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la.bukia\Desktop\პროეტების პაკეტი PIM\"/>
    </mc:Choice>
  </mc:AlternateContent>
  <bookViews>
    <workbookView xWindow="-105" yWindow="-105" windowWidth="23250" windowHeight="12570" tabRatio="843" activeTab="3"/>
  </bookViews>
  <sheets>
    <sheet name="დაშვებები" sheetId="1" r:id="rId1"/>
    <sheet name="სარგებელი" sheetId="12" r:id="rId2"/>
    <sheet name="ხარჯები" sheetId="4" r:id="rId3"/>
    <sheet name="ანალიზი" sheetId="17" r:id="rId4"/>
  </sheets>
  <definedNames>
    <definedName name="_xlnm.Print_Area" localSheetId="3">ანალიზი!$B$2:$S$44</definedName>
    <definedName name="_xlnm.Print_Area" localSheetId="0">დაშვებები!$B$2:$S$95</definedName>
    <definedName name="_xlnm.Print_Area" localSheetId="1">სარგებელი!$B$2:$S$29</definedName>
    <definedName name="_xlnm.Print_Area" localSheetId="2">ხარჯები!$B$2:$S$37</definedName>
    <definedName name="_xlnm.Print_Titles" localSheetId="0">დაშვებები!$B:$C</definedName>
  </definedNames>
  <calcPr calcId="162913"/>
</workbook>
</file>

<file path=xl/calcChain.xml><?xml version="1.0" encoding="utf-8"?>
<calcChain xmlns="http://schemas.openxmlformats.org/spreadsheetml/2006/main">
  <c r="D73" i="1" l="1"/>
  <c r="S61" i="1"/>
  <c r="F28" i="1"/>
  <c r="F61" i="1"/>
  <c r="D61" i="1"/>
  <c r="D18" i="12" l="1"/>
  <c r="D37" i="4"/>
  <c r="D11" i="12"/>
  <c r="D24" i="4"/>
  <c r="B2" i="17" l="1"/>
  <c r="B2" i="4"/>
  <c r="B2" i="12"/>
  <c r="E8" i="4" l="1"/>
  <c r="F8" i="4" s="1"/>
  <c r="G8" i="4" s="1"/>
  <c r="H8" i="4" s="1"/>
  <c r="I8" i="4" s="1"/>
  <c r="J8" i="4" s="1"/>
  <c r="K8" i="4" s="1"/>
  <c r="L8" i="4" s="1"/>
  <c r="M8" i="4" s="1"/>
  <c r="N8" i="4" s="1"/>
  <c r="O8" i="4" s="1"/>
  <c r="P8" i="4" s="1"/>
  <c r="Q8" i="4" s="1"/>
  <c r="R8" i="4" s="1"/>
  <c r="S8" i="4" s="1"/>
  <c r="E7" i="4"/>
  <c r="F7" i="4" s="1"/>
  <c r="G7" i="4" s="1"/>
  <c r="H7" i="4" s="1"/>
  <c r="I7" i="4" s="1"/>
  <c r="J7" i="4" s="1"/>
  <c r="K7" i="4" s="1"/>
  <c r="L7" i="4" s="1"/>
  <c r="M7" i="4" s="1"/>
  <c r="N7" i="4" s="1"/>
  <c r="O7" i="4" s="1"/>
  <c r="P7" i="4" s="1"/>
  <c r="Q7" i="4" s="1"/>
  <c r="R7" i="4" s="1"/>
  <c r="S7" i="4" s="1"/>
  <c r="D41" i="1"/>
  <c r="D6" i="12" s="1"/>
  <c r="D34" i="4" l="1"/>
  <c r="D33" i="4"/>
  <c r="E95" i="1"/>
  <c r="E33" i="4" s="1"/>
  <c r="D29" i="4"/>
  <c r="D28" i="4"/>
  <c r="E16" i="4"/>
  <c r="F16" i="4"/>
  <c r="G16" i="4"/>
  <c r="H16" i="4"/>
  <c r="I16" i="4"/>
  <c r="J16" i="4"/>
  <c r="K16" i="4"/>
  <c r="L16" i="4"/>
  <c r="D21" i="4"/>
  <c r="D16" i="4"/>
  <c r="D15" i="4"/>
  <c r="D6" i="4"/>
  <c r="D9" i="4" s="1"/>
  <c r="D7" i="17" s="1"/>
  <c r="F95" i="1" l="1"/>
  <c r="G95" i="1" s="1"/>
  <c r="H95" i="1" s="1"/>
  <c r="I95" i="1" s="1"/>
  <c r="J95" i="1" s="1"/>
  <c r="K95" i="1" s="1"/>
  <c r="L95" i="1" s="1"/>
  <c r="M95" i="1" s="1"/>
  <c r="N95" i="1" s="1"/>
  <c r="O95" i="1" s="1"/>
  <c r="P95" i="1" s="1"/>
  <c r="Q95" i="1" s="1"/>
  <c r="R95" i="1" s="1"/>
  <c r="S95" i="1" s="1"/>
  <c r="S33" i="4" s="1"/>
  <c r="H33" i="4"/>
  <c r="K33" i="4"/>
  <c r="G33" i="4"/>
  <c r="L33" i="4" l="1"/>
  <c r="I33" i="4"/>
  <c r="M33" i="4"/>
  <c r="N33" i="4"/>
  <c r="J33" i="4"/>
  <c r="Q33" i="4"/>
  <c r="O33" i="4"/>
  <c r="P33" i="4"/>
  <c r="R33" i="4"/>
  <c r="F33" i="4"/>
  <c r="D26" i="12"/>
  <c r="D25" i="12"/>
  <c r="D17" i="12"/>
  <c r="E94" i="1"/>
  <c r="F94" i="1" s="1"/>
  <c r="G94" i="1" s="1"/>
  <c r="H94" i="1" s="1"/>
  <c r="I94" i="1" s="1"/>
  <c r="J94" i="1" s="1"/>
  <c r="K94" i="1" s="1"/>
  <c r="L94" i="1" s="1"/>
  <c r="M94" i="1" s="1"/>
  <c r="N94" i="1" s="1"/>
  <c r="O94" i="1" s="1"/>
  <c r="P94" i="1" s="1"/>
  <c r="Q94" i="1" s="1"/>
  <c r="R94" i="1" s="1"/>
  <c r="S94" i="1" s="1"/>
  <c r="S26" i="12" s="1"/>
  <c r="E72" i="1"/>
  <c r="E17" i="12" s="1"/>
  <c r="F72" i="1"/>
  <c r="G72" i="1" s="1"/>
  <c r="H72" i="1" s="1"/>
  <c r="I72" i="1" s="1"/>
  <c r="J72" i="1" s="1"/>
  <c r="K72" i="1" s="1"/>
  <c r="L72" i="1" s="1"/>
  <c r="M72" i="1" s="1"/>
  <c r="N72" i="1" s="1"/>
  <c r="O72" i="1" s="1"/>
  <c r="P72" i="1" s="1"/>
  <c r="Q72" i="1" s="1"/>
  <c r="R72" i="1" s="1"/>
  <c r="S72" i="1" s="1"/>
  <c r="S17" i="12" s="1"/>
  <c r="D16" i="12"/>
  <c r="F85" i="1"/>
  <c r="G85" i="1" s="1"/>
  <c r="H85" i="1" s="1"/>
  <c r="I85" i="1" s="1"/>
  <c r="J85" i="1" s="1"/>
  <c r="K85" i="1" s="1"/>
  <c r="L85" i="1" s="1"/>
  <c r="M85" i="1" s="1"/>
  <c r="N85" i="1" s="1"/>
  <c r="O85" i="1" s="1"/>
  <c r="P85" i="1" s="1"/>
  <c r="Q85" i="1" s="1"/>
  <c r="R85" i="1" s="1"/>
  <c r="S85" i="1" s="1"/>
  <c r="S25" i="12" s="1"/>
  <c r="E85" i="1"/>
  <c r="E25" i="12" s="1"/>
  <c r="E62" i="1"/>
  <c r="F62" i="1" s="1"/>
  <c r="G62" i="1" s="1"/>
  <c r="H62" i="1" s="1"/>
  <c r="I62" i="1" s="1"/>
  <c r="J62" i="1" s="1"/>
  <c r="K62" i="1" s="1"/>
  <c r="L62" i="1" s="1"/>
  <c r="M62" i="1" s="1"/>
  <c r="N62" i="1" s="1"/>
  <c r="O62" i="1" s="1"/>
  <c r="P62" i="1" s="1"/>
  <c r="Q62" i="1" s="1"/>
  <c r="R62" i="1" s="1"/>
  <c r="S62" i="1" s="1"/>
  <c r="E37" i="1"/>
  <c r="F37" i="1" s="1"/>
  <c r="G37" i="1" s="1"/>
  <c r="H37" i="1" s="1"/>
  <c r="I37" i="1" s="1"/>
  <c r="J37" i="1" s="1"/>
  <c r="K37" i="1" s="1"/>
  <c r="L37" i="1" s="1"/>
  <c r="M37" i="1" s="1"/>
  <c r="N37" i="1" s="1"/>
  <c r="O37" i="1" s="1"/>
  <c r="P37" i="1" s="1"/>
  <c r="Q37" i="1" s="1"/>
  <c r="R37" i="1" s="1"/>
  <c r="S37" i="1" s="1"/>
  <c r="D9" i="1"/>
  <c r="D92" i="1" s="1"/>
  <c r="D32" i="4" s="1"/>
  <c r="F16" i="12" l="1"/>
  <c r="F26" i="12"/>
  <c r="O17" i="12"/>
  <c r="K17" i="12"/>
  <c r="G17" i="12"/>
  <c r="R16" i="12"/>
  <c r="N16" i="12"/>
  <c r="J16" i="12"/>
  <c r="R25" i="12"/>
  <c r="N25" i="12"/>
  <c r="J25" i="12"/>
  <c r="F25" i="12"/>
  <c r="R26" i="12"/>
  <c r="N26" i="12"/>
  <c r="J26" i="12"/>
  <c r="R17" i="12"/>
  <c r="N17" i="12"/>
  <c r="J17" i="12"/>
  <c r="F17" i="12"/>
  <c r="Q16" i="12"/>
  <c r="M16" i="12"/>
  <c r="I16" i="12"/>
  <c r="E16" i="12"/>
  <c r="Q25" i="12"/>
  <c r="M25" i="12"/>
  <c r="I25" i="12"/>
  <c r="Q26" i="12"/>
  <c r="M26" i="12"/>
  <c r="I26" i="12"/>
  <c r="E26" i="12"/>
  <c r="Q17" i="12"/>
  <c r="M17" i="12"/>
  <c r="I17" i="12"/>
  <c r="P16" i="12"/>
  <c r="L16" i="12"/>
  <c r="H16" i="12"/>
  <c r="P25" i="12"/>
  <c r="L25" i="12"/>
  <c r="H25" i="12"/>
  <c r="P26" i="12"/>
  <c r="L26" i="12"/>
  <c r="H26" i="12"/>
  <c r="P17" i="12"/>
  <c r="L17" i="12"/>
  <c r="H17" i="12"/>
  <c r="S16" i="12"/>
  <c r="O16" i="12"/>
  <c r="K16" i="12"/>
  <c r="G16" i="12"/>
  <c r="O25" i="12"/>
  <c r="K25" i="12"/>
  <c r="G25" i="12"/>
  <c r="O26" i="12"/>
  <c r="K26" i="12"/>
  <c r="G26" i="12"/>
  <c r="C36" i="17"/>
  <c r="D93" i="1"/>
  <c r="E92" i="1" s="1"/>
  <c r="E32" i="4" s="1"/>
  <c r="D8" i="12"/>
  <c r="E49" i="1"/>
  <c r="E8" i="12" s="1"/>
  <c r="D7" i="12"/>
  <c r="E48" i="1"/>
  <c r="E7" i="12" s="1"/>
  <c r="D8" i="1"/>
  <c r="C21" i="17" s="1"/>
  <c r="D9" i="12" l="1"/>
  <c r="D6" i="17" s="1"/>
  <c r="D70" i="1"/>
  <c r="D19" i="4" s="1"/>
  <c r="E93" i="1"/>
  <c r="F92" i="1" s="1"/>
  <c r="F32" i="4" s="1"/>
  <c r="F48" i="1"/>
  <c r="F49" i="1"/>
  <c r="D71" i="1" l="1"/>
  <c r="E70" i="1" s="1"/>
  <c r="E19" i="4" s="1"/>
  <c r="F93" i="1"/>
  <c r="G92" i="1" s="1"/>
  <c r="G49" i="1"/>
  <c r="F8" i="12"/>
  <c r="G48" i="1"/>
  <c r="F7" i="12"/>
  <c r="C22" i="17"/>
  <c r="G93" i="1" l="1"/>
  <c r="H92" i="1" s="1"/>
  <c r="G32" i="4"/>
  <c r="E71" i="1"/>
  <c r="F70" i="1" s="1"/>
  <c r="F19" i="4" s="1"/>
  <c r="H48" i="1"/>
  <c r="G7" i="12"/>
  <c r="H49" i="1"/>
  <c r="G8" i="12"/>
  <c r="E41" i="1"/>
  <c r="F41" i="1"/>
  <c r="F6" i="12" s="1"/>
  <c r="F9" i="12" s="1"/>
  <c r="F6" i="17" s="1"/>
  <c r="G41" i="1"/>
  <c r="G6" i="12" s="1"/>
  <c r="H41" i="1"/>
  <c r="H6" i="12" s="1"/>
  <c r="I41" i="1"/>
  <c r="I6" i="12" s="1"/>
  <c r="J41" i="1"/>
  <c r="J6" i="12" s="1"/>
  <c r="K41" i="1"/>
  <c r="K6" i="12" s="1"/>
  <c r="L41" i="1"/>
  <c r="L6" i="12" s="1"/>
  <c r="M41" i="1"/>
  <c r="M6" i="12" s="1"/>
  <c r="N41" i="1"/>
  <c r="N6" i="12" s="1"/>
  <c r="O41" i="1"/>
  <c r="O6" i="12" s="1"/>
  <c r="P41" i="1"/>
  <c r="P6" i="12" s="1"/>
  <c r="Q41" i="1"/>
  <c r="Q6" i="12" s="1"/>
  <c r="R41" i="1"/>
  <c r="R6" i="12" s="1"/>
  <c r="S41" i="1"/>
  <c r="S6" i="12" s="1"/>
  <c r="H93" i="1" l="1"/>
  <c r="I92" i="1" s="1"/>
  <c r="H32" i="4"/>
  <c r="E6" i="12"/>
  <c r="E9" i="12" s="1"/>
  <c r="E6" i="17" s="1"/>
  <c r="F71" i="1"/>
  <c r="G70" i="1" s="1"/>
  <c r="G9" i="12"/>
  <c r="G6" i="17" s="1"/>
  <c r="I49" i="1"/>
  <c r="H8" i="12"/>
  <c r="I48" i="1"/>
  <c r="H7" i="12"/>
  <c r="E46" i="1"/>
  <c r="E6" i="4" s="1"/>
  <c r="E9" i="4" s="1"/>
  <c r="D68" i="1"/>
  <c r="D20" i="4" s="1"/>
  <c r="E47" i="1"/>
  <c r="G71" i="1" l="1"/>
  <c r="H70" i="1" s="1"/>
  <c r="G19" i="4"/>
  <c r="E7" i="17"/>
  <c r="I32" i="4"/>
  <c r="I93" i="1"/>
  <c r="J92" i="1" s="1"/>
  <c r="H9" i="12"/>
  <c r="H6" i="17" s="1"/>
  <c r="J48" i="1"/>
  <c r="I7" i="12"/>
  <c r="J49" i="1"/>
  <c r="I8" i="12"/>
  <c r="F46" i="1"/>
  <c r="F6" i="4" s="1"/>
  <c r="F9" i="4" s="1"/>
  <c r="F7" i="17" s="1"/>
  <c r="IR35" i="17"/>
  <c r="IS35" i="17"/>
  <c r="IT35" i="17"/>
  <c r="IU35" i="17"/>
  <c r="IV35" i="17"/>
  <c r="IW35" i="17"/>
  <c r="IX35" i="17"/>
  <c r="IY35" i="17"/>
  <c r="IZ35" i="17"/>
  <c r="JA35" i="17"/>
  <c r="JB35" i="17"/>
  <c r="JC35" i="17"/>
  <c r="JD35" i="17"/>
  <c r="JE35" i="17"/>
  <c r="JF35" i="17"/>
  <c r="JG35" i="17"/>
  <c r="JH35" i="17"/>
  <c r="JI35" i="17"/>
  <c r="JJ35" i="17"/>
  <c r="JK35" i="17"/>
  <c r="JL35" i="17"/>
  <c r="JM35" i="17"/>
  <c r="JN35" i="17"/>
  <c r="JO35" i="17"/>
  <c r="JP35" i="17"/>
  <c r="JQ35" i="17"/>
  <c r="JR35" i="17"/>
  <c r="JS35" i="17"/>
  <c r="JT35" i="17"/>
  <c r="JU35" i="17"/>
  <c r="JV35" i="17"/>
  <c r="JW35" i="17"/>
  <c r="JX35" i="17"/>
  <c r="JY35" i="17"/>
  <c r="JZ35" i="17"/>
  <c r="KA35" i="17"/>
  <c r="KB35" i="17"/>
  <c r="KC35" i="17"/>
  <c r="KD35" i="17"/>
  <c r="KE35" i="17"/>
  <c r="KF35" i="17"/>
  <c r="KG35" i="17"/>
  <c r="KH35" i="17"/>
  <c r="KI35" i="17"/>
  <c r="KJ35" i="17"/>
  <c r="KK35" i="17"/>
  <c r="KL35" i="17"/>
  <c r="KM35" i="17"/>
  <c r="KN35" i="17"/>
  <c r="KO35" i="17"/>
  <c r="KP35" i="17"/>
  <c r="KQ35" i="17"/>
  <c r="KR35" i="17"/>
  <c r="KS35" i="17"/>
  <c r="KT35" i="17"/>
  <c r="KU35" i="17"/>
  <c r="KV35" i="17"/>
  <c r="KW35" i="17"/>
  <c r="KX35" i="17"/>
  <c r="KY35" i="17"/>
  <c r="KZ35" i="17"/>
  <c r="LA35" i="17"/>
  <c r="LB35" i="17"/>
  <c r="LC35" i="17"/>
  <c r="LD35" i="17"/>
  <c r="LE35" i="17"/>
  <c r="LF35" i="17"/>
  <c r="LG35" i="17"/>
  <c r="LH35" i="17"/>
  <c r="LI35" i="17"/>
  <c r="LJ35" i="17"/>
  <c r="LK35" i="17"/>
  <c r="LL35" i="17"/>
  <c r="LM35" i="17"/>
  <c r="LN35" i="17"/>
  <c r="LO35" i="17"/>
  <c r="LP35" i="17"/>
  <c r="LQ35" i="17"/>
  <c r="LR35" i="17"/>
  <c r="LS35" i="17"/>
  <c r="LT35" i="17"/>
  <c r="LU35" i="17"/>
  <c r="LV35" i="17"/>
  <c r="LW35" i="17"/>
  <c r="LX35" i="17"/>
  <c r="LY35" i="17"/>
  <c r="LZ35" i="17"/>
  <c r="MA35" i="17"/>
  <c r="MB35" i="17"/>
  <c r="MC35" i="17"/>
  <c r="MD35" i="17"/>
  <c r="ME35" i="17"/>
  <c r="MF35" i="17"/>
  <c r="MG35" i="17"/>
  <c r="MH35" i="17"/>
  <c r="MI35" i="17"/>
  <c r="MJ35" i="17"/>
  <c r="MK35" i="17"/>
  <c r="ML35" i="17"/>
  <c r="MM35" i="17"/>
  <c r="MN35" i="17"/>
  <c r="MO35" i="17"/>
  <c r="MP35" i="17"/>
  <c r="MQ35" i="17"/>
  <c r="MR35" i="17"/>
  <c r="MS35" i="17"/>
  <c r="MT35" i="17"/>
  <c r="MU35" i="17"/>
  <c r="MV35" i="17"/>
  <c r="MW35" i="17"/>
  <c r="MX35" i="17"/>
  <c r="MY35" i="17"/>
  <c r="MZ35" i="17"/>
  <c r="NA35" i="17"/>
  <c r="NB35" i="17"/>
  <c r="NC35" i="17"/>
  <c r="ND35" i="17"/>
  <c r="NE35" i="17"/>
  <c r="NF35" i="17"/>
  <c r="NG35" i="17"/>
  <c r="NH35" i="17"/>
  <c r="NI35" i="17"/>
  <c r="NJ35" i="17"/>
  <c r="NK35" i="17"/>
  <c r="NL35" i="17"/>
  <c r="NM35" i="17"/>
  <c r="NN35" i="17"/>
  <c r="NO35" i="17"/>
  <c r="NP35" i="17"/>
  <c r="NQ35" i="17"/>
  <c r="NR35" i="17"/>
  <c r="NS35" i="17"/>
  <c r="NT35" i="17"/>
  <c r="NU35" i="17"/>
  <c r="NV35" i="17"/>
  <c r="NW35" i="17"/>
  <c r="NX35" i="17"/>
  <c r="NY35" i="17"/>
  <c r="NZ35" i="17"/>
  <c r="OA35" i="17"/>
  <c r="OB35" i="17"/>
  <c r="OC35" i="17"/>
  <c r="OD35" i="17"/>
  <c r="OE35" i="17"/>
  <c r="OF35" i="17"/>
  <c r="OG35" i="17"/>
  <c r="OH35" i="17"/>
  <c r="OI35" i="17"/>
  <c r="OJ35" i="17"/>
  <c r="OK35" i="17"/>
  <c r="OL35" i="17"/>
  <c r="OM35" i="17"/>
  <c r="ON35" i="17"/>
  <c r="OO35" i="17"/>
  <c r="OP35" i="17"/>
  <c r="OQ35" i="17"/>
  <c r="OR35" i="17"/>
  <c r="OS35" i="17"/>
  <c r="OT35" i="17"/>
  <c r="OU35" i="17"/>
  <c r="OV35" i="17"/>
  <c r="OW35" i="17"/>
  <c r="OX35" i="17"/>
  <c r="OY35" i="17"/>
  <c r="OZ35" i="17"/>
  <c r="PA35" i="17"/>
  <c r="PB35" i="17"/>
  <c r="PC35" i="17"/>
  <c r="PD35" i="17"/>
  <c r="PE35" i="17"/>
  <c r="PF35" i="17"/>
  <c r="PG35" i="17"/>
  <c r="PH35" i="17"/>
  <c r="PI35" i="17"/>
  <c r="PJ35" i="17"/>
  <c r="PK35" i="17"/>
  <c r="PL35" i="17"/>
  <c r="PM35" i="17"/>
  <c r="PN35" i="17"/>
  <c r="PO35" i="17"/>
  <c r="PP35" i="17"/>
  <c r="PQ35" i="17"/>
  <c r="PR35" i="17"/>
  <c r="PS35" i="17"/>
  <c r="PT35" i="17"/>
  <c r="PU35" i="17"/>
  <c r="PV35" i="17"/>
  <c r="PW35" i="17"/>
  <c r="PX35" i="17"/>
  <c r="PY35" i="17"/>
  <c r="PZ35" i="17"/>
  <c r="QA35" i="17"/>
  <c r="QB35" i="17"/>
  <c r="QC35" i="17"/>
  <c r="QD35" i="17"/>
  <c r="QE35" i="17"/>
  <c r="QF35" i="17"/>
  <c r="QG35" i="17"/>
  <c r="QH35" i="17"/>
  <c r="QI35" i="17"/>
  <c r="QJ35" i="17"/>
  <c r="QK35" i="17"/>
  <c r="QL35" i="17"/>
  <c r="QM35" i="17"/>
  <c r="QN35" i="17"/>
  <c r="QO35" i="17"/>
  <c r="QP35" i="17"/>
  <c r="QQ35" i="17"/>
  <c r="QR35" i="17"/>
  <c r="QS35" i="17"/>
  <c r="QT35" i="17"/>
  <c r="QU35" i="17"/>
  <c r="QV35" i="17"/>
  <c r="QW35" i="17"/>
  <c r="QX35" i="17"/>
  <c r="QY35" i="17"/>
  <c r="QZ35" i="17"/>
  <c r="RA35" i="17"/>
  <c r="RB35" i="17"/>
  <c r="RC35" i="17"/>
  <c r="RD35" i="17"/>
  <c r="RE35" i="17"/>
  <c r="RF35" i="17"/>
  <c r="RG35" i="17"/>
  <c r="RH35" i="17"/>
  <c r="RI35" i="17"/>
  <c r="RJ35" i="17"/>
  <c r="RK35" i="17"/>
  <c r="RL35" i="17"/>
  <c r="RM35" i="17"/>
  <c r="RN35" i="17"/>
  <c r="RO35" i="17"/>
  <c r="RP35" i="17"/>
  <c r="RQ35" i="17"/>
  <c r="RR35" i="17"/>
  <c r="RS35" i="17"/>
  <c r="RT35" i="17"/>
  <c r="RU35" i="17"/>
  <c r="RV35" i="17"/>
  <c r="RW35" i="17"/>
  <c r="RX35" i="17"/>
  <c r="RY35" i="17"/>
  <c r="RZ35" i="17"/>
  <c r="SA35" i="17"/>
  <c r="SB35" i="17"/>
  <c r="SC35" i="17"/>
  <c r="SD35" i="17"/>
  <c r="SE35" i="17"/>
  <c r="SF35" i="17"/>
  <c r="SG35" i="17"/>
  <c r="SH35" i="17"/>
  <c r="SI35" i="17"/>
  <c r="SJ35" i="17"/>
  <c r="SK35" i="17"/>
  <c r="SL35" i="17"/>
  <c r="SM35" i="17"/>
  <c r="SN35" i="17"/>
  <c r="SO35" i="17"/>
  <c r="SP35" i="17"/>
  <c r="SQ35" i="17"/>
  <c r="SR35" i="17"/>
  <c r="SS35" i="17"/>
  <c r="ST35" i="17"/>
  <c r="SU35" i="17"/>
  <c r="SV35" i="17"/>
  <c r="SW35" i="17"/>
  <c r="SX35" i="17"/>
  <c r="SY35" i="17"/>
  <c r="SZ35" i="17"/>
  <c r="TA35" i="17"/>
  <c r="TB35" i="17"/>
  <c r="TC35" i="17"/>
  <c r="TD35" i="17"/>
  <c r="TE35" i="17"/>
  <c r="TF35" i="17"/>
  <c r="TG35" i="17"/>
  <c r="TH35" i="17"/>
  <c r="TI35" i="17"/>
  <c r="TJ35" i="17"/>
  <c r="TK35" i="17"/>
  <c r="TL35" i="17"/>
  <c r="TM35" i="17"/>
  <c r="TN35" i="17"/>
  <c r="TO35" i="17"/>
  <c r="TP35" i="17"/>
  <c r="TQ35" i="17"/>
  <c r="TR35" i="17"/>
  <c r="TS35" i="17"/>
  <c r="TT35" i="17"/>
  <c r="TU35" i="17"/>
  <c r="TV35" i="17"/>
  <c r="TW35" i="17"/>
  <c r="TX35" i="17"/>
  <c r="TY35" i="17"/>
  <c r="TZ35" i="17"/>
  <c r="UA35" i="17"/>
  <c r="UB35" i="17"/>
  <c r="UC35" i="17"/>
  <c r="UD35" i="17"/>
  <c r="UE35" i="17"/>
  <c r="UF35" i="17"/>
  <c r="UG35" i="17"/>
  <c r="UH35" i="17"/>
  <c r="UI35" i="17"/>
  <c r="UJ35" i="17"/>
  <c r="UK35" i="17"/>
  <c r="UL35" i="17"/>
  <c r="UM35" i="17"/>
  <c r="UN35" i="17"/>
  <c r="UO35" i="17"/>
  <c r="UP35" i="17"/>
  <c r="UQ35" i="17"/>
  <c r="UR35" i="17"/>
  <c r="US35" i="17"/>
  <c r="UT35" i="17"/>
  <c r="UU35" i="17"/>
  <c r="UV35" i="17"/>
  <c r="UW35" i="17"/>
  <c r="UX35" i="17"/>
  <c r="UY35" i="17"/>
  <c r="UZ35" i="17"/>
  <c r="VA35" i="17"/>
  <c r="VB35" i="17"/>
  <c r="VC35" i="17"/>
  <c r="VD35" i="17"/>
  <c r="VE35" i="17"/>
  <c r="VF35" i="17"/>
  <c r="VG35" i="17"/>
  <c r="VH35" i="17"/>
  <c r="VI35" i="17"/>
  <c r="VJ35" i="17"/>
  <c r="VK35" i="17"/>
  <c r="VL35" i="17"/>
  <c r="VM35" i="17"/>
  <c r="VN35" i="17"/>
  <c r="VO35" i="17"/>
  <c r="VP35" i="17"/>
  <c r="VQ35" i="17"/>
  <c r="VR35" i="17"/>
  <c r="VS35" i="17"/>
  <c r="VT35" i="17"/>
  <c r="VU35" i="17"/>
  <c r="VV35" i="17"/>
  <c r="VW35" i="17"/>
  <c r="VX35" i="17"/>
  <c r="VY35" i="17"/>
  <c r="VZ35" i="17"/>
  <c r="WA35" i="17"/>
  <c r="WB35" i="17"/>
  <c r="WC35" i="17"/>
  <c r="WD35" i="17"/>
  <c r="WE35" i="17"/>
  <c r="WF35" i="17"/>
  <c r="WG35" i="17"/>
  <c r="WH35" i="17"/>
  <c r="WI35" i="17"/>
  <c r="WJ35" i="17"/>
  <c r="WK35" i="17"/>
  <c r="WL35" i="17"/>
  <c r="WM35" i="17"/>
  <c r="WN35" i="17"/>
  <c r="WO35" i="17"/>
  <c r="WP35" i="17"/>
  <c r="WQ35" i="17"/>
  <c r="WR35" i="17"/>
  <c r="WS35" i="17"/>
  <c r="WT35" i="17"/>
  <c r="WU35" i="17"/>
  <c r="WV35" i="17"/>
  <c r="WW35" i="17"/>
  <c r="WX35" i="17"/>
  <c r="WY35" i="17"/>
  <c r="WZ35" i="17"/>
  <c r="XA35" i="17"/>
  <c r="XB35" i="17"/>
  <c r="XC35" i="17"/>
  <c r="XD35" i="17"/>
  <c r="XE35" i="17"/>
  <c r="XF35" i="17"/>
  <c r="XG35" i="17"/>
  <c r="XH35" i="17"/>
  <c r="XI35" i="17"/>
  <c r="XJ35" i="17"/>
  <c r="XK35" i="17"/>
  <c r="XL35" i="17"/>
  <c r="XM35" i="17"/>
  <c r="XN35" i="17"/>
  <c r="XO35" i="17"/>
  <c r="XP35" i="17"/>
  <c r="XQ35" i="17"/>
  <c r="XR35" i="17"/>
  <c r="XS35" i="17"/>
  <c r="XT35" i="17"/>
  <c r="XU35" i="17"/>
  <c r="XV35" i="17"/>
  <c r="XW35" i="17"/>
  <c r="XX35" i="17"/>
  <c r="XY35" i="17"/>
  <c r="XZ35" i="17"/>
  <c r="YA35" i="17"/>
  <c r="YB35" i="17"/>
  <c r="YC35" i="17"/>
  <c r="YD35" i="17"/>
  <c r="YE35" i="17"/>
  <c r="YF35" i="17"/>
  <c r="YG35" i="17"/>
  <c r="YH35" i="17"/>
  <c r="YI35" i="17"/>
  <c r="YJ35" i="17"/>
  <c r="YK35" i="17"/>
  <c r="YL35" i="17"/>
  <c r="YM35" i="17"/>
  <c r="YN35" i="17"/>
  <c r="YO35" i="17"/>
  <c r="YP35" i="17"/>
  <c r="YQ35" i="17"/>
  <c r="YR35" i="17"/>
  <c r="YS35" i="17"/>
  <c r="YT35" i="17"/>
  <c r="YU35" i="17"/>
  <c r="YV35" i="17"/>
  <c r="YW35" i="17"/>
  <c r="YX35" i="17"/>
  <c r="YY35" i="17"/>
  <c r="YZ35" i="17"/>
  <c r="ZA35" i="17"/>
  <c r="ZB35" i="17"/>
  <c r="ZC35" i="17"/>
  <c r="ZD35" i="17"/>
  <c r="ZE35" i="17"/>
  <c r="ZF35" i="17"/>
  <c r="ZG35" i="17"/>
  <c r="ZH35" i="17"/>
  <c r="ZI35" i="17"/>
  <c r="ZJ35" i="17"/>
  <c r="ZK35" i="17"/>
  <c r="ZL35" i="17"/>
  <c r="ZM35" i="17"/>
  <c r="ZN35" i="17"/>
  <c r="ZO35" i="17"/>
  <c r="ZP35" i="17"/>
  <c r="ZQ35" i="17"/>
  <c r="ZR35" i="17"/>
  <c r="ZS35" i="17"/>
  <c r="ZT35" i="17"/>
  <c r="ZU35" i="17"/>
  <c r="ZV35" i="17"/>
  <c r="ZW35" i="17"/>
  <c r="ZX35" i="17"/>
  <c r="ZY35" i="17"/>
  <c r="ZZ35" i="17"/>
  <c r="AAA35" i="17"/>
  <c r="AAB35" i="17"/>
  <c r="AAC35" i="17"/>
  <c r="AAD35" i="17"/>
  <c r="AAE35" i="17"/>
  <c r="AAF35" i="17"/>
  <c r="AAG35" i="17"/>
  <c r="AAH35" i="17"/>
  <c r="AAI35" i="17"/>
  <c r="AAJ35" i="17"/>
  <c r="AAK35" i="17"/>
  <c r="AAL35" i="17"/>
  <c r="AAM35" i="17"/>
  <c r="AAN35" i="17"/>
  <c r="AAO35" i="17"/>
  <c r="AAP35" i="17"/>
  <c r="AAQ35" i="17"/>
  <c r="AAR35" i="17"/>
  <c r="AAS35" i="17"/>
  <c r="AAT35" i="17"/>
  <c r="AAU35" i="17"/>
  <c r="AAV35" i="17"/>
  <c r="AAW35" i="17"/>
  <c r="AAX35" i="17"/>
  <c r="AAY35" i="17"/>
  <c r="AAZ35" i="17"/>
  <c r="ABA35" i="17"/>
  <c r="ABB35" i="17"/>
  <c r="ABC35" i="17"/>
  <c r="ABD35" i="17"/>
  <c r="ABE35" i="17"/>
  <c r="ABF35" i="17"/>
  <c r="ABG35" i="17"/>
  <c r="ABH35" i="17"/>
  <c r="ABI35" i="17"/>
  <c r="ABJ35" i="17"/>
  <c r="ABK35" i="17"/>
  <c r="ABL35" i="17"/>
  <c r="ABM35" i="17"/>
  <c r="ABN35" i="17"/>
  <c r="ABO35" i="17"/>
  <c r="ABP35" i="17"/>
  <c r="ABQ35" i="17"/>
  <c r="ABR35" i="17"/>
  <c r="ABS35" i="17"/>
  <c r="ABT35" i="17"/>
  <c r="ABU35" i="17"/>
  <c r="ABV35" i="17"/>
  <c r="ABW35" i="17"/>
  <c r="ABX35" i="17"/>
  <c r="ABY35" i="17"/>
  <c r="ABZ35" i="17"/>
  <c r="ACA35" i="17"/>
  <c r="ACB35" i="17"/>
  <c r="ACC35" i="17"/>
  <c r="ACD35" i="17"/>
  <c r="ACE35" i="17"/>
  <c r="ACF35" i="17"/>
  <c r="ACG35" i="17"/>
  <c r="ACH35" i="17"/>
  <c r="ACI35" i="17"/>
  <c r="ACJ35" i="17"/>
  <c r="ACK35" i="17"/>
  <c r="ACL35" i="17"/>
  <c r="ACM35" i="17"/>
  <c r="ACN35" i="17"/>
  <c r="ACO35" i="17"/>
  <c r="ACP35" i="17"/>
  <c r="ACQ35" i="17"/>
  <c r="ACR35" i="17"/>
  <c r="ACS35" i="17"/>
  <c r="ACT35" i="17"/>
  <c r="ACU35" i="17"/>
  <c r="ACV35" i="17"/>
  <c r="ACW35" i="17"/>
  <c r="ACX35" i="17"/>
  <c r="ACY35" i="17"/>
  <c r="ACZ35" i="17"/>
  <c r="ADA35" i="17"/>
  <c r="ADB35" i="17"/>
  <c r="ADC35" i="17"/>
  <c r="ADD35" i="17"/>
  <c r="ADE35" i="17"/>
  <c r="ADF35" i="17"/>
  <c r="ADG35" i="17"/>
  <c r="ADH35" i="17"/>
  <c r="ADI35" i="17"/>
  <c r="ADJ35" i="17"/>
  <c r="ADK35" i="17"/>
  <c r="ADL35" i="17"/>
  <c r="ADM35" i="17"/>
  <c r="ADN35" i="17"/>
  <c r="ADO35" i="17"/>
  <c r="ADP35" i="17"/>
  <c r="ADQ35" i="17"/>
  <c r="ADR35" i="17"/>
  <c r="ADS35" i="17"/>
  <c r="ADT35" i="17"/>
  <c r="ADU35" i="17"/>
  <c r="ADV35" i="17"/>
  <c r="ADW35" i="17"/>
  <c r="ADX35" i="17"/>
  <c r="ADY35" i="17"/>
  <c r="ADZ35" i="17"/>
  <c r="AEA35" i="17"/>
  <c r="AEB35" i="17"/>
  <c r="AEC35" i="17"/>
  <c r="AED35" i="17"/>
  <c r="AEE35" i="17"/>
  <c r="AEF35" i="17"/>
  <c r="AEG35" i="17"/>
  <c r="AEH35" i="17"/>
  <c r="AEI35" i="17"/>
  <c r="AEJ35" i="17"/>
  <c r="AEK35" i="17"/>
  <c r="AEL35" i="17"/>
  <c r="AEM35" i="17"/>
  <c r="AEN35" i="17"/>
  <c r="AEO35" i="17"/>
  <c r="AEP35" i="17"/>
  <c r="AEQ35" i="17"/>
  <c r="AER35" i="17"/>
  <c r="AES35" i="17"/>
  <c r="AET35" i="17"/>
  <c r="AEU35" i="17"/>
  <c r="AEV35" i="17"/>
  <c r="AEW35" i="17"/>
  <c r="AEX35" i="17"/>
  <c r="AEY35" i="17"/>
  <c r="AEZ35" i="17"/>
  <c r="AFA35" i="17"/>
  <c r="AFB35" i="17"/>
  <c r="AFC35" i="17"/>
  <c r="AFD35" i="17"/>
  <c r="AFE35" i="17"/>
  <c r="AFF35" i="17"/>
  <c r="AFG35" i="17"/>
  <c r="AFH35" i="17"/>
  <c r="AFI35" i="17"/>
  <c r="AFJ35" i="17"/>
  <c r="AFK35" i="17"/>
  <c r="AFL35" i="17"/>
  <c r="AFM35" i="17"/>
  <c r="AFN35" i="17"/>
  <c r="AFO35" i="17"/>
  <c r="AFP35" i="17"/>
  <c r="AFQ35" i="17"/>
  <c r="AFR35" i="17"/>
  <c r="AFS35" i="17"/>
  <c r="AFT35" i="17"/>
  <c r="AFU35" i="17"/>
  <c r="AFV35" i="17"/>
  <c r="AFW35" i="17"/>
  <c r="AFX35" i="17"/>
  <c r="AFY35" i="17"/>
  <c r="AFZ35" i="17"/>
  <c r="AGA35" i="17"/>
  <c r="AGB35" i="17"/>
  <c r="AGC35" i="17"/>
  <c r="AGD35" i="17"/>
  <c r="AGE35" i="17"/>
  <c r="AGF35" i="17"/>
  <c r="AGG35" i="17"/>
  <c r="AGH35" i="17"/>
  <c r="AGI35" i="17"/>
  <c r="AGJ35" i="17"/>
  <c r="AGK35" i="17"/>
  <c r="AGL35" i="17"/>
  <c r="AGM35" i="17"/>
  <c r="AGN35" i="17"/>
  <c r="AGO35" i="17"/>
  <c r="AGP35" i="17"/>
  <c r="AGQ35" i="17"/>
  <c r="AGR35" i="17"/>
  <c r="AGS35" i="17"/>
  <c r="AGT35" i="17"/>
  <c r="AGU35" i="17"/>
  <c r="AGV35" i="17"/>
  <c r="AGW35" i="17"/>
  <c r="AGX35" i="17"/>
  <c r="AGY35" i="17"/>
  <c r="AGZ35" i="17"/>
  <c r="AHA35" i="17"/>
  <c r="AHB35" i="17"/>
  <c r="AHC35" i="17"/>
  <c r="AHD35" i="17"/>
  <c r="AHE35" i="17"/>
  <c r="AHF35" i="17"/>
  <c r="AHG35" i="17"/>
  <c r="AHH35" i="17"/>
  <c r="AHI35" i="17"/>
  <c r="AHJ35" i="17"/>
  <c r="AHK35" i="17"/>
  <c r="AHL35" i="17"/>
  <c r="AHM35" i="17"/>
  <c r="AHN35" i="17"/>
  <c r="AHO35" i="17"/>
  <c r="AHP35" i="17"/>
  <c r="AHQ35" i="17"/>
  <c r="AHR35" i="17"/>
  <c r="AHS35" i="17"/>
  <c r="AHT35" i="17"/>
  <c r="AHU35" i="17"/>
  <c r="AHV35" i="17"/>
  <c r="AHW35" i="17"/>
  <c r="AHX35" i="17"/>
  <c r="AHY35" i="17"/>
  <c r="AHZ35" i="17"/>
  <c r="AIA35" i="17"/>
  <c r="AIB35" i="17"/>
  <c r="AIC35" i="17"/>
  <c r="AID35" i="17"/>
  <c r="AIE35" i="17"/>
  <c r="AIF35" i="17"/>
  <c r="AIG35" i="17"/>
  <c r="AIH35" i="17"/>
  <c r="AII35" i="17"/>
  <c r="AIJ35" i="17"/>
  <c r="AIK35" i="17"/>
  <c r="AIL35" i="17"/>
  <c r="AIM35" i="17"/>
  <c r="AIN35" i="17"/>
  <c r="AIO35" i="17"/>
  <c r="AIP35" i="17"/>
  <c r="AIQ35" i="17"/>
  <c r="AIR35" i="17"/>
  <c r="AIS35" i="17"/>
  <c r="AIT35" i="17"/>
  <c r="AIU35" i="17"/>
  <c r="AIV35" i="17"/>
  <c r="AIW35" i="17"/>
  <c r="AIX35" i="17"/>
  <c r="AIY35" i="17"/>
  <c r="AIZ35" i="17"/>
  <c r="AJA35" i="17"/>
  <c r="AJB35" i="17"/>
  <c r="AJC35" i="17"/>
  <c r="AJD35" i="17"/>
  <c r="AJE35" i="17"/>
  <c r="AJF35" i="17"/>
  <c r="AJG35" i="17"/>
  <c r="AJH35" i="17"/>
  <c r="AJI35" i="17"/>
  <c r="AJJ35" i="17"/>
  <c r="AJK35" i="17"/>
  <c r="AJL35" i="17"/>
  <c r="AJM35" i="17"/>
  <c r="AJN35" i="17"/>
  <c r="AJO35" i="17"/>
  <c r="AJP35" i="17"/>
  <c r="AJQ35" i="17"/>
  <c r="AJR35" i="17"/>
  <c r="AJS35" i="17"/>
  <c r="AJT35" i="17"/>
  <c r="AJU35" i="17"/>
  <c r="AJV35" i="17"/>
  <c r="AJW35" i="17"/>
  <c r="AJX35" i="17"/>
  <c r="AJY35" i="17"/>
  <c r="AJZ35" i="17"/>
  <c r="AKA35" i="17"/>
  <c r="AKB35" i="17"/>
  <c r="AKC35" i="17"/>
  <c r="AKD35" i="17"/>
  <c r="AKE35" i="17"/>
  <c r="AKF35" i="17"/>
  <c r="AKG35" i="17"/>
  <c r="AKH35" i="17"/>
  <c r="AKI35" i="17"/>
  <c r="AKJ35" i="17"/>
  <c r="AKK35" i="17"/>
  <c r="AKL35" i="17"/>
  <c r="AKM35" i="17"/>
  <c r="AKN35" i="17"/>
  <c r="AKO35" i="17"/>
  <c r="AKP35" i="17"/>
  <c r="AKQ35" i="17"/>
  <c r="AKR35" i="17"/>
  <c r="AKS35" i="17"/>
  <c r="AKT35" i="17"/>
  <c r="AKU35" i="17"/>
  <c r="AKV35" i="17"/>
  <c r="AKW35" i="17"/>
  <c r="AKX35" i="17"/>
  <c r="AKY35" i="17"/>
  <c r="AKZ35" i="17"/>
  <c r="ALA35" i="17"/>
  <c r="ALB35" i="17"/>
  <c r="ALC35" i="17"/>
  <c r="ALD35" i="17"/>
  <c r="ALE35" i="17"/>
  <c r="ALF35" i="17"/>
  <c r="ALG35" i="17"/>
  <c r="ALH35" i="17"/>
  <c r="ALI35" i="17"/>
  <c r="ALJ35" i="17"/>
  <c r="ALK35" i="17"/>
  <c r="ALL35" i="17"/>
  <c r="ALM35" i="17"/>
  <c r="ALN35" i="17"/>
  <c r="ALO35" i="17"/>
  <c r="ALP35" i="17"/>
  <c r="ALQ35" i="17"/>
  <c r="ALR35" i="17"/>
  <c r="ALS35" i="17"/>
  <c r="ALT35" i="17"/>
  <c r="ALU35" i="17"/>
  <c r="ALV35" i="17"/>
  <c r="ALW35" i="17"/>
  <c r="ALX35" i="17"/>
  <c r="ALY35" i="17"/>
  <c r="ALZ35" i="17"/>
  <c r="AMA35" i="17"/>
  <c r="AMB35" i="17"/>
  <c r="AMC35" i="17"/>
  <c r="AMD35" i="17"/>
  <c r="AME35" i="17"/>
  <c r="AMF35" i="17"/>
  <c r="AMG35" i="17"/>
  <c r="AMH35" i="17"/>
  <c r="AMI35" i="17"/>
  <c r="AMJ35" i="17"/>
  <c r="AMK35" i="17"/>
  <c r="AML35" i="17"/>
  <c r="AMM35" i="17"/>
  <c r="AMN35" i="17"/>
  <c r="AMO35" i="17"/>
  <c r="AMP35" i="17"/>
  <c r="AMQ35" i="17"/>
  <c r="AMR35" i="17"/>
  <c r="AMS35" i="17"/>
  <c r="AMT35" i="17"/>
  <c r="AMU35" i="17"/>
  <c r="AMV35" i="17"/>
  <c r="AMW35" i="17"/>
  <c r="AMX35" i="17"/>
  <c r="AMY35" i="17"/>
  <c r="AMZ35" i="17"/>
  <c r="ANA35" i="17"/>
  <c r="ANB35" i="17"/>
  <c r="ANC35" i="17"/>
  <c r="AND35" i="17"/>
  <c r="ANE35" i="17"/>
  <c r="ANF35" i="17"/>
  <c r="ANG35" i="17"/>
  <c r="ANH35" i="17"/>
  <c r="ANI35" i="17"/>
  <c r="ANJ35" i="17"/>
  <c r="ANK35" i="17"/>
  <c r="ANL35" i="17"/>
  <c r="ANM35" i="17"/>
  <c r="ANN35" i="17"/>
  <c r="ANO35" i="17"/>
  <c r="ANP35" i="17"/>
  <c r="ANQ35" i="17"/>
  <c r="ANR35" i="17"/>
  <c r="ANS35" i="17"/>
  <c r="ANT35" i="17"/>
  <c r="ANU35" i="17"/>
  <c r="ANV35" i="17"/>
  <c r="ANW35" i="17"/>
  <c r="ANX35" i="17"/>
  <c r="ANY35" i="17"/>
  <c r="ANZ35" i="17"/>
  <c r="AOA35" i="17"/>
  <c r="AOB35" i="17"/>
  <c r="AOC35" i="17"/>
  <c r="AOD35" i="17"/>
  <c r="AOE35" i="17"/>
  <c r="AOF35" i="17"/>
  <c r="AOG35" i="17"/>
  <c r="AOH35" i="17"/>
  <c r="AOI35" i="17"/>
  <c r="AOJ35" i="17"/>
  <c r="AOK35" i="17"/>
  <c r="AOL35" i="17"/>
  <c r="AOM35" i="17"/>
  <c r="AON35" i="17"/>
  <c r="AOO35" i="17"/>
  <c r="AOP35" i="17"/>
  <c r="AOQ35" i="17"/>
  <c r="AOR35" i="17"/>
  <c r="AOS35" i="17"/>
  <c r="AOT35" i="17"/>
  <c r="AOU35" i="17"/>
  <c r="AOV35" i="17"/>
  <c r="AOW35" i="17"/>
  <c r="AOX35" i="17"/>
  <c r="AOY35" i="17"/>
  <c r="AOZ35" i="17"/>
  <c r="APA35" i="17"/>
  <c r="APB35" i="17"/>
  <c r="APC35" i="17"/>
  <c r="APD35" i="17"/>
  <c r="APE35" i="17"/>
  <c r="APF35" i="17"/>
  <c r="APG35" i="17"/>
  <c r="APH35" i="17"/>
  <c r="API35" i="17"/>
  <c r="APJ35" i="17"/>
  <c r="APK35" i="17"/>
  <c r="APL35" i="17"/>
  <c r="APM35" i="17"/>
  <c r="APN35" i="17"/>
  <c r="APO35" i="17"/>
  <c r="APP35" i="17"/>
  <c r="APQ35" i="17"/>
  <c r="APR35" i="17"/>
  <c r="APS35" i="17"/>
  <c r="APT35" i="17"/>
  <c r="APU35" i="17"/>
  <c r="APV35" i="17"/>
  <c r="APW35" i="17"/>
  <c r="APX35" i="17"/>
  <c r="APY35" i="17"/>
  <c r="APZ35" i="17"/>
  <c r="AQA35" i="17"/>
  <c r="AQB35" i="17"/>
  <c r="AQC35" i="17"/>
  <c r="AQD35" i="17"/>
  <c r="AQE35" i="17"/>
  <c r="AQF35" i="17"/>
  <c r="AQG35" i="17"/>
  <c r="AQH35" i="17"/>
  <c r="AQI35" i="17"/>
  <c r="AQJ35" i="17"/>
  <c r="AQK35" i="17"/>
  <c r="AQL35" i="17"/>
  <c r="AQM35" i="17"/>
  <c r="AQN35" i="17"/>
  <c r="AQO35" i="17"/>
  <c r="AQP35" i="17"/>
  <c r="AQQ35" i="17"/>
  <c r="AQR35" i="17"/>
  <c r="AQS35" i="17"/>
  <c r="AQT35" i="17"/>
  <c r="AQU35" i="17"/>
  <c r="AQV35" i="17"/>
  <c r="AQW35" i="17"/>
  <c r="AQX35" i="17"/>
  <c r="AQY35" i="17"/>
  <c r="AQZ35" i="17"/>
  <c r="ARA35" i="17"/>
  <c r="ARB35" i="17"/>
  <c r="ARC35" i="17"/>
  <c r="ARD35" i="17"/>
  <c r="ARE35" i="17"/>
  <c r="ARF35" i="17"/>
  <c r="ARG35" i="17"/>
  <c r="ARH35" i="17"/>
  <c r="ARI35" i="17"/>
  <c r="ARJ35" i="17"/>
  <c r="ARK35" i="17"/>
  <c r="ARL35" i="17"/>
  <c r="ARM35" i="17"/>
  <c r="ARN35" i="17"/>
  <c r="ARO35" i="17"/>
  <c r="ARP35" i="17"/>
  <c r="ARQ35" i="17"/>
  <c r="ARR35" i="17"/>
  <c r="ARS35" i="17"/>
  <c r="ART35" i="17"/>
  <c r="ARU35" i="17"/>
  <c r="ARV35" i="17"/>
  <c r="ARW35" i="17"/>
  <c r="ARX35" i="17"/>
  <c r="ARY35" i="17"/>
  <c r="ARZ35" i="17"/>
  <c r="ASA35" i="17"/>
  <c r="ASB35" i="17"/>
  <c r="ASC35" i="17"/>
  <c r="ASD35" i="17"/>
  <c r="ASE35" i="17"/>
  <c r="ASF35" i="17"/>
  <c r="ASG35" i="17"/>
  <c r="ASH35" i="17"/>
  <c r="ASI35" i="17"/>
  <c r="ASJ35" i="17"/>
  <c r="ASK35" i="17"/>
  <c r="ASL35" i="17"/>
  <c r="ASM35" i="17"/>
  <c r="ASN35" i="17"/>
  <c r="ASO35" i="17"/>
  <c r="ASP35" i="17"/>
  <c r="ASQ35" i="17"/>
  <c r="ASR35" i="17"/>
  <c r="ASS35" i="17"/>
  <c r="AST35" i="17"/>
  <c r="ASU35" i="17"/>
  <c r="ASV35" i="17"/>
  <c r="ASW35" i="17"/>
  <c r="ASX35" i="17"/>
  <c r="ASY35" i="17"/>
  <c r="ASZ35" i="17"/>
  <c r="ATA35" i="17"/>
  <c r="ATB35" i="17"/>
  <c r="ATC35" i="17"/>
  <c r="ATD35" i="17"/>
  <c r="ATE35" i="17"/>
  <c r="ATF35" i="17"/>
  <c r="ATG35" i="17"/>
  <c r="ATH35" i="17"/>
  <c r="ATI35" i="17"/>
  <c r="ATJ35" i="17"/>
  <c r="ATK35" i="17"/>
  <c r="ATL35" i="17"/>
  <c r="ATM35" i="17"/>
  <c r="ATN35" i="17"/>
  <c r="ATO35" i="17"/>
  <c r="ATP35" i="17"/>
  <c r="ATQ35" i="17"/>
  <c r="ATR35" i="17"/>
  <c r="ATS35" i="17"/>
  <c r="ATT35" i="17"/>
  <c r="ATU35" i="17"/>
  <c r="ATV35" i="17"/>
  <c r="ATW35" i="17"/>
  <c r="ATX35" i="17"/>
  <c r="ATY35" i="17"/>
  <c r="ATZ35" i="17"/>
  <c r="AUA35" i="17"/>
  <c r="AUB35" i="17"/>
  <c r="AUC35" i="17"/>
  <c r="AUD35" i="17"/>
  <c r="AUE35" i="17"/>
  <c r="AUF35" i="17"/>
  <c r="AUG35" i="17"/>
  <c r="AUH35" i="17"/>
  <c r="AUI35" i="17"/>
  <c r="AUJ35" i="17"/>
  <c r="AUK35" i="17"/>
  <c r="AUL35" i="17"/>
  <c r="AUM35" i="17"/>
  <c r="AUN35" i="17"/>
  <c r="AUO35" i="17"/>
  <c r="AUP35" i="17"/>
  <c r="AUQ35" i="17"/>
  <c r="AUR35" i="17"/>
  <c r="AUS35" i="17"/>
  <c r="AUT35" i="17"/>
  <c r="AUU35" i="17"/>
  <c r="AUV35" i="17"/>
  <c r="AUW35" i="17"/>
  <c r="AUX35" i="17"/>
  <c r="AUY35" i="17"/>
  <c r="AUZ35" i="17"/>
  <c r="AVA35" i="17"/>
  <c r="AVB35" i="17"/>
  <c r="AVC35" i="17"/>
  <c r="AVD35" i="17"/>
  <c r="AVE35" i="17"/>
  <c r="AVF35" i="17"/>
  <c r="AVG35" i="17"/>
  <c r="AVH35" i="17"/>
  <c r="AVI35" i="17"/>
  <c r="AVJ35" i="17"/>
  <c r="AVK35" i="17"/>
  <c r="AVL35" i="17"/>
  <c r="AVM35" i="17"/>
  <c r="AVN35" i="17"/>
  <c r="AVO35" i="17"/>
  <c r="AVP35" i="17"/>
  <c r="AVQ35" i="17"/>
  <c r="AVR35" i="17"/>
  <c r="AVS35" i="17"/>
  <c r="AVT35" i="17"/>
  <c r="AVU35" i="17"/>
  <c r="AVV35" i="17"/>
  <c r="AVW35" i="17"/>
  <c r="AVX35" i="17"/>
  <c r="AVY35" i="17"/>
  <c r="AVZ35" i="17"/>
  <c r="AWA35" i="17"/>
  <c r="AWB35" i="17"/>
  <c r="AWC35" i="17"/>
  <c r="AWD35" i="17"/>
  <c r="AWE35" i="17"/>
  <c r="AWF35" i="17"/>
  <c r="AWG35" i="17"/>
  <c r="AWH35" i="17"/>
  <c r="AWI35" i="17"/>
  <c r="AWJ35" i="17"/>
  <c r="AWK35" i="17"/>
  <c r="AWL35" i="17"/>
  <c r="AWM35" i="17"/>
  <c r="AWN35" i="17"/>
  <c r="AWO35" i="17"/>
  <c r="AWP35" i="17"/>
  <c r="AWQ35" i="17"/>
  <c r="AWR35" i="17"/>
  <c r="AWS35" i="17"/>
  <c r="AWT35" i="17"/>
  <c r="AWU35" i="17"/>
  <c r="AWV35" i="17"/>
  <c r="AWW35" i="17"/>
  <c r="AWX35" i="17"/>
  <c r="AWY35" i="17"/>
  <c r="AWZ35" i="17"/>
  <c r="AXA35" i="17"/>
  <c r="AXB35" i="17"/>
  <c r="AXC35" i="17"/>
  <c r="AXD35" i="17"/>
  <c r="AXE35" i="17"/>
  <c r="AXF35" i="17"/>
  <c r="AXG35" i="17"/>
  <c r="AXH35" i="17"/>
  <c r="AXI35" i="17"/>
  <c r="AXJ35" i="17"/>
  <c r="AXK35" i="17"/>
  <c r="AXL35" i="17"/>
  <c r="AXM35" i="17"/>
  <c r="AXN35" i="17"/>
  <c r="AXO35" i="17"/>
  <c r="AXP35" i="17"/>
  <c r="AXQ35" i="17"/>
  <c r="AXR35" i="17"/>
  <c r="AXS35" i="17"/>
  <c r="AXT35" i="17"/>
  <c r="AXU35" i="17"/>
  <c r="AXV35" i="17"/>
  <c r="AXW35" i="17"/>
  <c r="AXX35" i="17"/>
  <c r="AXY35" i="17"/>
  <c r="AXZ35" i="17"/>
  <c r="AYA35" i="17"/>
  <c r="AYB35" i="17"/>
  <c r="AYC35" i="17"/>
  <c r="AYD35" i="17"/>
  <c r="AYE35" i="17"/>
  <c r="AYF35" i="17"/>
  <c r="AYG35" i="17"/>
  <c r="AYH35" i="17"/>
  <c r="AYI35" i="17"/>
  <c r="AYJ35" i="17"/>
  <c r="AYK35" i="17"/>
  <c r="AYL35" i="17"/>
  <c r="AYM35" i="17"/>
  <c r="AYN35" i="17"/>
  <c r="AYO35" i="17"/>
  <c r="AYP35" i="17"/>
  <c r="AYQ35" i="17"/>
  <c r="AYR35" i="17"/>
  <c r="AYS35" i="17"/>
  <c r="AYT35" i="17"/>
  <c r="AYU35" i="17"/>
  <c r="AYV35" i="17"/>
  <c r="AYW35" i="17"/>
  <c r="AYX35" i="17"/>
  <c r="AYY35" i="17"/>
  <c r="AYZ35" i="17"/>
  <c r="AZA35" i="17"/>
  <c r="AZB35" i="17"/>
  <c r="AZC35" i="17"/>
  <c r="AZD35" i="17"/>
  <c r="AZE35" i="17"/>
  <c r="AZF35" i="17"/>
  <c r="AZG35" i="17"/>
  <c r="AZH35" i="17"/>
  <c r="AZI35" i="17"/>
  <c r="AZJ35" i="17"/>
  <c r="AZK35" i="17"/>
  <c r="AZL35" i="17"/>
  <c r="AZM35" i="17"/>
  <c r="AZN35" i="17"/>
  <c r="AZO35" i="17"/>
  <c r="AZP35" i="17"/>
  <c r="AZQ35" i="17"/>
  <c r="AZR35" i="17"/>
  <c r="AZS35" i="17"/>
  <c r="AZT35" i="17"/>
  <c r="AZU35" i="17"/>
  <c r="AZV35" i="17"/>
  <c r="AZW35" i="17"/>
  <c r="AZX35" i="17"/>
  <c r="AZY35" i="17"/>
  <c r="AZZ35" i="17"/>
  <c r="BAA35" i="17"/>
  <c r="BAB35" i="17"/>
  <c r="BAC35" i="17"/>
  <c r="BAD35" i="17"/>
  <c r="BAE35" i="17"/>
  <c r="BAF35" i="17"/>
  <c r="BAG35" i="17"/>
  <c r="BAH35" i="17"/>
  <c r="BAI35" i="17"/>
  <c r="BAJ35" i="17"/>
  <c r="BAK35" i="17"/>
  <c r="BAL35" i="17"/>
  <c r="BAM35" i="17"/>
  <c r="BAN35" i="17"/>
  <c r="BAO35" i="17"/>
  <c r="BAP35" i="17"/>
  <c r="BAQ35" i="17"/>
  <c r="BAR35" i="17"/>
  <c r="BAS35" i="17"/>
  <c r="BAT35" i="17"/>
  <c r="BAU35" i="17"/>
  <c r="BAV35" i="17"/>
  <c r="BAW35" i="17"/>
  <c r="BAX35" i="17"/>
  <c r="BAY35" i="17"/>
  <c r="BAZ35" i="17"/>
  <c r="BBA35" i="17"/>
  <c r="BBB35" i="17"/>
  <c r="BBC35" i="17"/>
  <c r="BBD35" i="17"/>
  <c r="BBE35" i="17"/>
  <c r="BBF35" i="17"/>
  <c r="BBG35" i="17"/>
  <c r="BBH35" i="17"/>
  <c r="BBI35" i="17"/>
  <c r="BBJ35" i="17"/>
  <c r="BBK35" i="17"/>
  <c r="BBL35" i="17"/>
  <c r="BBM35" i="17"/>
  <c r="BBN35" i="17"/>
  <c r="BBO35" i="17"/>
  <c r="BBP35" i="17"/>
  <c r="BBQ35" i="17"/>
  <c r="BBR35" i="17"/>
  <c r="BBS35" i="17"/>
  <c r="BBT35" i="17"/>
  <c r="BBU35" i="17"/>
  <c r="BBV35" i="17"/>
  <c r="BBW35" i="17"/>
  <c r="BBX35" i="17"/>
  <c r="BBY35" i="17"/>
  <c r="BBZ35" i="17"/>
  <c r="BCA35" i="17"/>
  <c r="BCB35" i="17"/>
  <c r="BCC35" i="17"/>
  <c r="BCD35" i="17"/>
  <c r="BCE35" i="17"/>
  <c r="BCF35" i="17"/>
  <c r="BCG35" i="17"/>
  <c r="BCH35" i="17"/>
  <c r="BCI35" i="17"/>
  <c r="BCJ35" i="17"/>
  <c r="BCK35" i="17"/>
  <c r="BCL35" i="17"/>
  <c r="BCM35" i="17"/>
  <c r="BCN35" i="17"/>
  <c r="BCO35" i="17"/>
  <c r="BCP35" i="17"/>
  <c r="BCQ35" i="17"/>
  <c r="BCR35" i="17"/>
  <c r="BCS35" i="17"/>
  <c r="BCT35" i="17"/>
  <c r="BCU35" i="17"/>
  <c r="BCV35" i="17"/>
  <c r="BCW35" i="17"/>
  <c r="BCX35" i="17"/>
  <c r="BCY35" i="17"/>
  <c r="BCZ35" i="17"/>
  <c r="BDA35" i="17"/>
  <c r="BDB35" i="17"/>
  <c r="BDC35" i="17"/>
  <c r="BDD35" i="17"/>
  <c r="BDE35" i="17"/>
  <c r="BDF35" i="17"/>
  <c r="BDG35" i="17"/>
  <c r="BDH35" i="17"/>
  <c r="BDI35" i="17"/>
  <c r="BDJ35" i="17"/>
  <c r="BDK35" i="17"/>
  <c r="BDL35" i="17"/>
  <c r="BDM35" i="17"/>
  <c r="BDN35" i="17"/>
  <c r="BDO35" i="17"/>
  <c r="BDP35" i="17"/>
  <c r="BDQ35" i="17"/>
  <c r="BDR35" i="17"/>
  <c r="BDS35" i="17"/>
  <c r="BDT35" i="17"/>
  <c r="BDU35" i="17"/>
  <c r="BDV35" i="17"/>
  <c r="BDW35" i="17"/>
  <c r="BDX35" i="17"/>
  <c r="BDY35" i="17"/>
  <c r="BDZ35" i="17"/>
  <c r="BEA35" i="17"/>
  <c r="BEB35" i="17"/>
  <c r="BEC35" i="17"/>
  <c r="BED35" i="17"/>
  <c r="BEE35" i="17"/>
  <c r="BEF35" i="17"/>
  <c r="BEG35" i="17"/>
  <c r="BEH35" i="17"/>
  <c r="BEI35" i="17"/>
  <c r="BEJ35" i="17"/>
  <c r="BEK35" i="17"/>
  <c r="BEL35" i="17"/>
  <c r="BEM35" i="17"/>
  <c r="BEN35" i="17"/>
  <c r="BEO35" i="17"/>
  <c r="BEP35" i="17"/>
  <c r="BEQ35" i="17"/>
  <c r="BER35" i="17"/>
  <c r="BES35" i="17"/>
  <c r="BET35" i="17"/>
  <c r="BEU35" i="17"/>
  <c r="BEV35" i="17"/>
  <c r="BEW35" i="17"/>
  <c r="BEX35" i="17"/>
  <c r="BEY35" i="17"/>
  <c r="BEZ35" i="17"/>
  <c r="BFA35" i="17"/>
  <c r="BFB35" i="17"/>
  <c r="BFC35" i="17"/>
  <c r="BFD35" i="17"/>
  <c r="BFE35" i="17"/>
  <c r="BFF35" i="17"/>
  <c r="BFG35" i="17"/>
  <c r="BFH35" i="17"/>
  <c r="BFI35" i="17"/>
  <c r="BFJ35" i="17"/>
  <c r="BFK35" i="17"/>
  <c r="BFL35" i="17"/>
  <c r="BFM35" i="17"/>
  <c r="BFN35" i="17"/>
  <c r="BFO35" i="17"/>
  <c r="BFP35" i="17"/>
  <c r="BFQ35" i="17"/>
  <c r="BFR35" i="17"/>
  <c r="BFS35" i="17"/>
  <c r="BFT35" i="17"/>
  <c r="BFU35" i="17"/>
  <c r="BFV35" i="17"/>
  <c r="BFW35" i="17"/>
  <c r="BFX35" i="17"/>
  <c r="BFY35" i="17"/>
  <c r="BFZ35" i="17"/>
  <c r="BGA35" i="17"/>
  <c r="BGB35" i="17"/>
  <c r="BGC35" i="17"/>
  <c r="BGD35" i="17"/>
  <c r="BGE35" i="17"/>
  <c r="BGF35" i="17"/>
  <c r="BGG35" i="17"/>
  <c r="BGH35" i="17"/>
  <c r="BGI35" i="17"/>
  <c r="BGJ35" i="17"/>
  <c r="BGK35" i="17"/>
  <c r="BGL35" i="17"/>
  <c r="BGM35" i="17"/>
  <c r="BGN35" i="17"/>
  <c r="BGO35" i="17"/>
  <c r="BGP35" i="17"/>
  <c r="BGQ35" i="17"/>
  <c r="BGR35" i="17"/>
  <c r="BGS35" i="17"/>
  <c r="BGT35" i="17"/>
  <c r="BGU35" i="17"/>
  <c r="BGV35" i="17"/>
  <c r="BGW35" i="17"/>
  <c r="BGX35" i="17"/>
  <c r="BGY35" i="17"/>
  <c r="BGZ35" i="17"/>
  <c r="BHA35" i="17"/>
  <c r="BHB35" i="17"/>
  <c r="BHC35" i="17"/>
  <c r="BHD35" i="17"/>
  <c r="BHE35" i="17"/>
  <c r="BHF35" i="17"/>
  <c r="BHG35" i="17"/>
  <c r="BHH35" i="17"/>
  <c r="BHI35" i="17"/>
  <c r="BHJ35" i="17"/>
  <c r="BHK35" i="17"/>
  <c r="BHL35" i="17"/>
  <c r="BHM35" i="17"/>
  <c r="BHN35" i="17"/>
  <c r="BHO35" i="17"/>
  <c r="BHP35" i="17"/>
  <c r="BHQ35" i="17"/>
  <c r="BHR35" i="17"/>
  <c r="BHS35" i="17"/>
  <c r="BHT35" i="17"/>
  <c r="BHU35" i="17"/>
  <c r="BHV35" i="17"/>
  <c r="BHW35" i="17"/>
  <c r="BHX35" i="17"/>
  <c r="BHY35" i="17"/>
  <c r="BHZ35" i="17"/>
  <c r="BIA35" i="17"/>
  <c r="BIB35" i="17"/>
  <c r="BIC35" i="17"/>
  <c r="BID35" i="17"/>
  <c r="BIE35" i="17"/>
  <c r="BIF35" i="17"/>
  <c r="BIG35" i="17"/>
  <c r="BIH35" i="17"/>
  <c r="BII35" i="17"/>
  <c r="BIJ35" i="17"/>
  <c r="BIK35" i="17"/>
  <c r="BIL35" i="17"/>
  <c r="BIM35" i="17"/>
  <c r="BIN35" i="17"/>
  <c r="BIO35" i="17"/>
  <c r="BIP35" i="17"/>
  <c r="BIQ35" i="17"/>
  <c r="BIR35" i="17"/>
  <c r="BIS35" i="17"/>
  <c r="BIT35" i="17"/>
  <c r="BIU35" i="17"/>
  <c r="BIV35" i="17"/>
  <c r="BIW35" i="17"/>
  <c r="BIX35" i="17"/>
  <c r="BIY35" i="17"/>
  <c r="BIZ35" i="17"/>
  <c r="BJA35" i="17"/>
  <c r="BJB35" i="17"/>
  <c r="BJC35" i="17"/>
  <c r="BJD35" i="17"/>
  <c r="BJE35" i="17"/>
  <c r="BJF35" i="17"/>
  <c r="BJG35" i="17"/>
  <c r="BJH35" i="17"/>
  <c r="BJI35" i="17"/>
  <c r="BJJ35" i="17"/>
  <c r="BJK35" i="17"/>
  <c r="BJL35" i="17"/>
  <c r="BJM35" i="17"/>
  <c r="BJN35" i="17"/>
  <c r="BJO35" i="17"/>
  <c r="BJP35" i="17"/>
  <c r="BJQ35" i="17"/>
  <c r="BJR35" i="17"/>
  <c r="BJS35" i="17"/>
  <c r="BJT35" i="17"/>
  <c r="BJU35" i="17"/>
  <c r="BJV35" i="17"/>
  <c r="BJW35" i="17"/>
  <c r="BJX35" i="17"/>
  <c r="BJY35" i="17"/>
  <c r="BJZ35" i="17"/>
  <c r="BKA35" i="17"/>
  <c r="BKB35" i="17"/>
  <c r="BKC35" i="17"/>
  <c r="BKD35" i="17"/>
  <c r="BKE35" i="17"/>
  <c r="BKF35" i="17"/>
  <c r="BKG35" i="17"/>
  <c r="BKH35" i="17"/>
  <c r="BKI35" i="17"/>
  <c r="BKJ35" i="17"/>
  <c r="BKK35" i="17"/>
  <c r="BKL35" i="17"/>
  <c r="BKM35" i="17"/>
  <c r="BKN35" i="17"/>
  <c r="BKO35" i="17"/>
  <c r="BKP35" i="17"/>
  <c r="BKQ35" i="17"/>
  <c r="BKR35" i="17"/>
  <c r="BKS35" i="17"/>
  <c r="BKT35" i="17"/>
  <c r="BKU35" i="17"/>
  <c r="BKV35" i="17"/>
  <c r="BKW35" i="17"/>
  <c r="BKX35" i="17"/>
  <c r="BKY35" i="17"/>
  <c r="BKZ35" i="17"/>
  <c r="BLA35" i="17"/>
  <c r="BLB35" i="17"/>
  <c r="BLC35" i="17"/>
  <c r="BLD35" i="17"/>
  <c r="BLE35" i="17"/>
  <c r="BLF35" i="17"/>
  <c r="BLG35" i="17"/>
  <c r="BLH35" i="17"/>
  <c r="BLI35" i="17"/>
  <c r="BLJ35" i="17"/>
  <c r="BLK35" i="17"/>
  <c r="BLL35" i="17"/>
  <c r="BLM35" i="17"/>
  <c r="BLN35" i="17"/>
  <c r="BLO35" i="17"/>
  <c r="BLP35" i="17"/>
  <c r="BLQ35" i="17"/>
  <c r="BLR35" i="17"/>
  <c r="BLS35" i="17"/>
  <c r="BLT35" i="17"/>
  <c r="BLU35" i="17"/>
  <c r="BLV35" i="17"/>
  <c r="BLW35" i="17"/>
  <c r="BLX35" i="17"/>
  <c r="BLY35" i="17"/>
  <c r="BLZ35" i="17"/>
  <c r="BMA35" i="17"/>
  <c r="BMB35" i="17"/>
  <c r="BMC35" i="17"/>
  <c r="BMD35" i="17"/>
  <c r="BME35" i="17"/>
  <c r="BMF35" i="17"/>
  <c r="BMG35" i="17"/>
  <c r="BMH35" i="17"/>
  <c r="BMI35" i="17"/>
  <c r="BMJ35" i="17"/>
  <c r="BMK35" i="17"/>
  <c r="BML35" i="17"/>
  <c r="BMM35" i="17"/>
  <c r="BMN35" i="17"/>
  <c r="BMO35" i="17"/>
  <c r="BMP35" i="17"/>
  <c r="BMQ35" i="17"/>
  <c r="BMR35" i="17"/>
  <c r="BMS35" i="17"/>
  <c r="BMT35" i="17"/>
  <c r="BMU35" i="17"/>
  <c r="BMV35" i="17"/>
  <c r="BMW35" i="17"/>
  <c r="BMX35" i="17"/>
  <c r="BMY35" i="17"/>
  <c r="BMZ35" i="17"/>
  <c r="BNA35" i="17"/>
  <c r="BNB35" i="17"/>
  <c r="BNC35" i="17"/>
  <c r="BND35" i="17"/>
  <c r="BNE35" i="17"/>
  <c r="BNF35" i="17"/>
  <c r="BNG35" i="17"/>
  <c r="BNH35" i="17"/>
  <c r="BNI35" i="17"/>
  <c r="BNJ35" i="17"/>
  <c r="BNK35" i="17"/>
  <c r="BNL35" i="17"/>
  <c r="BNM35" i="17"/>
  <c r="BNN35" i="17"/>
  <c r="BNO35" i="17"/>
  <c r="BNP35" i="17"/>
  <c r="BNQ35" i="17"/>
  <c r="BNR35" i="17"/>
  <c r="BNS35" i="17"/>
  <c r="BNT35" i="17"/>
  <c r="BNU35" i="17"/>
  <c r="BNV35" i="17"/>
  <c r="BNW35" i="17"/>
  <c r="BNX35" i="17"/>
  <c r="BNY35" i="17"/>
  <c r="BNZ35" i="17"/>
  <c r="BOA35" i="17"/>
  <c r="BOB35" i="17"/>
  <c r="BOC35" i="17"/>
  <c r="BOD35" i="17"/>
  <c r="BOE35" i="17"/>
  <c r="BOF35" i="17"/>
  <c r="BOG35" i="17"/>
  <c r="BOH35" i="17"/>
  <c r="BOI35" i="17"/>
  <c r="BOJ35" i="17"/>
  <c r="BOK35" i="17"/>
  <c r="BOL35" i="17"/>
  <c r="BOM35" i="17"/>
  <c r="BON35" i="17"/>
  <c r="BOO35" i="17"/>
  <c r="BOP35" i="17"/>
  <c r="BOQ35" i="17"/>
  <c r="BOR35" i="17"/>
  <c r="BOS35" i="17"/>
  <c r="BOT35" i="17"/>
  <c r="BOU35" i="17"/>
  <c r="BOV35" i="17"/>
  <c r="BOW35" i="17"/>
  <c r="BOX35" i="17"/>
  <c r="BOY35" i="17"/>
  <c r="BOZ35" i="17"/>
  <c r="BPA35" i="17"/>
  <c r="BPB35" i="17"/>
  <c r="BPC35" i="17"/>
  <c r="BPD35" i="17"/>
  <c r="BPE35" i="17"/>
  <c r="BPF35" i="17"/>
  <c r="BPG35" i="17"/>
  <c r="BPH35" i="17"/>
  <c r="BPI35" i="17"/>
  <c r="BPJ35" i="17"/>
  <c r="BPK35" i="17"/>
  <c r="BPL35" i="17"/>
  <c r="BPM35" i="17"/>
  <c r="BPN35" i="17"/>
  <c r="BPO35" i="17"/>
  <c r="BPP35" i="17"/>
  <c r="BPQ35" i="17"/>
  <c r="BPR35" i="17"/>
  <c r="BPS35" i="17"/>
  <c r="BPT35" i="17"/>
  <c r="BPU35" i="17"/>
  <c r="BPV35" i="17"/>
  <c r="BPW35" i="17"/>
  <c r="BPX35" i="17"/>
  <c r="BPY35" i="17"/>
  <c r="BPZ35" i="17"/>
  <c r="BQA35" i="17"/>
  <c r="BQB35" i="17"/>
  <c r="BQC35" i="17"/>
  <c r="BQD35" i="17"/>
  <c r="BQE35" i="17"/>
  <c r="BQF35" i="17"/>
  <c r="BQG35" i="17"/>
  <c r="BQH35" i="17"/>
  <c r="BQI35" i="17"/>
  <c r="BQJ35" i="17"/>
  <c r="BQK35" i="17"/>
  <c r="BQL35" i="17"/>
  <c r="BQM35" i="17"/>
  <c r="BQN35" i="17"/>
  <c r="BQO35" i="17"/>
  <c r="BQP35" i="17"/>
  <c r="BQQ35" i="17"/>
  <c r="BQR35" i="17"/>
  <c r="BQS35" i="17"/>
  <c r="BQT35" i="17"/>
  <c r="BQU35" i="17"/>
  <c r="BQV35" i="17"/>
  <c r="BQW35" i="17"/>
  <c r="BQX35" i="17"/>
  <c r="BQY35" i="17"/>
  <c r="BQZ35" i="17"/>
  <c r="BRA35" i="17"/>
  <c r="BRB35" i="17"/>
  <c r="BRC35" i="17"/>
  <c r="BRD35" i="17"/>
  <c r="BRE35" i="17"/>
  <c r="BRF35" i="17"/>
  <c r="BRG35" i="17"/>
  <c r="BRH35" i="17"/>
  <c r="BRI35" i="17"/>
  <c r="BRJ35" i="17"/>
  <c r="BRK35" i="17"/>
  <c r="BRL35" i="17"/>
  <c r="BRM35" i="17"/>
  <c r="BRN35" i="17"/>
  <c r="BRO35" i="17"/>
  <c r="BRP35" i="17"/>
  <c r="BRQ35" i="17"/>
  <c r="BRR35" i="17"/>
  <c r="BRS35" i="17"/>
  <c r="BRT35" i="17"/>
  <c r="BRU35" i="17"/>
  <c r="BRV35" i="17"/>
  <c r="BRW35" i="17"/>
  <c r="BRX35" i="17"/>
  <c r="BRY35" i="17"/>
  <c r="BRZ35" i="17"/>
  <c r="BSA35" i="17"/>
  <c r="BSB35" i="17"/>
  <c r="BSC35" i="17"/>
  <c r="BSD35" i="17"/>
  <c r="BSE35" i="17"/>
  <c r="BSF35" i="17"/>
  <c r="BSG35" i="17"/>
  <c r="BSH35" i="17"/>
  <c r="BSI35" i="17"/>
  <c r="BSJ35" i="17"/>
  <c r="BSK35" i="17"/>
  <c r="BSL35" i="17"/>
  <c r="BSM35" i="17"/>
  <c r="BSN35" i="17"/>
  <c r="BSO35" i="17"/>
  <c r="BSP35" i="17"/>
  <c r="BSQ35" i="17"/>
  <c r="BSR35" i="17"/>
  <c r="BSS35" i="17"/>
  <c r="BST35" i="17"/>
  <c r="BSU35" i="17"/>
  <c r="BSV35" i="17"/>
  <c r="BSW35" i="17"/>
  <c r="BSX35" i="17"/>
  <c r="BSY35" i="17"/>
  <c r="BSZ35" i="17"/>
  <c r="BTA35" i="17"/>
  <c r="BTB35" i="17"/>
  <c r="BTC35" i="17"/>
  <c r="BTD35" i="17"/>
  <c r="BTE35" i="17"/>
  <c r="BTF35" i="17"/>
  <c r="BTG35" i="17"/>
  <c r="BTH35" i="17"/>
  <c r="BTI35" i="17"/>
  <c r="BTJ35" i="17"/>
  <c r="BTK35" i="17"/>
  <c r="BTL35" i="17"/>
  <c r="BTM35" i="17"/>
  <c r="BTN35" i="17"/>
  <c r="BTO35" i="17"/>
  <c r="BTP35" i="17"/>
  <c r="BTQ35" i="17"/>
  <c r="BTR35" i="17"/>
  <c r="BTS35" i="17"/>
  <c r="BTT35" i="17"/>
  <c r="BTU35" i="17"/>
  <c r="BTV35" i="17"/>
  <c r="BTW35" i="17"/>
  <c r="BTX35" i="17"/>
  <c r="BTY35" i="17"/>
  <c r="BTZ35" i="17"/>
  <c r="BUA35" i="17"/>
  <c r="BUB35" i="17"/>
  <c r="BUC35" i="17"/>
  <c r="BUD35" i="17"/>
  <c r="BUE35" i="17"/>
  <c r="BUF35" i="17"/>
  <c r="BUG35" i="17"/>
  <c r="BUH35" i="17"/>
  <c r="BUI35" i="17"/>
  <c r="BUJ35" i="17"/>
  <c r="BUK35" i="17"/>
  <c r="BUL35" i="17"/>
  <c r="BUM35" i="17"/>
  <c r="BUN35" i="17"/>
  <c r="BUO35" i="17"/>
  <c r="BUP35" i="17"/>
  <c r="BUQ35" i="17"/>
  <c r="BUR35" i="17"/>
  <c r="BUS35" i="17"/>
  <c r="BUT35" i="17"/>
  <c r="BUU35" i="17"/>
  <c r="BUV35" i="17"/>
  <c r="BUW35" i="17"/>
  <c r="BUX35" i="17"/>
  <c r="BUY35" i="17"/>
  <c r="BUZ35" i="17"/>
  <c r="BVA35" i="17"/>
  <c r="BVB35" i="17"/>
  <c r="BVC35" i="17"/>
  <c r="BVD35" i="17"/>
  <c r="BVE35" i="17"/>
  <c r="BVF35" i="17"/>
  <c r="BVG35" i="17"/>
  <c r="BVH35" i="17"/>
  <c r="BVI35" i="17"/>
  <c r="BVJ35" i="17"/>
  <c r="BVK35" i="17"/>
  <c r="BVL35" i="17"/>
  <c r="BVM35" i="17"/>
  <c r="BVN35" i="17"/>
  <c r="BVO35" i="17"/>
  <c r="BVP35" i="17"/>
  <c r="BVQ35" i="17"/>
  <c r="BVR35" i="17"/>
  <c r="BVS35" i="17"/>
  <c r="BVT35" i="17"/>
  <c r="BVU35" i="17"/>
  <c r="BVV35" i="17"/>
  <c r="BVW35" i="17"/>
  <c r="BVX35" i="17"/>
  <c r="BVY35" i="17"/>
  <c r="BVZ35" i="17"/>
  <c r="BWA35" i="17"/>
  <c r="BWB35" i="17"/>
  <c r="BWC35" i="17"/>
  <c r="BWD35" i="17"/>
  <c r="BWE35" i="17"/>
  <c r="BWF35" i="17"/>
  <c r="BWG35" i="17"/>
  <c r="BWH35" i="17"/>
  <c r="BWI35" i="17"/>
  <c r="BWJ35" i="17"/>
  <c r="BWK35" i="17"/>
  <c r="BWL35" i="17"/>
  <c r="BWM35" i="17"/>
  <c r="BWN35" i="17"/>
  <c r="BWO35" i="17"/>
  <c r="BWP35" i="17"/>
  <c r="BWQ35" i="17"/>
  <c r="BWR35" i="17"/>
  <c r="BWS35" i="17"/>
  <c r="BWT35" i="17"/>
  <c r="BWU35" i="17"/>
  <c r="BWV35" i="17"/>
  <c r="BWW35" i="17"/>
  <c r="BWX35" i="17"/>
  <c r="BWY35" i="17"/>
  <c r="BWZ35" i="17"/>
  <c r="BXA35" i="17"/>
  <c r="BXB35" i="17"/>
  <c r="BXC35" i="17"/>
  <c r="BXD35" i="17"/>
  <c r="BXE35" i="17"/>
  <c r="BXF35" i="17"/>
  <c r="BXG35" i="17"/>
  <c r="BXH35" i="17"/>
  <c r="BXI35" i="17"/>
  <c r="BXJ35" i="17"/>
  <c r="BXK35" i="17"/>
  <c r="BXL35" i="17"/>
  <c r="BXM35" i="17"/>
  <c r="BXN35" i="17"/>
  <c r="BXO35" i="17"/>
  <c r="BXP35" i="17"/>
  <c r="BXQ35" i="17"/>
  <c r="BXR35" i="17"/>
  <c r="BXS35" i="17"/>
  <c r="BXT35" i="17"/>
  <c r="BXU35" i="17"/>
  <c r="BXV35" i="17"/>
  <c r="BXW35" i="17"/>
  <c r="BXX35" i="17"/>
  <c r="BXY35" i="17"/>
  <c r="BXZ35" i="17"/>
  <c r="BYA35" i="17"/>
  <c r="BYB35" i="17"/>
  <c r="BYC35" i="17"/>
  <c r="BYD35" i="17"/>
  <c r="BYE35" i="17"/>
  <c r="BYF35" i="17"/>
  <c r="BYG35" i="17"/>
  <c r="BYH35" i="17"/>
  <c r="BYI35" i="17"/>
  <c r="BYJ35" i="17"/>
  <c r="BYK35" i="17"/>
  <c r="BYL35" i="17"/>
  <c r="BYM35" i="17"/>
  <c r="BYN35" i="17"/>
  <c r="BYO35" i="17"/>
  <c r="BYP35" i="17"/>
  <c r="BYQ35" i="17"/>
  <c r="BYR35" i="17"/>
  <c r="BYS35" i="17"/>
  <c r="BYT35" i="17"/>
  <c r="BYU35" i="17"/>
  <c r="BYV35" i="17"/>
  <c r="BYW35" i="17"/>
  <c r="BYX35" i="17"/>
  <c r="BYY35" i="17"/>
  <c r="BYZ35" i="17"/>
  <c r="BZA35" i="17"/>
  <c r="BZB35" i="17"/>
  <c r="BZC35" i="17"/>
  <c r="BZD35" i="17"/>
  <c r="BZE35" i="17"/>
  <c r="BZF35" i="17"/>
  <c r="BZG35" i="17"/>
  <c r="BZH35" i="17"/>
  <c r="BZI35" i="17"/>
  <c r="BZJ35" i="17"/>
  <c r="BZK35" i="17"/>
  <c r="BZL35" i="17"/>
  <c r="BZM35" i="17"/>
  <c r="BZN35" i="17"/>
  <c r="BZO35" i="17"/>
  <c r="BZP35" i="17"/>
  <c r="BZQ35" i="17"/>
  <c r="BZR35" i="17"/>
  <c r="BZS35" i="17"/>
  <c r="BZT35" i="17"/>
  <c r="BZU35" i="17"/>
  <c r="BZV35" i="17"/>
  <c r="BZW35" i="17"/>
  <c r="BZX35" i="17"/>
  <c r="BZY35" i="17"/>
  <c r="BZZ35" i="17"/>
  <c r="CAA35" i="17"/>
  <c r="CAB35" i="17"/>
  <c r="CAC35" i="17"/>
  <c r="CAD35" i="17"/>
  <c r="CAE35" i="17"/>
  <c r="CAF35" i="17"/>
  <c r="CAG35" i="17"/>
  <c r="CAH35" i="17"/>
  <c r="CAI35" i="17"/>
  <c r="CAJ35" i="17"/>
  <c r="CAK35" i="17"/>
  <c r="CAL35" i="17"/>
  <c r="CAM35" i="17"/>
  <c r="CAN35" i="17"/>
  <c r="CAO35" i="17"/>
  <c r="CAP35" i="17"/>
  <c r="CAQ35" i="17"/>
  <c r="CAR35" i="17"/>
  <c r="CAS35" i="17"/>
  <c r="CAT35" i="17"/>
  <c r="CAU35" i="17"/>
  <c r="CAV35" i="17"/>
  <c r="CAW35" i="17"/>
  <c r="CAX35" i="17"/>
  <c r="CAY35" i="17"/>
  <c r="CAZ35" i="17"/>
  <c r="CBA35" i="17"/>
  <c r="CBB35" i="17"/>
  <c r="CBC35" i="17"/>
  <c r="CBD35" i="17"/>
  <c r="CBE35" i="17"/>
  <c r="CBF35" i="17"/>
  <c r="CBG35" i="17"/>
  <c r="CBH35" i="17"/>
  <c r="CBI35" i="17"/>
  <c r="CBJ35" i="17"/>
  <c r="CBK35" i="17"/>
  <c r="CBL35" i="17"/>
  <c r="CBM35" i="17"/>
  <c r="CBN35" i="17"/>
  <c r="CBO35" i="17"/>
  <c r="CBP35" i="17"/>
  <c r="CBQ35" i="17"/>
  <c r="CBR35" i="17"/>
  <c r="CBS35" i="17"/>
  <c r="CBT35" i="17"/>
  <c r="CBU35" i="17"/>
  <c r="CBV35" i="17"/>
  <c r="CBW35" i="17"/>
  <c r="CBX35" i="17"/>
  <c r="CBY35" i="17"/>
  <c r="CBZ35" i="17"/>
  <c r="CCA35" i="17"/>
  <c r="CCB35" i="17"/>
  <c r="CCC35" i="17"/>
  <c r="CCD35" i="17"/>
  <c r="CCE35" i="17"/>
  <c r="CCF35" i="17"/>
  <c r="CCG35" i="17"/>
  <c r="CCH35" i="17"/>
  <c r="CCI35" i="17"/>
  <c r="CCJ35" i="17"/>
  <c r="CCK35" i="17"/>
  <c r="CCL35" i="17"/>
  <c r="CCM35" i="17"/>
  <c r="CCN35" i="17"/>
  <c r="CCO35" i="17"/>
  <c r="CCP35" i="17"/>
  <c r="CCQ35" i="17"/>
  <c r="CCR35" i="17"/>
  <c r="CCS35" i="17"/>
  <c r="CCT35" i="17"/>
  <c r="CCU35" i="17"/>
  <c r="CCV35" i="17"/>
  <c r="CCW35" i="17"/>
  <c r="CCX35" i="17"/>
  <c r="CCY35" i="17"/>
  <c r="CCZ35" i="17"/>
  <c r="CDA35" i="17"/>
  <c r="CDB35" i="17"/>
  <c r="CDC35" i="17"/>
  <c r="CDD35" i="17"/>
  <c r="CDE35" i="17"/>
  <c r="CDF35" i="17"/>
  <c r="CDG35" i="17"/>
  <c r="CDH35" i="17"/>
  <c r="CDI35" i="17"/>
  <c r="CDJ35" i="17"/>
  <c r="CDK35" i="17"/>
  <c r="CDL35" i="17"/>
  <c r="CDM35" i="17"/>
  <c r="CDN35" i="17"/>
  <c r="CDO35" i="17"/>
  <c r="CDP35" i="17"/>
  <c r="CDQ35" i="17"/>
  <c r="CDR35" i="17"/>
  <c r="CDS35" i="17"/>
  <c r="CDT35" i="17"/>
  <c r="CDU35" i="17"/>
  <c r="CDV35" i="17"/>
  <c r="CDW35" i="17"/>
  <c r="CDX35" i="17"/>
  <c r="CDY35" i="17"/>
  <c r="CDZ35" i="17"/>
  <c r="CEA35" i="17"/>
  <c r="CEB35" i="17"/>
  <c r="CEC35" i="17"/>
  <c r="CED35" i="17"/>
  <c r="CEE35" i="17"/>
  <c r="CEF35" i="17"/>
  <c r="CEG35" i="17"/>
  <c r="CEH35" i="17"/>
  <c r="CEI35" i="17"/>
  <c r="CEJ35" i="17"/>
  <c r="CEK35" i="17"/>
  <c r="CEL35" i="17"/>
  <c r="CEM35" i="17"/>
  <c r="CEN35" i="17"/>
  <c r="CEO35" i="17"/>
  <c r="CEP35" i="17"/>
  <c r="CEQ35" i="17"/>
  <c r="CER35" i="17"/>
  <c r="CES35" i="17"/>
  <c r="CET35" i="17"/>
  <c r="CEU35" i="17"/>
  <c r="CEV35" i="17"/>
  <c r="CEW35" i="17"/>
  <c r="CEX35" i="17"/>
  <c r="CEY35" i="17"/>
  <c r="CEZ35" i="17"/>
  <c r="CFA35" i="17"/>
  <c r="CFB35" i="17"/>
  <c r="CFC35" i="17"/>
  <c r="CFD35" i="17"/>
  <c r="CFE35" i="17"/>
  <c r="CFF35" i="17"/>
  <c r="CFG35" i="17"/>
  <c r="CFH35" i="17"/>
  <c r="CFI35" i="17"/>
  <c r="CFJ35" i="17"/>
  <c r="CFK35" i="17"/>
  <c r="CFL35" i="17"/>
  <c r="CFM35" i="17"/>
  <c r="CFN35" i="17"/>
  <c r="CFO35" i="17"/>
  <c r="CFP35" i="17"/>
  <c r="CFQ35" i="17"/>
  <c r="CFR35" i="17"/>
  <c r="CFS35" i="17"/>
  <c r="CFT35" i="17"/>
  <c r="CFU35" i="17"/>
  <c r="CFV35" i="17"/>
  <c r="CFW35" i="17"/>
  <c r="CFX35" i="17"/>
  <c r="CFY35" i="17"/>
  <c r="CFZ35" i="17"/>
  <c r="CGA35" i="17"/>
  <c r="CGB35" i="17"/>
  <c r="CGC35" i="17"/>
  <c r="CGD35" i="17"/>
  <c r="CGE35" i="17"/>
  <c r="CGF35" i="17"/>
  <c r="CGG35" i="17"/>
  <c r="CGH35" i="17"/>
  <c r="CGI35" i="17"/>
  <c r="CGJ35" i="17"/>
  <c r="CGK35" i="17"/>
  <c r="CGL35" i="17"/>
  <c r="CGM35" i="17"/>
  <c r="CGN35" i="17"/>
  <c r="CGO35" i="17"/>
  <c r="CGP35" i="17"/>
  <c r="CGQ35" i="17"/>
  <c r="CGR35" i="17"/>
  <c r="CGS35" i="17"/>
  <c r="CGT35" i="17"/>
  <c r="CGU35" i="17"/>
  <c r="CGV35" i="17"/>
  <c r="CGW35" i="17"/>
  <c r="CGX35" i="17"/>
  <c r="CGY35" i="17"/>
  <c r="CGZ35" i="17"/>
  <c r="CHA35" i="17"/>
  <c r="CHB35" i="17"/>
  <c r="CHC35" i="17"/>
  <c r="CHD35" i="17"/>
  <c r="CHE35" i="17"/>
  <c r="CHF35" i="17"/>
  <c r="CHG35" i="17"/>
  <c r="CHH35" i="17"/>
  <c r="CHI35" i="17"/>
  <c r="CHJ35" i="17"/>
  <c r="CHK35" i="17"/>
  <c r="CHL35" i="17"/>
  <c r="CHM35" i="17"/>
  <c r="CHN35" i="17"/>
  <c r="CHO35" i="17"/>
  <c r="CHP35" i="17"/>
  <c r="CHQ35" i="17"/>
  <c r="CHR35" i="17"/>
  <c r="CHS35" i="17"/>
  <c r="CHT35" i="17"/>
  <c r="CHU35" i="17"/>
  <c r="CHV35" i="17"/>
  <c r="CHW35" i="17"/>
  <c r="CHX35" i="17"/>
  <c r="CHY35" i="17"/>
  <c r="CHZ35" i="17"/>
  <c r="CIA35" i="17"/>
  <c r="CIB35" i="17"/>
  <c r="CIC35" i="17"/>
  <c r="CID35" i="17"/>
  <c r="CIE35" i="17"/>
  <c r="CIF35" i="17"/>
  <c r="CIG35" i="17"/>
  <c r="CIH35" i="17"/>
  <c r="CII35" i="17"/>
  <c r="CIJ35" i="17"/>
  <c r="CIK35" i="17"/>
  <c r="CIL35" i="17"/>
  <c r="CIM35" i="17"/>
  <c r="CIN35" i="17"/>
  <c r="CIO35" i="17"/>
  <c r="CIP35" i="17"/>
  <c r="CIQ35" i="17"/>
  <c r="CIR35" i="17"/>
  <c r="CIS35" i="17"/>
  <c r="CIT35" i="17"/>
  <c r="CIU35" i="17"/>
  <c r="CIV35" i="17"/>
  <c r="CIW35" i="17"/>
  <c r="CIX35" i="17"/>
  <c r="CIY35" i="17"/>
  <c r="CIZ35" i="17"/>
  <c r="CJA35" i="17"/>
  <c r="CJB35" i="17"/>
  <c r="CJC35" i="17"/>
  <c r="CJD35" i="17"/>
  <c r="CJE35" i="17"/>
  <c r="CJF35" i="17"/>
  <c r="CJG35" i="17"/>
  <c r="CJH35" i="17"/>
  <c r="CJI35" i="17"/>
  <c r="CJJ35" i="17"/>
  <c r="CJK35" i="17"/>
  <c r="CJL35" i="17"/>
  <c r="CJM35" i="17"/>
  <c r="CJN35" i="17"/>
  <c r="CJO35" i="17"/>
  <c r="CJP35" i="17"/>
  <c r="CJQ35" i="17"/>
  <c r="CJR35" i="17"/>
  <c r="CJS35" i="17"/>
  <c r="CJT35" i="17"/>
  <c r="CJU35" i="17"/>
  <c r="CJV35" i="17"/>
  <c r="CJW35" i="17"/>
  <c r="CJX35" i="17"/>
  <c r="CJY35" i="17"/>
  <c r="CJZ35" i="17"/>
  <c r="CKA35" i="17"/>
  <c r="CKB35" i="17"/>
  <c r="CKC35" i="17"/>
  <c r="CKD35" i="17"/>
  <c r="CKE35" i="17"/>
  <c r="CKF35" i="17"/>
  <c r="CKG35" i="17"/>
  <c r="CKH35" i="17"/>
  <c r="CKI35" i="17"/>
  <c r="CKJ35" i="17"/>
  <c r="CKK35" i="17"/>
  <c r="CKL35" i="17"/>
  <c r="CKM35" i="17"/>
  <c r="CKN35" i="17"/>
  <c r="CKO35" i="17"/>
  <c r="CKP35" i="17"/>
  <c r="CKQ35" i="17"/>
  <c r="CKR35" i="17"/>
  <c r="CKS35" i="17"/>
  <c r="CKT35" i="17"/>
  <c r="CKU35" i="17"/>
  <c r="CKV35" i="17"/>
  <c r="CKW35" i="17"/>
  <c r="CKX35" i="17"/>
  <c r="CKY35" i="17"/>
  <c r="CKZ35" i="17"/>
  <c r="CLA35" i="17"/>
  <c r="CLB35" i="17"/>
  <c r="CLC35" i="17"/>
  <c r="CLD35" i="17"/>
  <c r="CLE35" i="17"/>
  <c r="CLF35" i="17"/>
  <c r="CLG35" i="17"/>
  <c r="CLH35" i="17"/>
  <c r="CLI35" i="17"/>
  <c r="CLJ35" i="17"/>
  <c r="CLK35" i="17"/>
  <c r="CLL35" i="17"/>
  <c r="CLM35" i="17"/>
  <c r="CLN35" i="17"/>
  <c r="CLO35" i="17"/>
  <c r="CLP35" i="17"/>
  <c r="CLQ35" i="17"/>
  <c r="CLR35" i="17"/>
  <c r="CLS35" i="17"/>
  <c r="CLT35" i="17"/>
  <c r="CLU35" i="17"/>
  <c r="CLV35" i="17"/>
  <c r="CLW35" i="17"/>
  <c r="CLX35" i="17"/>
  <c r="CLY35" i="17"/>
  <c r="CLZ35" i="17"/>
  <c r="CMA35" i="17"/>
  <c r="CMB35" i="17"/>
  <c r="CMC35" i="17"/>
  <c r="CMD35" i="17"/>
  <c r="CME35" i="17"/>
  <c r="CMF35" i="17"/>
  <c r="CMG35" i="17"/>
  <c r="CMH35" i="17"/>
  <c r="CMI35" i="17"/>
  <c r="CMJ35" i="17"/>
  <c r="CMK35" i="17"/>
  <c r="CML35" i="17"/>
  <c r="CMM35" i="17"/>
  <c r="CMN35" i="17"/>
  <c r="CMO35" i="17"/>
  <c r="CMP35" i="17"/>
  <c r="CMQ35" i="17"/>
  <c r="CMR35" i="17"/>
  <c r="CMS35" i="17"/>
  <c r="CMT35" i="17"/>
  <c r="CMU35" i="17"/>
  <c r="CMV35" i="17"/>
  <c r="CMW35" i="17"/>
  <c r="CMX35" i="17"/>
  <c r="CMY35" i="17"/>
  <c r="CMZ35" i="17"/>
  <c r="CNA35" i="17"/>
  <c r="CNB35" i="17"/>
  <c r="CNC35" i="17"/>
  <c r="CND35" i="17"/>
  <c r="CNE35" i="17"/>
  <c r="CNF35" i="17"/>
  <c r="CNG35" i="17"/>
  <c r="CNH35" i="17"/>
  <c r="CNI35" i="17"/>
  <c r="CNJ35" i="17"/>
  <c r="CNK35" i="17"/>
  <c r="CNL35" i="17"/>
  <c r="CNM35" i="17"/>
  <c r="CNN35" i="17"/>
  <c r="CNO35" i="17"/>
  <c r="CNP35" i="17"/>
  <c r="CNQ35" i="17"/>
  <c r="CNR35" i="17"/>
  <c r="CNS35" i="17"/>
  <c r="CNT35" i="17"/>
  <c r="CNU35" i="17"/>
  <c r="CNV35" i="17"/>
  <c r="CNW35" i="17"/>
  <c r="CNX35" i="17"/>
  <c r="CNY35" i="17"/>
  <c r="CNZ35" i="17"/>
  <c r="COA35" i="17"/>
  <c r="COB35" i="17"/>
  <c r="COC35" i="17"/>
  <c r="COD35" i="17"/>
  <c r="COE35" i="17"/>
  <c r="COF35" i="17"/>
  <c r="COG35" i="17"/>
  <c r="COH35" i="17"/>
  <c r="COI35" i="17"/>
  <c r="COJ35" i="17"/>
  <c r="COK35" i="17"/>
  <c r="COL35" i="17"/>
  <c r="COM35" i="17"/>
  <c r="CON35" i="17"/>
  <c r="COO35" i="17"/>
  <c r="COP35" i="17"/>
  <c r="COQ35" i="17"/>
  <c r="COR35" i="17"/>
  <c r="COS35" i="17"/>
  <c r="COT35" i="17"/>
  <c r="COU35" i="17"/>
  <c r="COV35" i="17"/>
  <c r="COW35" i="17"/>
  <c r="COX35" i="17"/>
  <c r="COY35" i="17"/>
  <c r="COZ35" i="17"/>
  <c r="CPA35" i="17"/>
  <c r="CPB35" i="17"/>
  <c r="CPC35" i="17"/>
  <c r="CPD35" i="17"/>
  <c r="CPE35" i="17"/>
  <c r="CPF35" i="17"/>
  <c r="CPG35" i="17"/>
  <c r="CPH35" i="17"/>
  <c r="CPI35" i="17"/>
  <c r="CPJ35" i="17"/>
  <c r="CPK35" i="17"/>
  <c r="CPL35" i="17"/>
  <c r="CPM35" i="17"/>
  <c r="CPN35" i="17"/>
  <c r="CPO35" i="17"/>
  <c r="CPP35" i="17"/>
  <c r="CPQ35" i="17"/>
  <c r="CPR35" i="17"/>
  <c r="CPS35" i="17"/>
  <c r="CPT35" i="17"/>
  <c r="CPU35" i="17"/>
  <c r="CPV35" i="17"/>
  <c r="CPW35" i="17"/>
  <c r="CPX35" i="17"/>
  <c r="CPY35" i="17"/>
  <c r="CPZ35" i="17"/>
  <c r="CQA35" i="17"/>
  <c r="CQB35" i="17"/>
  <c r="CQC35" i="17"/>
  <c r="CQD35" i="17"/>
  <c r="CQE35" i="17"/>
  <c r="CQF35" i="17"/>
  <c r="CQG35" i="17"/>
  <c r="CQH35" i="17"/>
  <c r="CQI35" i="17"/>
  <c r="CQJ35" i="17"/>
  <c r="CQK35" i="17"/>
  <c r="CQL35" i="17"/>
  <c r="CQM35" i="17"/>
  <c r="CQN35" i="17"/>
  <c r="CQO35" i="17"/>
  <c r="CQP35" i="17"/>
  <c r="CQQ35" i="17"/>
  <c r="CQR35" i="17"/>
  <c r="CQS35" i="17"/>
  <c r="CQT35" i="17"/>
  <c r="CQU35" i="17"/>
  <c r="CQV35" i="17"/>
  <c r="CQW35" i="17"/>
  <c r="CQX35" i="17"/>
  <c r="CQY35" i="17"/>
  <c r="CQZ35" i="17"/>
  <c r="CRA35" i="17"/>
  <c r="CRB35" i="17"/>
  <c r="CRC35" i="17"/>
  <c r="CRD35" i="17"/>
  <c r="CRE35" i="17"/>
  <c r="CRF35" i="17"/>
  <c r="CRG35" i="17"/>
  <c r="CRH35" i="17"/>
  <c r="CRI35" i="17"/>
  <c r="CRJ35" i="17"/>
  <c r="CRK35" i="17"/>
  <c r="CRL35" i="17"/>
  <c r="CRM35" i="17"/>
  <c r="CRN35" i="17"/>
  <c r="CRO35" i="17"/>
  <c r="CRP35" i="17"/>
  <c r="CRQ35" i="17"/>
  <c r="CRR35" i="17"/>
  <c r="CRS35" i="17"/>
  <c r="CRT35" i="17"/>
  <c r="CRU35" i="17"/>
  <c r="CRV35" i="17"/>
  <c r="CRW35" i="17"/>
  <c r="CRX35" i="17"/>
  <c r="CRY35" i="17"/>
  <c r="CRZ35" i="17"/>
  <c r="CSA35" i="17"/>
  <c r="CSB35" i="17"/>
  <c r="CSC35" i="17"/>
  <c r="CSD35" i="17"/>
  <c r="CSE35" i="17"/>
  <c r="CSF35" i="17"/>
  <c r="CSG35" i="17"/>
  <c r="CSH35" i="17"/>
  <c r="CSI35" i="17"/>
  <c r="CSJ35" i="17"/>
  <c r="CSK35" i="17"/>
  <c r="CSL35" i="17"/>
  <c r="CSM35" i="17"/>
  <c r="CSN35" i="17"/>
  <c r="CSO35" i="17"/>
  <c r="CSP35" i="17"/>
  <c r="CSQ35" i="17"/>
  <c r="CSR35" i="17"/>
  <c r="CSS35" i="17"/>
  <c r="CST35" i="17"/>
  <c r="CSU35" i="17"/>
  <c r="CSV35" i="17"/>
  <c r="CSW35" i="17"/>
  <c r="CSX35" i="17"/>
  <c r="CSY35" i="17"/>
  <c r="CSZ35" i="17"/>
  <c r="CTA35" i="17"/>
  <c r="CTB35" i="17"/>
  <c r="CTC35" i="17"/>
  <c r="CTD35" i="17"/>
  <c r="CTE35" i="17"/>
  <c r="CTF35" i="17"/>
  <c r="CTG35" i="17"/>
  <c r="CTH35" i="17"/>
  <c r="CTI35" i="17"/>
  <c r="CTJ35" i="17"/>
  <c r="CTK35" i="17"/>
  <c r="CTL35" i="17"/>
  <c r="CTM35" i="17"/>
  <c r="CTN35" i="17"/>
  <c r="CTO35" i="17"/>
  <c r="CTP35" i="17"/>
  <c r="CTQ35" i="17"/>
  <c r="CTR35" i="17"/>
  <c r="CTS35" i="17"/>
  <c r="CTT35" i="17"/>
  <c r="CTU35" i="17"/>
  <c r="CTV35" i="17"/>
  <c r="CTW35" i="17"/>
  <c r="CTX35" i="17"/>
  <c r="CTY35" i="17"/>
  <c r="CTZ35" i="17"/>
  <c r="CUA35" i="17"/>
  <c r="CUB35" i="17"/>
  <c r="CUC35" i="17"/>
  <c r="CUD35" i="17"/>
  <c r="CUE35" i="17"/>
  <c r="CUF35" i="17"/>
  <c r="CUG35" i="17"/>
  <c r="CUH35" i="17"/>
  <c r="CUI35" i="17"/>
  <c r="CUJ35" i="17"/>
  <c r="CUK35" i="17"/>
  <c r="CUL35" i="17"/>
  <c r="CUM35" i="17"/>
  <c r="CUN35" i="17"/>
  <c r="CUO35" i="17"/>
  <c r="CUP35" i="17"/>
  <c r="CUQ35" i="17"/>
  <c r="CUR35" i="17"/>
  <c r="CUS35" i="17"/>
  <c r="CUT35" i="17"/>
  <c r="CUU35" i="17"/>
  <c r="CUV35" i="17"/>
  <c r="CUW35" i="17"/>
  <c r="CUX35" i="17"/>
  <c r="CUY35" i="17"/>
  <c r="CUZ35" i="17"/>
  <c r="CVA35" i="17"/>
  <c r="CVB35" i="17"/>
  <c r="CVC35" i="17"/>
  <c r="CVD35" i="17"/>
  <c r="CVE35" i="17"/>
  <c r="CVF35" i="17"/>
  <c r="CVG35" i="17"/>
  <c r="CVH35" i="17"/>
  <c r="CVI35" i="17"/>
  <c r="CVJ35" i="17"/>
  <c r="CVK35" i="17"/>
  <c r="CVL35" i="17"/>
  <c r="CVM35" i="17"/>
  <c r="CVN35" i="17"/>
  <c r="CVO35" i="17"/>
  <c r="CVP35" i="17"/>
  <c r="CVQ35" i="17"/>
  <c r="CVR35" i="17"/>
  <c r="CVS35" i="17"/>
  <c r="CVT35" i="17"/>
  <c r="CVU35" i="17"/>
  <c r="CVV35" i="17"/>
  <c r="CVW35" i="17"/>
  <c r="CVX35" i="17"/>
  <c r="CVY35" i="17"/>
  <c r="CVZ35" i="17"/>
  <c r="CWA35" i="17"/>
  <c r="CWB35" i="17"/>
  <c r="CWC35" i="17"/>
  <c r="CWD35" i="17"/>
  <c r="CWE35" i="17"/>
  <c r="CWF35" i="17"/>
  <c r="CWG35" i="17"/>
  <c r="CWH35" i="17"/>
  <c r="CWI35" i="17"/>
  <c r="CWJ35" i="17"/>
  <c r="CWK35" i="17"/>
  <c r="CWL35" i="17"/>
  <c r="CWM35" i="17"/>
  <c r="CWN35" i="17"/>
  <c r="CWO35" i="17"/>
  <c r="CWP35" i="17"/>
  <c r="CWQ35" i="17"/>
  <c r="CWR35" i="17"/>
  <c r="CWS35" i="17"/>
  <c r="CWT35" i="17"/>
  <c r="CWU35" i="17"/>
  <c r="CWV35" i="17"/>
  <c r="CWW35" i="17"/>
  <c r="CWX35" i="17"/>
  <c r="CWY35" i="17"/>
  <c r="CWZ35" i="17"/>
  <c r="CXA35" i="17"/>
  <c r="CXB35" i="17"/>
  <c r="CXC35" i="17"/>
  <c r="CXD35" i="17"/>
  <c r="CXE35" i="17"/>
  <c r="CXF35" i="17"/>
  <c r="CXG35" i="17"/>
  <c r="CXH35" i="17"/>
  <c r="CXI35" i="17"/>
  <c r="CXJ35" i="17"/>
  <c r="CXK35" i="17"/>
  <c r="CXL35" i="17"/>
  <c r="CXM35" i="17"/>
  <c r="CXN35" i="17"/>
  <c r="CXO35" i="17"/>
  <c r="CXP35" i="17"/>
  <c r="CXQ35" i="17"/>
  <c r="CXR35" i="17"/>
  <c r="CXS35" i="17"/>
  <c r="CXT35" i="17"/>
  <c r="CXU35" i="17"/>
  <c r="CXV35" i="17"/>
  <c r="CXW35" i="17"/>
  <c r="CXX35" i="17"/>
  <c r="CXY35" i="17"/>
  <c r="CXZ35" i="17"/>
  <c r="CYA35" i="17"/>
  <c r="CYB35" i="17"/>
  <c r="CYC35" i="17"/>
  <c r="CYD35" i="17"/>
  <c r="CYE35" i="17"/>
  <c r="CYF35" i="17"/>
  <c r="CYG35" i="17"/>
  <c r="CYH35" i="17"/>
  <c r="CYI35" i="17"/>
  <c r="CYJ35" i="17"/>
  <c r="CYK35" i="17"/>
  <c r="CYL35" i="17"/>
  <c r="CYM35" i="17"/>
  <c r="CYN35" i="17"/>
  <c r="CYO35" i="17"/>
  <c r="CYP35" i="17"/>
  <c r="CYQ35" i="17"/>
  <c r="CYR35" i="17"/>
  <c r="CYS35" i="17"/>
  <c r="CYT35" i="17"/>
  <c r="CYU35" i="17"/>
  <c r="CYV35" i="17"/>
  <c r="CYW35" i="17"/>
  <c r="CYX35" i="17"/>
  <c r="CYY35" i="17"/>
  <c r="CYZ35" i="17"/>
  <c r="CZA35" i="17"/>
  <c r="CZB35" i="17"/>
  <c r="CZC35" i="17"/>
  <c r="CZD35" i="17"/>
  <c r="CZE35" i="17"/>
  <c r="CZF35" i="17"/>
  <c r="CZG35" i="17"/>
  <c r="CZH35" i="17"/>
  <c r="CZI35" i="17"/>
  <c r="CZJ35" i="17"/>
  <c r="CZK35" i="17"/>
  <c r="CZL35" i="17"/>
  <c r="CZM35" i="17"/>
  <c r="CZN35" i="17"/>
  <c r="CZO35" i="17"/>
  <c r="CZP35" i="17"/>
  <c r="CZQ35" i="17"/>
  <c r="CZR35" i="17"/>
  <c r="CZS35" i="17"/>
  <c r="CZT35" i="17"/>
  <c r="CZU35" i="17"/>
  <c r="CZV35" i="17"/>
  <c r="CZW35" i="17"/>
  <c r="CZX35" i="17"/>
  <c r="CZY35" i="17"/>
  <c r="CZZ35" i="17"/>
  <c r="DAA35" i="17"/>
  <c r="DAB35" i="17"/>
  <c r="DAC35" i="17"/>
  <c r="DAD35" i="17"/>
  <c r="DAE35" i="17"/>
  <c r="DAF35" i="17"/>
  <c r="DAG35" i="17"/>
  <c r="DAH35" i="17"/>
  <c r="DAI35" i="17"/>
  <c r="DAJ35" i="17"/>
  <c r="DAK35" i="17"/>
  <c r="DAL35" i="17"/>
  <c r="DAM35" i="17"/>
  <c r="DAN35" i="17"/>
  <c r="DAO35" i="17"/>
  <c r="DAP35" i="17"/>
  <c r="DAQ35" i="17"/>
  <c r="DAR35" i="17"/>
  <c r="DAS35" i="17"/>
  <c r="DAT35" i="17"/>
  <c r="DAU35" i="17"/>
  <c r="DAV35" i="17"/>
  <c r="DAW35" i="17"/>
  <c r="DAX35" i="17"/>
  <c r="DAY35" i="17"/>
  <c r="DAZ35" i="17"/>
  <c r="DBA35" i="17"/>
  <c r="DBB35" i="17"/>
  <c r="DBC35" i="17"/>
  <c r="DBD35" i="17"/>
  <c r="DBE35" i="17"/>
  <c r="DBF35" i="17"/>
  <c r="DBG35" i="17"/>
  <c r="DBH35" i="17"/>
  <c r="DBI35" i="17"/>
  <c r="DBJ35" i="17"/>
  <c r="DBK35" i="17"/>
  <c r="DBL35" i="17"/>
  <c r="DBM35" i="17"/>
  <c r="DBN35" i="17"/>
  <c r="DBO35" i="17"/>
  <c r="DBP35" i="17"/>
  <c r="DBQ35" i="17"/>
  <c r="DBR35" i="17"/>
  <c r="DBS35" i="17"/>
  <c r="DBT35" i="17"/>
  <c r="DBU35" i="17"/>
  <c r="DBV35" i="17"/>
  <c r="DBW35" i="17"/>
  <c r="DBX35" i="17"/>
  <c r="DBY35" i="17"/>
  <c r="DBZ35" i="17"/>
  <c r="DCA35" i="17"/>
  <c r="DCB35" i="17"/>
  <c r="DCC35" i="17"/>
  <c r="DCD35" i="17"/>
  <c r="DCE35" i="17"/>
  <c r="DCF35" i="17"/>
  <c r="DCG35" i="17"/>
  <c r="DCH35" i="17"/>
  <c r="DCI35" i="17"/>
  <c r="DCJ35" i="17"/>
  <c r="DCK35" i="17"/>
  <c r="DCL35" i="17"/>
  <c r="DCM35" i="17"/>
  <c r="DCN35" i="17"/>
  <c r="DCO35" i="17"/>
  <c r="DCP35" i="17"/>
  <c r="DCQ35" i="17"/>
  <c r="DCR35" i="17"/>
  <c r="DCS35" i="17"/>
  <c r="DCT35" i="17"/>
  <c r="DCU35" i="17"/>
  <c r="DCV35" i="17"/>
  <c r="DCW35" i="17"/>
  <c r="DCX35" i="17"/>
  <c r="DCY35" i="17"/>
  <c r="DCZ35" i="17"/>
  <c r="DDA35" i="17"/>
  <c r="DDB35" i="17"/>
  <c r="DDC35" i="17"/>
  <c r="DDD35" i="17"/>
  <c r="DDE35" i="17"/>
  <c r="DDF35" i="17"/>
  <c r="DDG35" i="17"/>
  <c r="DDH35" i="17"/>
  <c r="DDI35" i="17"/>
  <c r="DDJ35" i="17"/>
  <c r="DDK35" i="17"/>
  <c r="DDL35" i="17"/>
  <c r="DDM35" i="17"/>
  <c r="DDN35" i="17"/>
  <c r="DDO35" i="17"/>
  <c r="DDP35" i="17"/>
  <c r="DDQ35" i="17"/>
  <c r="DDR35" i="17"/>
  <c r="DDS35" i="17"/>
  <c r="DDT35" i="17"/>
  <c r="DDU35" i="17"/>
  <c r="DDV35" i="17"/>
  <c r="DDW35" i="17"/>
  <c r="DDX35" i="17"/>
  <c r="DDY35" i="17"/>
  <c r="DDZ35" i="17"/>
  <c r="DEA35" i="17"/>
  <c r="DEB35" i="17"/>
  <c r="DEC35" i="17"/>
  <c r="DED35" i="17"/>
  <c r="DEE35" i="17"/>
  <c r="DEF35" i="17"/>
  <c r="DEG35" i="17"/>
  <c r="DEH35" i="17"/>
  <c r="DEI35" i="17"/>
  <c r="DEJ35" i="17"/>
  <c r="DEK35" i="17"/>
  <c r="DEL35" i="17"/>
  <c r="DEM35" i="17"/>
  <c r="DEN35" i="17"/>
  <c r="DEO35" i="17"/>
  <c r="DEP35" i="17"/>
  <c r="DEQ35" i="17"/>
  <c r="DER35" i="17"/>
  <c r="DES35" i="17"/>
  <c r="DET35" i="17"/>
  <c r="DEU35" i="17"/>
  <c r="DEV35" i="17"/>
  <c r="DEW35" i="17"/>
  <c r="DEX35" i="17"/>
  <c r="DEY35" i="17"/>
  <c r="DEZ35" i="17"/>
  <c r="DFA35" i="17"/>
  <c r="DFB35" i="17"/>
  <c r="DFC35" i="17"/>
  <c r="DFD35" i="17"/>
  <c r="DFE35" i="17"/>
  <c r="DFF35" i="17"/>
  <c r="DFG35" i="17"/>
  <c r="DFH35" i="17"/>
  <c r="DFI35" i="17"/>
  <c r="DFJ35" i="17"/>
  <c r="DFK35" i="17"/>
  <c r="DFL35" i="17"/>
  <c r="DFM35" i="17"/>
  <c r="DFN35" i="17"/>
  <c r="DFO35" i="17"/>
  <c r="DFP35" i="17"/>
  <c r="DFQ35" i="17"/>
  <c r="DFR35" i="17"/>
  <c r="DFS35" i="17"/>
  <c r="DFT35" i="17"/>
  <c r="DFU35" i="17"/>
  <c r="DFV35" i="17"/>
  <c r="DFW35" i="17"/>
  <c r="DFX35" i="17"/>
  <c r="DFY35" i="17"/>
  <c r="DFZ35" i="17"/>
  <c r="DGA35" i="17"/>
  <c r="DGB35" i="17"/>
  <c r="DGC35" i="17"/>
  <c r="DGD35" i="17"/>
  <c r="DGE35" i="17"/>
  <c r="DGF35" i="17"/>
  <c r="DGG35" i="17"/>
  <c r="DGH35" i="17"/>
  <c r="DGI35" i="17"/>
  <c r="DGJ35" i="17"/>
  <c r="DGK35" i="17"/>
  <c r="DGL35" i="17"/>
  <c r="DGM35" i="17"/>
  <c r="DGN35" i="17"/>
  <c r="DGO35" i="17"/>
  <c r="DGP35" i="17"/>
  <c r="DGQ35" i="17"/>
  <c r="DGR35" i="17"/>
  <c r="DGS35" i="17"/>
  <c r="DGT35" i="17"/>
  <c r="DGU35" i="17"/>
  <c r="DGV35" i="17"/>
  <c r="DGW35" i="17"/>
  <c r="DGX35" i="17"/>
  <c r="DGY35" i="17"/>
  <c r="DGZ35" i="17"/>
  <c r="DHA35" i="17"/>
  <c r="DHB35" i="17"/>
  <c r="DHC35" i="17"/>
  <c r="DHD35" i="17"/>
  <c r="DHE35" i="17"/>
  <c r="DHF35" i="17"/>
  <c r="DHG35" i="17"/>
  <c r="DHH35" i="17"/>
  <c r="DHI35" i="17"/>
  <c r="DHJ35" i="17"/>
  <c r="DHK35" i="17"/>
  <c r="DHL35" i="17"/>
  <c r="DHM35" i="17"/>
  <c r="DHN35" i="17"/>
  <c r="DHO35" i="17"/>
  <c r="DHP35" i="17"/>
  <c r="DHQ35" i="17"/>
  <c r="DHR35" i="17"/>
  <c r="DHS35" i="17"/>
  <c r="DHT35" i="17"/>
  <c r="DHU35" i="17"/>
  <c r="DHV35" i="17"/>
  <c r="DHW35" i="17"/>
  <c r="DHX35" i="17"/>
  <c r="DHY35" i="17"/>
  <c r="DHZ35" i="17"/>
  <c r="DIA35" i="17"/>
  <c r="DIB35" i="17"/>
  <c r="DIC35" i="17"/>
  <c r="DID35" i="17"/>
  <c r="DIE35" i="17"/>
  <c r="DIF35" i="17"/>
  <c r="DIG35" i="17"/>
  <c r="DIH35" i="17"/>
  <c r="DII35" i="17"/>
  <c r="DIJ35" i="17"/>
  <c r="DIK35" i="17"/>
  <c r="DIL35" i="17"/>
  <c r="DIM35" i="17"/>
  <c r="DIN35" i="17"/>
  <c r="DIO35" i="17"/>
  <c r="DIP35" i="17"/>
  <c r="DIQ35" i="17"/>
  <c r="DIR35" i="17"/>
  <c r="DIS35" i="17"/>
  <c r="DIT35" i="17"/>
  <c r="DIU35" i="17"/>
  <c r="DIV35" i="17"/>
  <c r="DIW35" i="17"/>
  <c r="DIX35" i="17"/>
  <c r="DIY35" i="17"/>
  <c r="DIZ35" i="17"/>
  <c r="DJA35" i="17"/>
  <c r="DJB35" i="17"/>
  <c r="DJC35" i="17"/>
  <c r="DJD35" i="17"/>
  <c r="DJE35" i="17"/>
  <c r="DJF35" i="17"/>
  <c r="DJG35" i="17"/>
  <c r="DJH35" i="17"/>
  <c r="DJI35" i="17"/>
  <c r="DJJ35" i="17"/>
  <c r="DJK35" i="17"/>
  <c r="DJL35" i="17"/>
  <c r="DJM35" i="17"/>
  <c r="DJN35" i="17"/>
  <c r="DJO35" i="17"/>
  <c r="DJP35" i="17"/>
  <c r="DJQ35" i="17"/>
  <c r="DJR35" i="17"/>
  <c r="DJS35" i="17"/>
  <c r="DJT35" i="17"/>
  <c r="DJU35" i="17"/>
  <c r="DJV35" i="17"/>
  <c r="DJW35" i="17"/>
  <c r="DJX35" i="17"/>
  <c r="DJY35" i="17"/>
  <c r="DJZ35" i="17"/>
  <c r="DKA35" i="17"/>
  <c r="DKB35" i="17"/>
  <c r="DKC35" i="17"/>
  <c r="DKD35" i="17"/>
  <c r="DKE35" i="17"/>
  <c r="DKF35" i="17"/>
  <c r="DKG35" i="17"/>
  <c r="DKH35" i="17"/>
  <c r="DKI35" i="17"/>
  <c r="DKJ35" i="17"/>
  <c r="DKK35" i="17"/>
  <c r="DKL35" i="17"/>
  <c r="DKM35" i="17"/>
  <c r="DKN35" i="17"/>
  <c r="DKO35" i="17"/>
  <c r="DKP35" i="17"/>
  <c r="DKQ35" i="17"/>
  <c r="DKR35" i="17"/>
  <c r="DKS35" i="17"/>
  <c r="DKT35" i="17"/>
  <c r="DKU35" i="17"/>
  <c r="DKV35" i="17"/>
  <c r="DKW35" i="17"/>
  <c r="DKX35" i="17"/>
  <c r="DKY35" i="17"/>
  <c r="DKZ35" i="17"/>
  <c r="DLA35" i="17"/>
  <c r="DLB35" i="17"/>
  <c r="DLC35" i="17"/>
  <c r="DLD35" i="17"/>
  <c r="DLE35" i="17"/>
  <c r="DLF35" i="17"/>
  <c r="DLG35" i="17"/>
  <c r="DLH35" i="17"/>
  <c r="DLI35" i="17"/>
  <c r="DLJ35" i="17"/>
  <c r="DLK35" i="17"/>
  <c r="DLL35" i="17"/>
  <c r="DLM35" i="17"/>
  <c r="DLN35" i="17"/>
  <c r="DLO35" i="17"/>
  <c r="DLP35" i="17"/>
  <c r="DLQ35" i="17"/>
  <c r="DLR35" i="17"/>
  <c r="DLS35" i="17"/>
  <c r="DLT35" i="17"/>
  <c r="DLU35" i="17"/>
  <c r="DLV35" i="17"/>
  <c r="DLW35" i="17"/>
  <c r="DLX35" i="17"/>
  <c r="DLY35" i="17"/>
  <c r="DLZ35" i="17"/>
  <c r="DMA35" i="17"/>
  <c r="DMB35" i="17"/>
  <c r="DMC35" i="17"/>
  <c r="DMD35" i="17"/>
  <c r="DME35" i="17"/>
  <c r="DMF35" i="17"/>
  <c r="DMG35" i="17"/>
  <c r="DMH35" i="17"/>
  <c r="DMI35" i="17"/>
  <c r="DMJ35" i="17"/>
  <c r="DMK35" i="17"/>
  <c r="DML35" i="17"/>
  <c r="DMM35" i="17"/>
  <c r="DMN35" i="17"/>
  <c r="DMO35" i="17"/>
  <c r="DMP35" i="17"/>
  <c r="DMQ35" i="17"/>
  <c r="DMR35" i="17"/>
  <c r="DMS35" i="17"/>
  <c r="DMT35" i="17"/>
  <c r="DMU35" i="17"/>
  <c r="DMV35" i="17"/>
  <c r="DMW35" i="17"/>
  <c r="DMX35" i="17"/>
  <c r="DMY35" i="17"/>
  <c r="DMZ35" i="17"/>
  <c r="DNA35" i="17"/>
  <c r="DNB35" i="17"/>
  <c r="DNC35" i="17"/>
  <c r="DND35" i="17"/>
  <c r="DNE35" i="17"/>
  <c r="DNF35" i="17"/>
  <c r="DNG35" i="17"/>
  <c r="DNH35" i="17"/>
  <c r="DNI35" i="17"/>
  <c r="DNJ35" i="17"/>
  <c r="DNK35" i="17"/>
  <c r="DNL35" i="17"/>
  <c r="DNM35" i="17"/>
  <c r="DNN35" i="17"/>
  <c r="DNO35" i="17"/>
  <c r="DNP35" i="17"/>
  <c r="DNQ35" i="17"/>
  <c r="DNR35" i="17"/>
  <c r="DNS35" i="17"/>
  <c r="DNT35" i="17"/>
  <c r="DNU35" i="17"/>
  <c r="DNV35" i="17"/>
  <c r="DNW35" i="17"/>
  <c r="DNX35" i="17"/>
  <c r="DNY35" i="17"/>
  <c r="DNZ35" i="17"/>
  <c r="DOA35" i="17"/>
  <c r="DOB35" i="17"/>
  <c r="DOC35" i="17"/>
  <c r="DOD35" i="17"/>
  <c r="DOE35" i="17"/>
  <c r="DOF35" i="17"/>
  <c r="DOG35" i="17"/>
  <c r="DOH35" i="17"/>
  <c r="DOI35" i="17"/>
  <c r="DOJ35" i="17"/>
  <c r="DOK35" i="17"/>
  <c r="DOL35" i="17"/>
  <c r="DOM35" i="17"/>
  <c r="DON35" i="17"/>
  <c r="DOO35" i="17"/>
  <c r="DOP35" i="17"/>
  <c r="DOQ35" i="17"/>
  <c r="DOR35" i="17"/>
  <c r="DOS35" i="17"/>
  <c r="DOT35" i="17"/>
  <c r="DOU35" i="17"/>
  <c r="DOV35" i="17"/>
  <c r="DOW35" i="17"/>
  <c r="DOX35" i="17"/>
  <c r="DOY35" i="17"/>
  <c r="DOZ35" i="17"/>
  <c r="DPA35" i="17"/>
  <c r="DPB35" i="17"/>
  <c r="DPC35" i="17"/>
  <c r="DPD35" i="17"/>
  <c r="DPE35" i="17"/>
  <c r="DPF35" i="17"/>
  <c r="DPG35" i="17"/>
  <c r="DPH35" i="17"/>
  <c r="DPI35" i="17"/>
  <c r="DPJ35" i="17"/>
  <c r="DPK35" i="17"/>
  <c r="DPL35" i="17"/>
  <c r="DPM35" i="17"/>
  <c r="DPN35" i="17"/>
  <c r="DPO35" i="17"/>
  <c r="DPP35" i="17"/>
  <c r="DPQ35" i="17"/>
  <c r="DPR35" i="17"/>
  <c r="DPS35" i="17"/>
  <c r="DPT35" i="17"/>
  <c r="DPU35" i="17"/>
  <c r="DPV35" i="17"/>
  <c r="DPW35" i="17"/>
  <c r="DPX35" i="17"/>
  <c r="DPY35" i="17"/>
  <c r="DPZ35" i="17"/>
  <c r="DQA35" i="17"/>
  <c r="DQB35" i="17"/>
  <c r="DQC35" i="17"/>
  <c r="DQD35" i="17"/>
  <c r="DQE35" i="17"/>
  <c r="DQF35" i="17"/>
  <c r="DQG35" i="17"/>
  <c r="DQH35" i="17"/>
  <c r="DQI35" i="17"/>
  <c r="DQJ35" i="17"/>
  <c r="DQK35" i="17"/>
  <c r="DQL35" i="17"/>
  <c r="DQM35" i="17"/>
  <c r="DQN35" i="17"/>
  <c r="DQO35" i="17"/>
  <c r="DQP35" i="17"/>
  <c r="DQQ35" i="17"/>
  <c r="DQR35" i="17"/>
  <c r="DQS35" i="17"/>
  <c r="DQT35" i="17"/>
  <c r="DQU35" i="17"/>
  <c r="DQV35" i="17"/>
  <c r="DQW35" i="17"/>
  <c r="DQX35" i="17"/>
  <c r="DQY35" i="17"/>
  <c r="DQZ35" i="17"/>
  <c r="DRA35" i="17"/>
  <c r="DRB35" i="17"/>
  <c r="DRC35" i="17"/>
  <c r="DRD35" i="17"/>
  <c r="DRE35" i="17"/>
  <c r="DRF35" i="17"/>
  <c r="DRG35" i="17"/>
  <c r="DRH35" i="17"/>
  <c r="DRI35" i="17"/>
  <c r="DRJ35" i="17"/>
  <c r="DRK35" i="17"/>
  <c r="DRL35" i="17"/>
  <c r="DRM35" i="17"/>
  <c r="DRN35" i="17"/>
  <c r="DRO35" i="17"/>
  <c r="DRP35" i="17"/>
  <c r="DRQ35" i="17"/>
  <c r="DRR35" i="17"/>
  <c r="DRS35" i="17"/>
  <c r="DRT35" i="17"/>
  <c r="DRU35" i="17"/>
  <c r="DRV35" i="17"/>
  <c r="DRW35" i="17"/>
  <c r="DRX35" i="17"/>
  <c r="DRY35" i="17"/>
  <c r="DRZ35" i="17"/>
  <c r="DSA35" i="17"/>
  <c r="DSB35" i="17"/>
  <c r="DSC35" i="17"/>
  <c r="DSD35" i="17"/>
  <c r="DSE35" i="17"/>
  <c r="DSF35" i="17"/>
  <c r="DSG35" i="17"/>
  <c r="DSH35" i="17"/>
  <c r="DSI35" i="17"/>
  <c r="DSJ35" i="17"/>
  <c r="DSK35" i="17"/>
  <c r="DSL35" i="17"/>
  <c r="DSM35" i="17"/>
  <c r="DSN35" i="17"/>
  <c r="DSO35" i="17"/>
  <c r="DSP35" i="17"/>
  <c r="DSQ35" i="17"/>
  <c r="DSR35" i="17"/>
  <c r="DSS35" i="17"/>
  <c r="DST35" i="17"/>
  <c r="DSU35" i="17"/>
  <c r="DSV35" i="17"/>
  <c r="DSW35" i="17"/>
  <c r="DSX35" i="17"/>
  <c r="DSY35" i="17"/>
  <c r="DSZ35" i="17"/>
  <c r="DTA35" i="17"/>
  <c r="DTB35" i="17"/>
  <c r="DTC35" i="17"/>
  <c r="DTD35" i="17"/>
  <c r="DTE35" i="17"/>
  <c r="DTF35" i="17"/>
  <c r="DTG35" i="17"/>
  <c r="DTH35" i="17"/>
  <c r="DTI35" i="17"/>
  <c r="DTJ35" i="17"/>
  <c r="DTK35" i="17"/>
  <c r="DTL35" i="17"/>
  <c r="DTM35" i="17"/>
  <c r="DTN35" i="17"/>
  <c r="DTO35" i="17"/>
  <c r="DTP35" i="17"/>
  <c r="DTQ35" i="17"/>
  <c r="DTR35" i="17"/>
  <c r="DTS35" i="17"/>
  <c r="DTT35" i="17"/>
  <c r="DTU35" i="17"/>
  <c r="DTV35" i="17"/>
  <c r="DTW35" i="17"/>
  <c r="DTX35" i="17"/>
  <c r="DTY35" i="17"/>
  <c r="DTZ35" i="17"/>
  <c r="DUA35" i="17"/>
  <c r="DUB35" i="17"/>
  <c r="DUC35" i="17"/>
  <c r="DUD35" i="17"/>
  <c r="DUE35" i="17"/>
  <c r="DUF35" i="17"/>
  <c r="DUG35" i="17"/>
  <c r="DUH35" i="17"/>
  <c r="DUI35" i="17"/>
  <c r="DUJ35" i="17"/>
  <c r="DUK35" i="17"/>
  <c r="DUL35" i="17"/>
  <c r="DUM35" i="17"/>
  <c r="DUN35" i="17"/>
  <c r="DUO35" i="17"/>
  <c r="DUP35" i="17"/>
  <c r="DUQ35" i="17"/>
  <c r="DUR35" i="17"/>
  <c r="DUS35" i="17"/>
  <c r="DUT35" i="17"/>
  <c r="DUU35" i="17"/>
  <c r="DUV35" i="17"/>
  <c r="DUW35" i="17"/>
  <c r="DUX35" i="17"/>
  <c r="DUY35" i="17"/>
  <c r="DUZ35" i="17"/>
  <c r="DVA35" i="17"/>
  <c r="DVB35" i="17"/>
  <c r="DVC35" i="17"/>
  <c r="DVD35" i="17"/>
  <c r="DVE35" i="17"/>
  <c r="DVF35" i="17"/>
  <c r="DVG35" i="17"/>
  <c r="DVH35" i="17"/>
  <c r="DVI35" i="17"/>
  <c r="DVJ35" i="17"/>
  <c r="DVK35" i="17"/>
  <c r="DVL35" i="17"/>
  <c r="DVM35" i="17"/>
  <c r="DVN35" i="17"/>
  <c r="DVO35" i="17"/>
  <c r="DVP35" i="17"/>
  <c r="DVQ35" i="17"/>
  <c r="DVR35" i="17"/>
  <c r="DVS35" i="17"/>
  <c r="DVT35" i="17"/>
  <c r="DVU35" i="17"/>
  <c r="DVV35" i="17"/>
  <c r="DVW35" i="17"/>
  <c r="DVX35" i="17"/>
  <c r="DVY35" i="17"/>
  <c r="DVZ35" i="17"/>
  <c r="DWA35" i="17"/>
  <c r="DWB35" i="17"/>
  <c r="DWC35" i="17"/>
  <c r="DWD35" i="17"/>
  <c r="DWE35" i="17"/>
  <c r="DWF35" i="17"/>
  <c r="DWG35" i="17"/>
  <c r="DWH35" i="17"/>
  <c r="DWI35" i="17"/>
  <c r="DWJ35" i="17"/>
  <c r="DWK35" i="17"/>
  <c r="DWL35" i="17"/>
  <c r="DWM35" i="17"/>
  <c r="DWN35" i="17"/>
  <c r="DWO35" i="17"/>
  <c r="DWP35" i="17"/>
  <c r="DWQ35" i="17"/>
  <c r="DWR35" i="17"/>
  <c r="DWS35" i="17"/>
  <c r="DWT35" i="17"/>
  <c r="DWU35" i="17"/>
  <c r="DWV35" i="17"/>
  <c r="DWW35" i="17"/>
  <c r="DWX35" i="17"/>
  <c r="DWY35" i="17"/>
  <c r="DWZ35" i="17"/>
  <c r="DXA35" i="17"/>
  <c r="DXB35" i="17"/>
  <c r="DXC35" i="17"/>
  <c r="DXD35" i="17"/>
  <c r="DXE35" i="17"/>
  <c r="DXF35" i="17"/>
  <c r="DXG35" i="17"/>
  <c r="DXH35" i="17"/>
  <c r="DXI35" i="17"/>
  <c r="DXJ35" i="17"/>
  <c r="DXK35" i="17"/>
  <c r="DXL35" i="17"/>
  <c r="DXM35" i="17"/>
  <c r="DXN35" i="17"/>
  <c r="DXO35" i="17"/>
  <c r="DXP35" i="17"/>
  <c r="DXQ35" i="17"/>
  <c r="DXR35" i="17"/>
  <c r="DXS35" i="17"/>
  <c r="DXT35" i="17"/>
  <c r="DXU35" i="17"/>
  <c r="DXV35" i="17"/>
  <c r="DXW35" i="17"/>
  <c r="DXX35" i="17"/>
  <c r="DXY35" i="17"/>
  <c r="DXZ35" i="17"/>
  <c r="DYA35" i="17"/>
  <c r="DYB35" i="17"/>
  <c r="DYC35" i="17"/>
  <c r="DYD35" i="17"/>
  <c r="DYE35" i="17"/>
  <c r="DYF35" i="17"/>
  <c r="DYG35" i="17"/>
  <c r="DYH35" i="17"/>
  <c r="DYI35" i="17"/>
  <c r="DYJ35" i="17"/>
  <c r="DYK35" i="17"/>
  <c r="DYL35" i="17"/>
  <c r="DYM35" i="17"/>
  <c r="DYN35" i="17"/>
  <c r="DYO35" i="17"/>
  <c r="DYP35" i="17"/>
  <c r="DYQ35" i="17"/>
  <c r="DYR35" i="17"/>
  <c r="DYS35" i="17"/>
  <c r="DYT35" i="17"/>
  <c r="DYU35" i="17"/>
  <c r="DYV35" i="17"/>
  <c r="DYW35" i="17"/>
  <c r="DYX35" i="17"/>
  <c r="DYY35" i="17"/>
  <c r="DYZ35" i="17"/>
  <c r="DZA35" i="17"/>
  <c r="DZB35" i="17"/>
  <c r="DZC35" i="17"/>
  <c r="DZD35" i="17"/>
  <c r="DZE35" i="17"/>
  <c r="DZF35" i="17"/>
  <c r="DZG35" i="17"/>
  <c r="DZH35" i="17"/>
  <c r="DZI35" i="17"/>
  <c r="DZJ35" i="17"/>
  <c r="DZK35" i="17"/>
  <c r="DZL35" i="17"/>
  <c r="DZM35" i="17"/>
  <c r="DZN35" i="17"/>
  <c r="DZO35" i="17"/>
  <c r="DZP35" i="17"/>
  <c r="DZQ35" i="17"/>
  <c r="DZR35" i="17"/>
  <c r="DZS35" i="17"/>
  <c r="DZT35" i="17"/>
  <c r="DZU35" i="17"/>
  <c r="DZV35" i="17"/>
  <c r="DZW35" i="17"/>
  <c r="DZX35" i="17"/>
  <c r="DZY35" i="17"/>
  <c r="DZZ35" i="17"/>
  <c r="EAA35" i="17"/>
  <c r="EAB35" i="17"/>
  <c r="EAC35" i="17"/>
  <c r="EAD35" i="17"/>
  <c r="EAE35" i="17"/>
  <c r="EAF35" i="17"/>
  <c r="EAG35" i="17"/>
  <c r="EAH35" i="17"/>
  <c r="EAI35" i="17"/>
  <c r="EAJ35" i="17"/>
  <c r="EAK35" i="17"/>
  <c r="EAL35" i="17"/>
  <c r="EAM35" i="17"/>
  <c r="EAN35" i="17"/>
  <c r="EAO35" i="17"/>
  <c r="EAP35" i="17"/>
  <c r="EAQ35" i="17"/>
  <c r="EAR35" i="17"/>
  <c r="EAS35" i="17"/>
  <c r="EAT35" i="17"/>
  <c r="EAU35" i="17"/>
  <c r="EAV35" i="17"/>
  <c r="EAW35" i="17"/>
  <c r="EAX35" i="17"/>
  <c r="EAY35" i="17"/>
  <c r="EAZ35" i="17"/>
  <c r="EBA35" i="17"/>
  <c r="EBB35" i="17"/>
  <c r="EBC35" i="17"/>
  <c r="EBD35" i="17"/>
  <c r="EBE35" i="17"/>
  <c r="EBF35" i="17"/>
  <c r="EBG35" i="17"/>
  <c r="EBH35" i="17"/>
  <c r="EBI35" i="17"/>
  <c r="EBJ35" i="17"/>
  <c r="EBK35" i="17"/>
  <c r="EBL35" i="17"/>
  <c r="EBM35" i="17"/>
  <c r="EBN35" i="17"/>
  <c r="EBO35" i="17"/>
  <c r="EBP35" i="17"/>
  <c r="EBQ35" i="17"/>
  <c r="EBR35" i="17"/>
  <c r="EBS35" i="17"/>
  <c r="EBT35" i="17"/>
  <c r="EBU35" i="17"/>
  <c r="EBV35" i="17"/>
  <c r="EBW35" i="17"/>
  <c r="EBX35" i="17"/>
  <c r="EBY35" i="17"/>
  <c r="EBZ35" i="17"/>
  <c r="ECA35" i="17"/>
  <c r="ECB35" i="17"/>
  <c r="ECC35" i="17"/>
  <c r="ECD35" i="17"/>
  <c r="ECE35" i="17"/>
  <c r="ECF35" i="17"/>
  <c r="ECG35" i="17"/>
  <c r="ECH35" i="17"/>
  <c r="ECI35" i="17"/>
  <c r="ECJ35" i="17"/>
  <c r="ECK35" i="17"/>
  <c r="ECL35" i="17"/>
  <c r="ECM35" i="17"/>
  <c r="ECN35" i="17"/>
  <c r="ECO35" i="17"/>
  <c r="ECP35" i="17"/>
  <c r="ECQ35" i="17"/>
  <c r="ECR35" i="17"/>
  <c r="ECS35" i="17"/>
  <c r="ECT35" i="17"/>
  <c r="ECU35" i="17"/>
  <c r="ECV35" i="17"/>
  <c r="ECW35" i="17"/>
  <c r="ECX35" i="17"/>
  <c r="ECY35" i="17"/>
  <c r="ECZ35" i="17"/>
  <c r="EDA35" i="17"/>
  <c r="EDB35" i="17"/>
  <c r="EDC35" i="17"/>
  <c r="EDD35" i="17"/>
  <c r="EDE35" i="17"/>
  <c r="EDF35" i="17"/>
  <c r="EDG35" i="17"/>
  <c r="EDH35" i="17"/>
  <c r="EDI35" i="17"/>
  <c r="EDJ35" i="17"/>
  <c r="EDK35" i="17"/>
  <c r="EDL35" i="17"/>
  <c r="EDM35" i="17"/>
  <c r="EDN35" i="17"/>
  <c r="EDO35" i="17"/>
  <c r="EDP35" i="17"/>
  <c r="EDQ35" i="17"/>
  <c r="EDR35" i="17"/>
  <c r="EDS35" i="17"/>
  <c r="EDT35" i="17"/>
  <c r="EDU35" i="17"/>
  <c r="EDV35" i="17"/>
  <c r="EDW35" i="17"/>
  <c r="EDX35" i="17"/>
  <c r="EDY35" i="17"/>
  <c r="EDZ35" i="17"/>
  <c r="EEA35" i="17"/>
  <c r="EEB35" i="17"/>
  <c r="EEC35" i="17"/>
  <c r="EED35" i="17"/>
  <c r="EEE35" i="17"/>
  <c r="EEF35" i="17"/>
  <c r="EEG35" i="17"/>
  <c r="EEH35" i="17"/>
  <c r="EEI35" i="17"/>
  <c r="EEJ35" i="17"/>
  <c r="EEK35" i="17"/>
  <c r="EEL35" i="17"/>
  <c r="EEM35" i="17"/>
  <c r="EEN35" i="17"/>
  <c r="EEO35" i="17"/>
  <c r="EEP35" i="17"/>
  <c r="EEQ35" i="17"/>
  <c r="EER35" i="17"/>
  <c r="EES35" i="17"/>
  <c r="EET35" i="17"/>
  <c r="EEU35" i="17"/>
  <c r="EEV35" i="17"/>
  <c r="EEW35" i="17"/>
  <c r="EEX35" i="17"/>
  <c r="EEY35" i="17"/>
  <c r="EEZ35" i="17"/>
  <c r="EFA35" i="17"/>
  <c r="EFB35" i="17"/>
  <c r="EFC35" i="17"/>
  <c r="EFD35" i="17"/>
  <c r="EFE35" i="17"/>
  <c r="EFF35" i="17"/>
  <c r="EFG35" i="17"/>
  <c r="EFH35" i="17"/>
  <c r="EFI35" i="17"/>
  <c r="EFJ35" i="17"/>
  <c r="EFK35" i="17"/>
  <c r="EFL35" i="17"/>
  <c r="EFM35" i="17"/>
  <c r="EFN35" i="17"/>
  <c r="EFO35" i="17"/>
  <c r="EFP35" i="17"/>
  <c r="EFQ35" i="17"/>
  <c r="EFR35" i="17"/>
  <c r="EFS35" i="17"/>
  <c r="EFT35" i="17"/>
  <c r="EFU35" i="17"/>
  <c r="EFV35" i="17"/>
  <c r="EFW35" i="17"/>
  <c r="EFX35" i="17"/>
  <c r="EFY35" i="17"/>
  <c r="EFZ35" i="17"/>
  <c r="EGA35" i="17"/>
  <c r="EGB35" i="17"/>
  <c r="EGC35" i="17"/>
  <c r="EGD35" i="17"/>
  <c r="EGE35" i="17"/>
  <c r="EGF35" i="17"/>
  <c r="EGG35" i="17"/>
  <c r="EGH35" i="17"/>
  <c r="EGI35" i="17"/>
  <c r="EGJ35" i="17"/>
  <c r="EGK35" i="17"/>
  <c r="EGL35" i="17"/>
  <c r="EGM35" i="17"/>
  <c r="EGN35" i="17"/>
  <c r="EGO35" i="17"/>
  <c r="EGP35" i="17"/>
  <c r="EGQ35" i="17"/>
  <c r="EGR35" i="17"/>
  <c r="EGS35" i="17"/>
  <c r="EGT35" i="17"/>
  <c r="EGU35" i="17"/>
  <c r="EGV35" i="17"/>
  <c r="EGW35" i="17"/>
  <c r="EGX35" i="17"/>
  <c r="EGY35" i="17"/>
  <c r="EGZ35" i="17"/>
  <c r="EHA35" i="17"/>
  <c r="EHB35" i="17"/>
  <c r="EHC35" i="17"/>
  <c r="EHD35" i="17"/>
  <c r="EHE35" i="17"/>
  <c r="EHF35" i="17"/>
  <c r="EHG35" i="17"/>
  <c r="EHH35" i="17"/>
  <c r="EHI35" i="17"/>
  <c r="EHJ35" i="17"/>
  <c r="EHK35" i="17"/>
  <c r="EHL35" i="17"/>
  <c r="EHM35" i="17"/>
  <c r="EHN35" i="17"/>
  <c r="EHO35" i="17"/>
  <c r="EHP35" i="17"/>
  <c r="EHQ35" i="17"/>
  <c r="EHR35" i="17"/>
  <c r="EHS35" i="17"/>
  <c r="EHT35" i="17"/>
  <c r="EHU35" i="17"/>
  <c r="EHV35" i="17"/>
  <c r="EHW35" i="17"/>
  <c r="EHX35" i="17"/>
  <c r="EHY35" i="17"/>
  <c r="EHZ35" i="17"/>
  <c r="EIA35" i="17"/>
  <c r="EIB35" i="17"/>
  <c r="EIC35" i="17"/>
  <c r="EID35" i="17"/>
  <c r="EIE35" i="17"/>
  <c r="EIF35" i="17"/>
  <c r="EIG35" i="17"/>
  <c r="EIH35" i="17"/>
  <c r="EII35" i="17"/>
  <c r="EIJ35" i="17"/>
  <c r="EIK35" i="17"/>
  <c r="EIL35" i="17"/>
  <c r="EIM35" i="17"/>
  <c r="EIN35" i="17"/>
  <c r="EIO35" i="17"/>
  <c r="EIP35" i="17"/>
  <c r="EIQ35" i="17"/>
  <c r="EIR35" i="17"/>
  <c r="EIS35" i="17"/>
  <c r="EIT35" i="17"/>
  <c r="EIU35" i="17"/>
  <c r="EIV35" i="17"/>
  <c r="EIW35" i="17"/>
  <c r="EIX35" i="17"/>
  <c r="EIY35" i="17"/>
  <c r="EIZ35" i="17"/>
  <c r="EJA35" i="17"/>
  <c r="EJB35" i="17"/>
  <c r="EJC35" i="17"/>
  <c r="EJD35" i="17"/>
  <c r="EJE35" i="17"/>
  <c r="EJF35" i="17"/>
  <c r="EJG35" i="17"/>
  <c r="EJH35" i="17"/>
  <c r="EJI35" i="17"/>
  <c r="EJJ35" i="17"/>
  <c r="EJK35" i="17"/>
  <c r="EJL35" i="17"/>
  <c r="EJM35" i="17"/>
  <c r="EJN35" i="17"/>
  <c r="EJO35" i="17"/>
  <c r="EJP35" i="17"/>
  <c r="EJQ35" i="17"/>
  <c r="EJR35" i="17"/>
  <c r="EJS35" i="17"/>
  <c r="EJT35" i="17"/>
  <c r="EJU35" i="17"/>
  <c r="EJV35" i="17"/>
  <c r="EJW35" i="17"/>
  <c r="EJX35" i="17"/>
  <c r="EJY35" i="17"/>
  <c r="EJZ35" i="17"/>
  <c r="EKA35" i="17"/>
  <c r="EKB35" i="17"/>
  <c r="EKC35" i="17"/>
  <c r="EKD35" i="17"/>
  <c r="EKE35" i="17"/>
  <c r="EKF35" i="17"/>
  <c r="EKG35" i="17"/>
  <c r="EKH35" i="17"/>
  <c r="EKI35" i="17"/>
  <c r="EKJ35" i="17"/>
  <c r="EKK35" i="17"/>
  <c r="EKL35" i="17"/>
  <c r="EKM35" i="17"/>
  <c r="EKN35" i="17"/>
  <c r="EKO35" i="17"/>
  <c r="EKP35" i="17"/>
  <c r="EKQ35" i="17"/>
  <c r="EKR35" i="17"/>
  <c r="EKS35" i="17"/>
  <c r="EKT35" i="17"/>
  <c r="EKU35" i="17"/>
  <c r="EKV35" i="17"/>
  <c r="EKW35" i="17"/>
  <c r="EKX35" i="17"/>
  <c r="EKY35" i="17"/>
  <c r="EKZ35" i="17"/>
  <c r="ELA35" i="17"/>
  <c r="ELB35" i="17"/>
  <c r="ELC35" i="17"/>
  <c r="ELD35" i="17"/>
  <c r="ELE35" i="17"/>
  <c r="ELF35" i="17"/>
  <c r="ELG35" i="17"/>
  <c r="ELH35" i="17"/>
  <c r="ELI35" i="17"/>
  <c r="ELJ35" i="17"/>
  <c r="ELK35" i="17"/>
  <c r="ELL35" i="17"/>
  <c r="ELM35" i="17"/>
  <c r="ELN35" i="17"/>
  <c r="ELO35" i="17"/>
  <c r="ELP35" i="17"/>
  <c r="ELQ35" i="17"/>
  <c r="ELR35" i="17"/>
  <c r="ELS35" i="17"/>
  <c r="ELT35" i="17"/>
  <c r="ELU35" i="17"/>
  <c r="ELV35" i="17"/>
  <c r="ELW35" i="17"/>
  <c r="ELX35" i="17"/>
  <c r="ELY35" i="17"/>
  <c r="ELZ35" i="17"/>
  <c r="EMA35" i="17"/>
  <c r="EMB35" i="17"/>
  <c r="EMC35" i="17"/>
  <c r="EMD35" i="17"/>
  <c r="EME35" i="17"/>
  <c r="EMF35" i="17"/>
  <c r="EMG35" i="17"/>
  <c r="EMH35" i="17"/>
  <c r="EMI35" i="17"/>
  <c r="EMJ35" i="17"/>
  <c r="EMK35" i="17"/>
  <c r="EML35" i="17"/>
  <c r="EMM35" i="17"/>
  <c r="EMN35" i="17"/>
  <c r="EMO35" i="17"/>
  <c r="EMP35" i="17"/>
  <c r="EMQ35" i="17"/>
  <c r="EMR35" i="17"/>
  <c r="EMS35" i="17"/>
  <c r="EMT35" i="17"/>
  <c r="EMU35" i="17"/>
  <c r="EMV35" i="17"/>
  <c r="EMW35" i="17"/>
  <c r="EMX35" i="17"/>
  <c r="EMY35" i="17"/>
  <c r="EMZ35" i="17"/>
  <c r="ENA35" i="17"/>
  <c r="ENB35" i="17"/>
  <c r="ENC35" i="17"/>
  <c r="END35" i="17"/>
  <c r="ENE35" i="17"/>
  <c r="ENF35" i="17"/>
  <c r="ENG35" i="17"/>
  <c r="ENH35" i="17"/>
  <c r="ENI35" i="17"/>
  <c r="ENJ35" i="17"/>
  <c r="ENK35" i="17"/>
  <c r="ENL35" i="17"/>
  <c r="ENM35" i="17"/>
  <c r="ENN35" i="17"/>
  <c r="ENO35" i="17"/>
  <c r="ENP35" i="17"/>
  <c r="ENQ35" i="17"/>
  <c r="ENR35" i="17"/>
  <c r="ENS35" i="17"/>
  <c r="ENT35" i="17"/>
  <c r="ENU35" i="17"/>
  <c r="ENV35" i="17"/>
  <c r="ENW35" i="17"/>
  <c r="ENX35" i="17"/>
  <c r="ENY35" i="17"/>
  <c r="ENZ35" i="17"/>
  <c r="EOA35" i="17"/>
  <c r="EOB35" i="17"/>
  <c r="EOC35" i="17"/>
  <c r="EOD35" i="17"/>
  <c r="EOE35" i="17"/>
  <c r="EOF35" i="17"/>
  <c r="EOG35" i="17"/>
  <c r="EOH35" i="17"/>
  <c r="EOI35" i="17"/>
  <c r="EOJ35" i="17"/>
  <c r="EOK35" i="17"/>
  <c r="EOL35" i="17"/>
  <c r="EOM35" i="17"/>
  <c r="EON35" i="17"/>
  <c r="EOO35" i="17"/>
  <c r="EOP35" i="17"/>
  <c r="EOQ35" i="17"/>
  <c r="EOR35" i="17"/>
  <c r="EOS35" i="17"/>
  <c r="EOT35" i="17"/>
  <c r="EOU35" i="17"/>
  <c r="EOV35" i="17"/>
  <c r="EOW35" i="17"/>
  <c r="EOX35" i="17"/>
  <c r="EOY35" i="17"/>
  <c r="EOZ35" i="17"/>
  <c r="EPA35" i="17"/>
  <c r="EPB35" i="17"/>
  <c r="EPC35" i="17"/>
  <c r="EPD35" i="17"/>
  <c r="EPE35" i="17"/>
  <c r="EPF35" i="17"/>
  <c r="EPG35" i="17"/>
  <c r="EPH35" i="17"/>
  <c r="EPI35" i="17"/>
  <c r="EPJ35" i="17"/>
  <c r="EPK35" i="17"/>
  <c r="EPL35" i="17"/>
  <c r="EPM35" i="17"/>
  <c r="EPN35" i="17"/>
  <c r="EPO35" i="17"/>
  <c r="EPP35" i="17"/>
  <c r="EPQ35" i="17"/>
  <c r="EPR35" i="17"/>
  <c r="EPS35" i="17"/>
  <c r="EPT35" i="17"/>
  <c r="EPU35" i="17"/>
  <c r="EPV35" i="17"/>
  <c r="EPW35" i="17"/>
  <c r="EPX35" i="17"/>
  <c r="EPY35" i="17"/>
  <c r="EPZ35" i="17"/>
  <c r="EQA35" i="17"/>
  <c r="EQB35" i="17"/>
  <c r="EQC35" i="17"/>
  <c r="EQD35" i="17"/>
  <c r="EQE35" i="17"/>
  <c r="EQF35" i="17"/>
  <c r="EQG35" i="17"/>
  <c r="EQH35" i="17"/>
  <c r="EQI35" i="17"/>
  <c r="EQJ35" i="17"/>
  <c r="EQK35" i="17"/>
  <c r="EQL35" i="17"/>
  <c r="EQM35" i="17"/>
  <c r="EQN35" i="17"/>
  <c r="EQO35" i="17"/>
  <c r="EQP35" i="17"/>
  <c r="EQQ35" i="17"/>
  <c r="EQR35" i="17"/>
  <c r="EQS35" i="17"/>
  <c r="EQT35" i="17"/>
  <c r="EQU35" i="17"/>
  <c r="EQV35" i="17"/>
  <c r="EQW35" i="17"/>
  <c r="EQX35" i="17"/>
  <c r="EQY35" i="17"/>
  <c r="EQZ35" i="17"/>
  <c r="ERA35" i="17"/>
  <c r="ERB35" i="17"/>
  <c r="ERC35" i="17"/>
  <c r="ERD35" i="17"/>
  <c r="ERE35" i="17"/>
  <c r="ERF35" i="17"/>
  <c r="ERG35" i="17"/>
  <c r="ERH35" i="17"/>
  <c r="ERI35" i="17"/>
  <c r="ERJ35" i="17"/>
  <c r="ERK35" i="17"/>
  <c r="ERL35" i="17"/>
  <c r="ERM35" i="17"/>
  <c r="ERN35" i="17"/>
  <c r="ERO35" i="17"/>
  <c r="ERP35" i="17"/>
  <c r="ERQ35" i="17"/>
  <c r="ERR35" i="17"/>
  <c r="ERS35" i="17"/>
  <c r="ERT35" i="17"/>
  <c r="ERU35" i="17"/>
  <c r="ERV35" i="17"/>
  <c r="ERW35" i="17"/>
  <c r="ERX35" i="17"/>
  <c r="ERY35" i="17"/>
  <c r="ERZ35" i="17"/>
  <c r="ESA35" i="17"/>
  <c r="ESB35" i="17"/>
  <c r="ESC35" i="17"/>
  <c r="ESD35" i="17"/>
  <c r="ESE35" i="17"/>
  <c r="ESF35" i="17"/>
  <c r="ESG35" i="17"/>
  <c r="ESH35" i="17"/>
  <c r="ESI35" i="17"/>
  <c r="ESJ35" i="17"/>
  <c r="ESK35" i="17"/>
  <c r="ESL35" i="17"/>
  <c r="ESM35" i="17"/>
  <c r="ESN35" i="17"/>
  <c r="ESO35" i="17"/>
  <c r="ESP35" i="17"/>
  <c r="ESQ35" i="17"/>
  <c r="ESR35" i="17"/>
  <c r="ESS35" i="17"/>
  <c r="EST35" i="17"/>
  <c r="ESU35" i="17"/>
  <c r="ESV35" i="17"/>
  <c r="ESW35" i="17"/>
  <c r="ESX35" i="17"/>
  <c r="ESY35" i="17"/>
  <c r="ESZ35" i="17"/>
  <c r="ETA35" i="17"/>
  <c r="ETB35" i="17"/>
  <c r="ETC35" i="17"/>
  <c r="ETD35" i="17"/>
  <c r="ETE35" i="17"/>
  <c r="ETF35" i="17"/>
  <c r="ETG35" i="17"/>
  <c r="ETH35" i="17"/>
  <c r="ETI35" i="17"/>
  <c r="ETJ35" i="17"/>
  <c r="ETK35" i="17"/>
  <c r="ETL35" i="17"/>
  <c r="ETM35" i="17"/>
  <c r="ETN35" i="17"/>
  <c r="ETO35" i="17"/>
  <c r="ETP35" i="17"/>
  <c r="ETQ35" i="17"/>
  <c r="ETR35" i="17"/>
  <c r="ETS35" i="17"/>
  <c r="ETT35" i="17"/>
  <c r="ETU35" i="17"/>
  <c r="ETV35" i="17"/>
  <c r="ETW35" i="17"/>
  <c r="ETX35" i="17"/>
  <c r="ETY35" i="17"/>
  <c r="ETZ35" i="17"/>
  <c r="EUA35" i="17"/>
  <c r="EUB35" i="17"/>
  <c r="EUC35" i="17"/>
  <c r="EUD35" i="17"/>
  <c r="EUE35" i="17"/>
  <c r="EUF35" i="17"/>
  <c r="EUG35" i="17"/>
  <c r="EUH35" i="17"/>
  <c r="EUI35" i="17"/>
  <c r="EUJ35" i="17"/>
  <c r="EUK35" i="17"/>
  <c r="EUL35" i="17"/>
  <c r="EUM35" i="17"/>
  <c r="EUN35" i="17"/>
  <c r="EUO35" i="17"/>
  <c r="EUP35" i="17"/>
  <c r="EUQ35" i="17"/>
  <c r="EUR35" i="17"/>
  <c r="EUS35" i="17"/>
  <c r="EUT35" i="17"/>
  <c r="EUU35" i="17"/>
  <c r="EUV35" i="17"/>
  <c r="EUW35" i="17"/>
  <c r="EUX35" i="17"/>
  <c r="EUY35" i="17"/>
  <c r="EUZ35" i="17"/>
  <c r="EVA35" i="17"/>
  <c r="EVB35" i="17"/>
  <c r="EVC35" i="17"/>
  <c r="EVD35" i="17"/>
  <c r="EVE35" i="17"/>
  <c r="EVF35" i="17"/>
  <c r="EVG35" i="17"/>
  <c r="EVH35" i="17"/>
  <c r="EVI35" i="17"/>
  <c r="EVJ35" i="17"/>
  <c r="EVK35" i="17"/>
  <c r="EVL35" i="17"/>
  <c r="EVM35" i="17"/>
  <c r="EVN35" i="17"/>
  <c r="EVO35" i="17"/>
  <c r="EVP35" i="17"/>
  <c r="EVQ35" i="17"/>
  <c r="EVR35" i="17"/>
  <c r="EVS35" i="17"/>
  <c r="EVT35" i="17"/>
  <c r="EVU35" i="17"/>
  <c r="EVV35" i="17"/>
  <c r="EVW35" i="17"/>
  <c r="EVX35" i="17"/>
  <c r="EVY35" i="17"/>
  <c r="EVZ35" i="17"/>
  <c r="EWA35" i="17"/>
  <c r="EWB35" i="17"/>
  <c r="EWC35" i="17"/>
  <c r="EWD35" i="17"/>
  <c r="EWE35" i="17"/>
  <c r="EWF35" i="17"/>
  <c r="EWG35" i="17"/>
  <c r="EWH35" i="17"/>
  <c r="EWI35" i="17"/>
  <c r="EWJ35" i="17"/>
  <c r="EWK35" i="17"/>
  <c r="EWL35" i="17"/>
  <c r="EWM35" i="17"/>
  <c r="EWN35" i="17"/>
  <c r="EWO35" i="17"/>
  <c r="EWP35" i="17"/>
  <c r="EWQ35" i="17"/>
  <c r="EWR35" i="17"/>
  <c r="EWS35" i="17"/>
  <c r="EWT35" i="17"/>
  <c r="EWU35" i="17"/>
  <c r="EWV35" i="17"/>
  <c r="EWW35" i="17"/>
  <c r="EWX35" i="17"/>
  <c r="EWY35" i="17"/>
  <c r="EWZ35" i="17"/>
  <c r="EXA35" i="17"/>
  <c r="EXB35" i="17"/>
  <c r="EXC35" i="17"/>
  <c r="EXD35" i="17"/>
  <c r="EXE35" i="17"/>
  <c r="EXF35" i="17"/>
  <c r="EXG35" i="17"/>
  <c r="EXH35" i="17"/>
  <c r="EXI35" i="17"/>
  <c r="EXJ35" i="17"/>
  <c r="EXK35" i="17"/>
  <c r="EXL35" i="17"/>
  <c r="EXM35" i="17"/>
  <c r="EXN35" i="17"/>
  <c r="EXO35" i="17"/>
  <c r="EXP35" i="17"/>
  <c r="EXQ35" i="17"/>
  <c r="EXR35" i="17"/>
  <c r="EXS35" i="17"/>
  <c r="EXT35" i="17"/>
  <c r="EXU35" i="17"/>
  <c r="EXV35" i="17"/>
  <c r="EXW35" i="17"/>
  <c r="EXX35" i="17"/>
  <c r="EXY35" i="17"/>
  <c r="EXZ35" i="17"/>
  <c r="EYA35" i="17"/>
  <c r="EYB35" i="17"/>
  <c r="EYC35" i="17"/>
  <c r="EYD35" i="17"/>
  <c r="EYE35" i="17"/>
  <c r="EYF35" i="17"/>
  <c r="EYG35" i="17"/>
  <c r="EYH35" i="17"/>
  <c r="EYI35" i="17"/>
  <c r="EYJ35" i="17"/>
  <c r="EYK35" i="17"/>
  <c r="EYL35" i="17"/>
  <c r="EYM35" i="17"/>
  <c r="EYN35" i="17"/>
  <c r="EYO35" i="17"/>
  <c r="EYP35" i="17"/>
  <c r="EYQ35" i="17"/>
  <c r="EYR35" i="17"/>
  <c r="EYS35" i="17"/>
  <c r="EYT35" i="17"/>
  <c r="EYU35" i="17"/>
  <c r="EYV35" i="17"/>
  <c r="EYW35" i="17"/>
  <c r="EYX35" i="17"/>
  <c r="EYY35" i="17"/>
  <c r="EYZ35" i="17"/>
  <c r="EZA35" i="17"/>
  <c r="EZB35" i="17"/>
  <c r="EZC35" i="17"/>
  <c r="EZD35" i="17"/>
  <c r="EZE35" i="17"/>
  <c r="EZF35" i="17"/>
  <c r="EZG35" i="17"/>
  <c r="EZH35" i="17"/>
  <c r="EZI35" i="17"/>
  <c r="EZJ35" i="17"/>
  <c r="EZK35" i="17"/>
  <c r="EZL35" i="17"/>
  <c r="EZM35" i="17"/>
  <c r="EZN35" i="17"/>
  <c r="EZO35" i="17"/>
  <c r="EZP35" i="17"/>
  <c r="EZQ35" i="17"/>
  <c r="EZR35" i="17"/>
  <c r="EZS35" i="17"/>
  <c r="EZT35" i="17"/>
  <c r="EZU35" i="17"/>
  <c r="EZV35" i="17"/>
  <c r="EZW35" i="17"/>
  <c r="EZX35" i="17"/>
  <c r="EZY35" i="17"/>
  <c r="EZZ35" i="17"/>
  <c r="FAA35" i="17"/>
  <c r="FAB35" i="17"/>
  <c r="FAC35" i="17"/>
  <c r="FAD35" i="17"/>
  <c r="FAE35" i="17"/>
  <c r="FAF35" i="17"/>
  <c r="FAG35" i="17"/>
  <c r="FAH35" i="17"/>
  <c r="FAI35" i="17"/>
  <c r="FAJ35" i="17"/>
  <c r="FAK35" i="17"/>
  <c r="FAL35" i="17"/>
  <c r="FAM35" i="17"/>
  <c r="FAN35" i="17"/>
  <c r="FAO35" i="17"/>
  <c r="FAP35" i="17"/>
  <c r="FAQ35" i="17"/>
  <c r="FAR35" i="17"/>
  <c r="FAS35" i="17"/>
  <c r="FAT35" i="17"/>
  <c r="FAU35" i="17"/>
  <c r="FAV35" i="17"/>
  <c r="FAW35" i="17"/>
  <c r="FAX35" i="17"/>
  <c r="FAY35" i="17"/>
  <c r="FAZ35" i="17"/>
  <c r="FBA35" i="17"/>
  <c r="FBB35" i="17"/>
  <c r="FBC35" i="17"/>
  <c r="FBD35" i="17"/>
  <c r="FBE35" i="17"/>
  <c r="FBF35" i="17"/>
  <c r="FBG35" i="17"/>
  <c r="FBH35" i="17"/>
  <c r="FBI35" i="17"/>
  <c r="FBJ35" i="17"/>
  <c r="FBK35" i="17"/>
  <c r="FBL35" i="17"/>
  <c r="FBM35" i="17"/>
  <c r="FBN35" i="17"/>
  <c r="FBO35" i="17"/>
  <c r="FBP35" i="17"/>
  <c r="FBQ35" i="17"/>
  <c r="FBR35" i="17"/>
  <c r="FBS35" i="17"/>
  <c r="FBT35" i="17"/>
  <c r="FBU35" i="17"/>
  <c r="FBV35" i="17"/>
  <c r="FBW35" i="17"/>
  <c r="FBX35" i="17"/>
  <c r="FBY35" i="17"/>
  <c r="FBZ35" i="17"/>
  <c r="FCA35" i="17"/>
  <c r="FCB35" i="17"/>
  <c r="FCC35" i="17"/>
  <c r="FCD35" i="17"/>
  <c r="FCE35" i="17"/>
  <c r="FCF35" i="17"/>
  <c r="FCG35" i="17"/>
  <c r="FCH35" i="17"/>
  <c r="FCI35" i="17"/>
  <c r="FCJ35" i="17"/>
  <c r="FCK35" i="17"/>
  <c r="FCL35" i="17"/>
  <c r="FCM35" i="17"/>
  <c r="FCN35" i="17"/>
  <c r="FCO35" i="17"/>
  <c r="FCP35" i="17"/>
  <c r="FCQ35" i="17"/>
  <c r="FCR35" i="17"/>
  <c r="FCS35" i="17"/>
  <c r="FCT35" i="17"/>
  <c r="FCU35" i="17"/>
  <c r="FCV35" i="17"/>
  <c r="FCW35" i="17"/>
  <c r="FCX35" i="17"/>
  <c r="FCY35" i="17"/>
  <c r="FCZ35" i="17"/>
  <c r="FDA35" i="17"/>
  <c r="FDB35" i="17"/>
  <c r="FDC35" i="17"/>
  <c r="FDD35" i="17"/>
  <c r="FDE35" i="17"/>
  <c r="FDF35" i="17"/>
  <c r="FDG35" i="17"/>
  <c r="FDH35" i="17"/>
  <c r="FDI35" i="17"/>
  <c r="FDJ35" i="17"/>
  <c r="FDK35" i="17"/>
  <c r="FDL35" i="17"/>
  <c r="FDM35" i="17"/>
  <c r="FDN35" i="17"/>
  <c r="FDO35" i="17"/>
  <c r="FDP35" i="17"/>
  <c r="FDQ35" i="17"/>
  <c r="FDR35" i="17"/>
  <c r="FDS35" i="17"/>
  <c r="FDT35" i="17"/>
  <c r="FDU35" i="17"/>
  <c r="FDV35" i="17"/>
  <c r="FDW35" i="17"/>
  <c r="FDX35" i="17"/>
  <c r="FDY35" i="17"/>
  <c r="FDZ35" i="17"/>
  <c r="FEA35" i="17"/>
  <c r="FEB35" i="17"/>
  <c r="FEC35" i="17"/>
  <c r="FED35" i="17"/>
  <c r="FEE35" i="17"/>
  <c r="FEF35" i="17"/>
  <c r="FEG35" i="17"/>
  <c r="FEH35" i="17"/>
  <c r="FEI35" i="17"/>
  <c r="FEJ35" i="17"/>
  <c r="FEK35" i="17"/>
  <c r="FEL35" i="17"/>
  <c r="FEM35" i="17"/>
  <c r="FEN35" i="17"/>
  <c r="FEO35" i="17"/>
  <c r="FEP35" i="17"/>
  <c r="FEQ35" i="17"/>
  <c r="FER35" i="17"/>
  <c r="FES35" i="17"/>
  <c r="FET35" i="17"/>
  <c r="FEU35" i="17"/>
  <c r="FEV35" i="17"/>
  <c r="FEW35" i="17"/>
  <c r="FEX35" i="17"/>
  <c r="FEY35" i="17"/>
  <c r="FEZ35" i="17"/>
  <c r="FFA35" i="17"/>
  <c r="FFB35" i="17"/>
  <c r="FFC35" i="17"/>
  <c r="FFD35" i="17"/>
  <c r="FFE35" i="17"/>
  <c r="FFF35" i="17"/>
  <c r="FFG35" i="17"/>
  <c r="FFH35" i="17"/>
  <c r="FFI35" i="17"/>
  <c r="FFJ35" i="17"/>
  <c r="FFK35" i="17"/>
  <c r="FFL35" i="17"/>
  <c r="FFM35" i="17"/>
  <c r="FFN35" i="17"/>
  <c r="FFO35" i="17"/>
  <c r="FFP35" i="17"/>
  <c r="FFQ35" i="17"/>
  <c r="FFR35" i="17"/>
  <c r="FFS35" i="17"/>
  <c r="FFT35" i="17"/>
  <c r="FFU35" i="17"/>
  <c r="FFV35" i="17"/>
  <c r="FFW35" i="17"/>
  <c r="FFX35" i="17"/>
  <c r="FFY35" i="17"/>
  <c r="FFZ35" i="17"/>
  <c r="FGA35" i="17"/>
  <c r="FGB35" i="17"/>
  <c r="FGC35" i="17"/>
  <c r="FGD35" i="17"/>
  <c r="FGE35" i="17"/>
  <c r="FGF35" i="17"/>
  <c r="FGG35" i="17"/>
  <c r="FGH35" i="17"/>
  <c r="FGI35" i="17"/>
  <c r="FGJ35" i="17"/>
  <c r="FGK35" i="17"/>
  <c r="FGL35" i="17"/>
  <c r="FGM35" i="17"/>
  <c r="FGN35" i="17"/>
  <c r="FGO35" i="17"/>
  <c r="FGP35" i="17"/>
  <c r="FGQ35" i="17"/>
  <c r="FGR35" i="17"/>
  <c r="FGS35" i="17"/>
  <c r="FGT35" i="17"/>
  <c r="FGU35" i="17"/>
  <c r="FGV35" i="17"/>
  <c r="FGW35" i="17"/>
  <c r="FGX35" i="17"/>
  <c r="FGY35" i="17"/>
  <c r="FGZ35" i="17"/>
  <c r="FHA35" i="17"/>
  <c r="FHB35" i="17"/>
  <c r="FHC35" i="17"/>
  <c r="FHD35" i="17"/>
  <c r="FHE35" i="17"/>
  <c r="FHF35" i="17"/>
  <c r="FHG35" i="17"/>
  <c r="FHH35" i="17"/>
  <c r="FHI35" i="17"/>
  <c r="FHJ35" i="17"/>
  <c r="FHK35" i="17"/>
  <c r="FHL35" i="17"/>
  <c r="FHM35" i="17"/>
  <c r="FHN35" i="17"/>
  <c r="FHO35" i="17"/>
  <c r="FHP35" i="17"/>
  <c r="FHQ35" i="17"/>
  <c r="FHR35" i="17"/>
  <c r="FHS35" i="17"/>
  <c r="FHT35" i="17"/>
  <c r="FHU35" i="17"/>
  <c r="FHV35" i="17"/>
  <c r="FHW35" i="17"/>
  <c r="FHX35" i="17"/>
  <c r="FHY35" i="17"/>
  <c r="FHZ35" i="17"/>
  <c r="FIA35" i="17"/>
  <c r="FIB35" i="17"/>
  <c r="FIC35" i="17"/>
  <c r="FID35" i="17"/>
  <c r="FIE35" i="17"/>
  <c r="FIF35" i="17"/>
  <c r="FIG35" i="17"/>
  <c r="FIH35" i="17"/>
  <c r="FII35" i="17"/>
  <c r="FIJ35" i="17"/>
  <c r="FIK35" i="17"/>
  <c r="FIL35" i="17"/>
  <c r="FIM35" i="17"/>
  <c r="FIN35" i="17"/>
  <c r="FIO35" i="17"/>
  <c r="FIP35" i="17"/>
  <c r="FIQ35" i="17"/>
  <c r="FIR35" i="17"/>
  <c r="FIS35" i="17"/>
  <c r="FIT35" i="17"/>
  <c r="FIU35" i="17"/>
  <c r="FIV35" i="17"/>
  <c r="FIW35" i="17"/>
  <c r="FIX35" i="17"/>
  <c r="FIY35" i="17"/>
  <c r="FIZ35" i="17"/>
  <c r="FJA35" i="17"/>
  <c r="FJB35" i="17"/>
  <c r="FJC35" i="17"/>
  <c r="FJD35" i="17"/>
  <c r="FJE35" i="17"/>
  <c r="FJF35" i="17"/>
  <c r="FJG35" i="17"/>
  <c r="FJH35" i="17"/>
  <c r="FJI35" i="17"/>
  <c r="FJJ35" i="17"/>
  <c r="FJK35" i="17"/>
  <c r="FJL35" i="17"/>
  <c r="FJM35" i="17"/>
  <c r="FJN35" i="17"/>
  <c r="FJO35" i="17"/>
  <c r="FJP35" i="17"/>
  <c r="FJQ35" i="17"/>
  <c r="FJR35" i="17"/>
  <c r="FJS35" i="17"/>
  <c r="FJT35" i="17"/>
  <c r="FJU35" i="17"/>
  <c r="FJV35" i="17"/>
  <c r="FJW35" i="17"/>
  <c r="FJX35" i="17"/>
  <c r="FJY35" i="17"/>
  <c r="FJZ35" i="17"/>
  <c r="FKA35" i="17"/>
  <c r="FKB35" i="17"/>
  <c r="FKC35" i="17"/>
  <c r="FKD35" i="17"/>
  <c r="FKE35" i="17"/>
  <c r="FKF35" i="17"/>
  <c r="FKG35" i="17"/>
  <c r="FKH35" i="17"/>
  <c r="FKI35" i="17"/>
  <c r="FKJ35" i="17"/>
  <c r="FKK35" i="17"/>
  <c r="FKL35" i="17"/>
  <c r="FKM35" i="17"/>
  <c r="FKN35" i="17"/>
  <c r="FKO35" i="17"/>
  <c r="FKP35" i="17"/>
  <c r="FKQ35" i="17"/>
  <c r="FKR35" i="17"/>
  <c r="FKS35" i="17"/>
  <c r="FKT35" i="17"/>
  <c r="FKU35" i="17"/>
  <c r="FKV35" i="17"/>
  <c r="FKW35" i="17"/>
  <c r="FKX35" i="17"/>
  <c r="FKY35" i="17"/>
  <c r="FKZ35" i="17"/>
  <c r="FLA35" i="17"/>
  <c r="FLB35" i="17"/>
  <c r="FLC35" i="17"/>
  <c r="FLD35" i="17"/>
  <c r="FLE35" i="17"/>
  <c r="FLF35" i="17"/>
  <c r="FLG35" i="17"/>
  <c r="FLH35" i="17"/>
  <c r="FLI35" i="17"/>
  <c r="FLJ35" i="17"/>
  <c r="FLK35" i="17"/>
  <c r="FLL35" i="17"/>
  <c r="FLM35" i="17"/>
  <c r="FLN35" i="17"/>
  <c r="FLO35" i="17"/>
  <c r="FLP35" i="17"/>
  <c r="FLQ35" i="17"/>
  <c r="FLR35" i="17"/>
  <c r="FLS35" i="17"/>
  <c r="FLT35" i="17"/>
  <c r="FLU35" i="17"/>
  <c r="FLV35" i="17"/>
  <c r="FLW35" i="17"/>
  <c r="FLX35" i="17"/>
  <c r="FLY35" i="17"/>
  <c r="FLZ35" i="17"/>
  <c r="FMA35" i="17"/>
  <c r="FMB35" i="17"/>
  <c r="FMC35" i="17"/>
  <c r="FMD35" i="17"/>
  <c r="FME35" i="17"/>
  <c r="FMF35" i="17"/>
  <c r="FMG35" i="17"/>
  <c r="FMH35" i="17"/>
  <c r="FMI35" i="17"/>
  <c r="FMJ35" i="17"/>
  <c r="FMK35" i="17"/>
  <c r="FML35" i="17"/>
  <c r="FMM35" i="17"/>
  <c r="FMN35" i="17"/>
  <c r="FMO35" i="17"/>
  <c r="FMP35" i="17"/>
  <c r="FMQ35" i="17"/>
  <c r="FMR35" i="17"/>
  <c r="FMS35" i="17"/>
  <c r="FMT35" i="17"/>
  <c r="FMU35" i="17"/>
  <c r="FMV35" i="17"/>
  <c r="FMW35" i="17"/>
  <c r="FMX35" i="17"/>
  <c r="FMY35" i="17"/>
  <c r="FMZ35" i="17"/>
  <c r="FNA35" i="17"/>
  <c r="FNB35" i="17"/>
  <c r="FNC35" i="17"/>
  <c r="FND35" i="17"/>
  <c r="FNE35" i="17"/>
  <c r="FNF35" i="17"/>
  <c r="FNG35" i="17"/>
  <c r="FNH35" i="17"/>
  <c r="FNI35" i="17"/>
  <c r="FNJ35" i="17"/>
  <c r="FNK35" i="17"/>
  <c r="FNL35" i="17"/>
  <c r="FNM35" i="17"/>
  <c r="FNN35" i="17"/>
  <c r="FNO35" i="17"/>
  <c r="FNP35" i="17"/>
  <c r="FNQ35" i="17"/>
  <c r="FNR35" i="17"/>
  <c r="FNS35" i="17"/>
  <c r="FNT35" i="17"/>
  <c r="FNU35" i="17"/>
  <c r="FNV35" i="17"/>
  <c r="FNW35" i="17"/>
  <c r="FNX35" i="17"/>
  <c r="FNY35" i="17"/>
  <c r="FNZ35" i="17"/>
  <c r="FOA35" i="17"/>
  <c r="FOB35" i="17"/>
  <c r="FOC35" i="17"/>
  <c r="FOD35" i="17"/>
  <c r="FOE35" i="17"/>
  <c r="FOF35" i="17"/>
  <c r="FOG35" i="17"/>
  <c r="FOH35" i="17"/>
  <c r="FOI35" i="17"/>
  <c r="FOJ35" i="17"/>
  <c r="FOK35" i="17"/>
  <c r="FOL35" i="17"/>
  <c r="FOM35" i="17"/>
  <c r="FON35" i="17"/>
  <c r="FOO35" i="17"/>
  <c r="FOP35" i="17"/>
  <c r="FOQ35" i="17"/>
  <c r="FOR35" i="17"/>
  <c r="FOS35" i="17"/>
  <c r="FOT35" i="17"/>
  <c r="FOU35" i="17"/>
  <c r="FOV35" i="17"/>
  <c r="FOW35" i="17"/>
  <c r="FOX35" i="17"/>
  <c r="FOY35" i="17"/>
  <c r="FOZ35" i="17"/>
  <c r="FPA35" i="17"/>
  <c r="FPB35" i="17"/>
  <c r="FPC35" i="17"/>
  <c r="FPD35" i="17"/>
  <c r="FPE35" i="17"/>
  <c r="FPF35" i="17"/>
  <c r="FPG35" i="17"/>
  <c r="FPH35" i="17"/>
  <c r="FPI35" i="17"/>
  <c r="FPJ35" i="17"/>
  <c r="FPK35" i="17"/>
  <c r="FPL35" i="17"/>
  <c r="FPM35" i="17"/>
  <c r="FPN35" i="17"/>
  <c r="FPO35" i="17"/>
  <c r="FPP35" i="17"/>
  <c r="FPQ35" i="17"/>
  <c r="FPR35" i="17"/>
  <c r="FPS35" i="17"/>
  <c r="FPT35" i="17"/>
  <c r="FPU35" i="17"/>
  <c r="FPV35" i="17"/>
  <c r="FPW35" i="17"/>
  <c r="FPX35" i="17"/>
  <c r="FPY35" i="17"/>
  <c r="FPZ35" i="17"/>
  <c r="FQA35" i="17"/>
  <c r="FQB35" i="17"/>
  <c r="FQC35" i="17"/>
  <c r="FQD35" i="17"/>
  <c r="FQE35" i="17"/>
  <c r="FQF35" i="17"/>
  <c r="FQG35" i="17"/>
  <c r="FQH35" i="17"/>
  <c r="FQI35" i="17"/>
  <c r="FQJ35" i="17"/>
  <c r="FQK35" i="17"/>
  <c r="FQL35" i="17"/>
  <c r="FQM35" i="17"/>
  <c r="FQN35" i="17"/>
  <c r="FQO35" i="17"/>
  <c r="FQP35" i="17"/>
  <c r="FQQ35" i="17"/>
  <c r="FQR35" i="17"/>
  <c r="FQS35" i="17"/>
  <c r="FQT35" i="17"/>
  <c r="FQU35" i="17"/>
  <c r="FQV35" i="17"/>
  <c r="FQW35" i="17"/>
  <c r="FQX35" i="17"/>
  <c r="FQY35" i="17"/>
  <c r="FQZ35" i="17"/>
  <c r="FRA35" i="17"/>
  <c r="FRB35" i="17"/>
  <c r="FRC35" i="17"/>
  <c r="FRD35" i="17"/>
  <c r="FRE35" i="17"/>
  <c r="FRF35" i="17"/>
  <c r="FRG35" i="17"/>
  <c r="FRH35" i="17"/>
  <c r="FRI35" i="17"/>
  <c r="FRJ35" i="17"/>
  <c r="FRK35" i="17"/>
  <c r="FRL35" i="17"/>
  <c r="FRM35" i="17"/>
  <c r="FRN35" i="17"/>
  <c r="FRO35" i="17"/>
  <c r="FRP35" i="17"/>
  <c r="FRQ35" i="17"/>
  <c r="FRR35" i="17"/>
  <c r="FRS35" i="17"/>
  <c r="FRT35" i="17"/>
  <c r="FRU35" i="17"/>
  <c r="FRV35" i="17"/>
  <c r="FRW35" i="17"/>
  <c r="FRX35" i="17"/>
  <c r="FRY35" i="17"/>
  <c r="FRZ35" i="17"/>
  <c r="FSA35" i="17"/>
  <c r="FSB35" i="17"/>
  <c r="FSC35" i="17"/>
  <c r="FSD35" i="17"/>
  <c r="FSE35" i="17"/>
  <c r="FSF35" i="17"/>
  <c r="FSG35" i="17"/>
  <c r="FSH35" i="17"/>
  <c r="FSI35" i="17"/>
  <c r="FSJ35" i="17"/>
  <c r="FSK35" i="17"/>
  <c r="FSL35" i="17"/>
  <c r="FSM35" i="17"/>
  <c r="FSN35" i="17"/>
  <c r="FSO35" i="17"/>
  <c r="FSP35" i="17"/>
  <c r="FSQ35" i="17"/>
  <c r="FSR35" i="17"/>
  <c r="FSS35" i="17"/>
  <c r="FST35" i="17"/>
  <c r="FSU35" i="17"/>
  <c r="FSV35" i="17"/>
  <c r="FSW35" i="17"/>
  <c r="FSX35" i="17"/>
  <c r="FSY35" i="17"/>
  <c r="FSZ35" i="17"/>
  <c r="FTA35" i="17"/>
  <c r="FTB35" i="17"/>
  <c r="FTC35" i="17"/>
  <c r="FTD35" i="17"/>
  <c r="FTE35" i="17"/>
  <c r="FTF35" i="17"/>
  <c r="FTG35" i="17"/>
  <c r="FTH35" i="17"/>
  <c r="FTI35" i="17"/>
  <c r="FTJ35" i="17"/>
  <c r="FTK35" i="17"/>
  <c r="FTL35" i="17"/>
  <c r="FTM35" i="17"/>
  <c r="FTN35" i="17"/>
  <c r="FTO35" i="17"/>
  <c r="FTP35" i="17"/>
  <c r="FTQ35" i="17"/>
  <c r="FTR35" i="17"/>
  <c r="FTS35" i="17"/>
  <c r="FTT35" i="17"/>
  <c r="FTU35" i="17"/>
  <c r="FTV35" i="17"/>
  <c r="FTW35" i="17"/>
  <c r="FTX35" i="17"/>
  <c r="FTY35" i="17"/>
  <c r="FTZ35" i="17"/>
  <c r="FUA35" i="17"/>
  <c r="FUB35" i="17"/>
  <c r="FUC35" i="17"/>
  <c r="FUD35" i="17"/>
  <c r="FUE35" i="17"/>
  <c r="FUF35" i="17"/>
  <c r="FUG35" i="17"/>
  <c r="FUH35" i="17"/>
  <c r="FUI35" i="17"/>
  <c r="FUJ35" i="17"/>
  <c r="FUK35" i="17"/>
  <c r="FUL35" i="17"/>
  <c r="FUM35" i="17"/>
  <c r="FUN35" i="17"/>
  <c r="FUO35" i="17"/>
  <c r="FUP35" i="17"/>
  <c r="FUQ35" i="17"/>
  <c r="FUR35" i="17"/>
  <c r="FUS35" i="17"/>
  <c r="FUT35" i="17"/>
  <c r="FUU35" i="17"/>
  <c r="FUV35" i="17"/>
  <c r="FUW35" i="17"/>
  <c r="FUX35" i="17"/>
  <c r="FUY35" i="17"/>
  <c r="FUZ35" i="17"/>
  <c r="FVA35" i="17"/>
  <c r="FVB35" i="17"/>
  <c r="FVC35" i="17"/>
  <c r="FVD35" i="17"/>
  <c r="FVE35" i="17"/>
  <c r="FVF35" i="17"/>
  <c r="FVG35" i="17"/>
  <c r="FVH35" i="17"/>
  <c r="FVI35" i="17"/>
  <c r="FVJ35" i="17"/>
  <c r="FVK35" i="17"/>
  <c r="FVL35" i="17"/>
  <c r="FVM35" i="17"/>
  <c r="FVN35" i="17"/>
  <c r="FVO35" i="17"/>
  <c r="FVP35" i="17"/>
  <c r="FVQ35" i="17"/>
  <c r="FVR35" i="17"/>
  <c r="FVS35" i="17"/>
  <c r="FVT35" i="17"/>
  <c r="FVU35" i="17"/>
  <c r="FVV35" i="17"/>
  <c r="FVW35" i="17"/>
  <c r="FVX35" i="17"/>
  <c r="FVY35" i="17"/>
  <c r="FVZ35" i="17"/>
  <c r="FWA35" i="17"/>
  <c r="FWB35" i="17"/>
  <c r="FWC35" i="17"/>
  <c r="FWD35" i="17"/>
  <c r="FWE35" i="17"/>
  <c r="FWF35" i="17"/>
  <c r="FWG35" i="17"/>
  <c r="FWH35" i="17"/>
  <c r="FWI35" i="17"/>
  <c r="FWJ35" i="17"/>
  <c r="FWK35" i="17"/>
  <c r="FWL35" i="17"/>
  <c r="FWM35" i="17"/>
  <c r="FWN35" i="17"/>
  <c r="FWO35" i="17"/>
  <c r="FWP35" i="17"/>
  <c r="FWQ35" i="17"/>
  <c r="FWR35" i="17"/>
  <c r="FWS35" i="17"/>
  <c r="FWT35" i="17"/>
  <c r="FWU35" i="17"/>
  <c r="FWV35" i="17"/>
  <c r="FWW35" i="17"/>
  <c r="FWX35" i="17"/>
  <c r="FWY35" i="17"/>
  <c r="FWZ35" i="17"/>
  <c r="FXA35" i="17"/>
  <c r="FXB35" i="17"/>
  <c r="FXC35" i="17"/>
  <c r="FXD35" i="17"/>
  <c r="FXE35" i="17"/>
  <c r="FXF35" i="17"/>
  <c r="FXG35" i="17"/>
  <c r="FXH35" i="17"/>
  <c r="FXI35" i="17"/>
  <c r="FXJ35" i="17"/>
  <c r="FXK35" i="17"/>
  <c r="FXL35" i="17"/>
  <c r="FXM35" i="17"/>
  <c r="FXN35" i="17"/>
  <c r="FXO35" i="17"/>
  <c r="FXP35" i="17"/>
  <c r="FXQ35" i="17"/>
  <c r="FXR35" i="17"/>
  <c r="FXS35" i="17"/>
  <c r="FXT35" i="17"/>
  <c r="FXU35" i="17"/>
  <c r="FXV35" i="17"/>
  <c r="FXW35" i="17"/>
  <c r="FXX35" i="17"/>
  <c r="FXY35" i="17"/>
  <c r="FXZ35" i="17"/>
  <c r="FYA35" i="17"/>
  <c r="FYB35" i="17"/>
  <c r="FYC35" i="17"/>
  <c r="FYD35" i="17"/>
  <c r="FYE35" i="17"/>
  <c r="FYF35" i="17"/>
  <c r="FYG35" i="17"/>
  <c r="FYH35" i="17"/>
  <c r="FYI35" i="17"/>
  <c r="FYJ35" i="17"/>
  <c r="FYK35" i="17"/>
  <c r="FYL35" i="17"/>
  <c r="FYM35" i="17"/>
  <c r="FYN35" i="17"/>
  <c r="FYO35" i="17"/>
  <c r="FYP35" i="17"/>
  <c r="FYQ35" i="17"/>
  <c r="FYR35" i="17"/>
  <c r="FYS35" i="17"/>
  <c r="FYT35" i="17"/>
  <c r="FYU35" i="17"/>
  <c r="FYV35" i="17"/>
  <c r="FYW35" i="17"/>
  <c r="FYX35" i="17"/>
  <c r="FYY35" i="17"/>
  <c r="FYZ35" i="17"/>
  <c r="FZA35" i="17"/>
  <c r="FZB35" i="17"/>
  <c r="FZC35" i="17"/>
  <c r="FZD35" i="17"/>
  <c r="FZE35" i="17"/>
  <c r="FZF35" i="17"/>
  <c r="FZG35" i="17"/>
  <c r="FZH35" i="17"/>
  <c r="FZI35" i="17"/>
  <c r="FZJ35" i="17"/>
  <c r="FZK35" i="17"/>
  <c r="FZL35" i="17"/>
  <c r="FZM35" i="17"/>
  <c r="FZN35" i="17"/>
  <c r="FZO35" i="17"/>
  <c r="FZP35" i="17"/>
  <c r="FZQ35" i="17"/>
  <c r="FZR35" i="17"/>
  <c r="FZS35" i="17"/>
  <c r="FZT35" i="17"/>
  <c r="FZU35" i="17"/>
  <c r="FZV35" i="17"/>
  <c r="FZW35" i="17"/>
  <c r="FZX35" i="17"/>
  <c r="FZY35" i="17"/>
  <c r="FZZ35" i="17"/>
  <c r="GAA35" i="17"/>
  <c r="GAB35" i="17"/>
  <c r="GAC35" i="17"/>
  <c r="GAD35" i="17"/>
  <c r="GAE35" i="17"/>
  <c r="GAF35" i="17"/>
  <c r="GAG35" i="17"/>
  <c r="GAH35" i="17"/>
  <c r="GAI35" i="17"/>
  <c r="GAJ35" i="17"/>
  <c r="GAK35" i="17"/>
  <c r="GAL35" i="17"/>
  <c r="GAM35" i="17"/>
  <c r="GAN35" i="17"/>
  <c r="GAO35" i="17"/>
  <c r="GAP35" i="17"/>
  <c r="GAQ35" i="17"/>
  <c r="GAR35" i="17"/>
  <c r="GAS35" i="17"/>
  <c r="GAT35" i="17"/>
  <c r="GAU35" i="17"/>
  <c r="GAV35" i="17"/>
  <c r="GAW35" i="17"/>
  <c r="GAX35" i="17"/>
  <c r="GAY35" i="17"/>
  <c r="GAZ35" i="17"/>
  <c r="GBA35" i="17"/>
  <c r="GBB35" i="17"/>
  <c r="GBC35" i="17"/>
  <c r="GBD35" i="17"/>
  <c r="GBE35" i="17"/>
  <c r="GBF35" i="17"/>
  <c r="GBG35" i="17"/>
  <c r="GBH35" i="17"/>
  <c r="GBI35" i="17"/>
  <c r="GBJ35" i="17"/>
  <c r="GBK35" i="17"/>
  <c r="GBL35" i="17"/>
  <c r="GBM35" i="17"/>
  <c r="GBN35" i="17"/>
  <c r="GBO35" i="17"/>
  <c r="GBP35" i="17"/>
  <c r="GBQ35" i="17"/>
  <c r="GBR35" i="17"/>
  <c r="GBS35" i="17"/>
  <c r="GBT35" i="17"/>
  <c r="GBU35" i="17"/>
  <c r="GBV35" i="17"/>
  <c r="GBW35" i="17"/>
  <c r="GBX35" i="17"/>
  <c r="GBY35" i="17"/>
  <c r="GBZ35" i="17"/>
  <c r="GCA35" i="17"/>
  <c r="GCB35" i="17"/>
  <c r="GCC35" i="17"/>
  <c r="GCD35" i="17"/>
  <c r="GCE35" i="17"/>
  <c r="GCF35" i="17"/>
  <c r="GCG35" i="17"/>
  <c r="GCH35" i="17"/>
  <c r="GCI35" i="17"/>
  <c r="GCJ35" i="17"/>
  <c r="GCK35" i="17"/>
  <c r="GCL35" i="17"/>
  <c r="GCM35" i="17"/>
  <c r="GCN35" i="17"/>
  <c r="GCO35" i="17"/>
  <c r="GCP35" i="17"/>
  <c r="GCQ35" i="17"/>
  <c r="GCR35" i="17"/>
  <c r="GCS35" i="17"/>
  <c r="GCT35" i="17"/>
  <c r="GCU35" i="17"/>
  <c r="GCV35" i="17"/>
  <c r="GCW35" i="17"/>
  <c r="GCX35" i="17"/>
  <c r="GCY35" i="17"/>
  <c r="GCZ35" i="17"/>
  <c r="GDA35" i="17"/>
  <c r="GDB35" i="17"/>
  <c r="GDC35" i="17"/>
  <c r="GDD35" i="17"/>
  <c r="GDE35" i="17"/>
  <c r="GDF35" i="17"/>
  <c r="GDG35" i="17"/>
  <c r="GDH35" i="17"/>
  <c r="GDI35" i="17"/>
  <c r="GDJ35" i="17"/>
  <c r="GDK35" i="17"/>
  <c r="GDL35" i="17"/>
  <c r="GDM35" i="17"/>
  <c r="GDN35" i="17"/>
  <c r="GDO35" i="17"/>
  <c r="GDP35" i="17"/>
  <c r="GDQ35" i="17"/>
  <c r="GDR35" i="17"/>
  <c r="GDS35" i="17"/>
  <c r="GDT35" i="17"/>
  <c r="GDU35" i="17"/>
  <c r="GDV35" i="17"/>
  <c r="GDW35" i="17"/>
  <c r="GDX35" i="17"/>
  <c r="GDY35" i="17"/>
  <c r="GDZ35" i="17"/>
  <c r="GEA35" i="17"/>
  <c r="GEB35" i="17"/>
  <c r="GEC35" i="17"/>
  <c r="GED35" i="17"/>
  <c r="GEE35" i="17"/>
  <c r="GEF35" i="17"/>
  <c r="GEG35" i="17"/>
  <c r="GEH35" i="17"/>
  <c r="GEI35" i="17"/>
  <c r="GEJ35" i="17"/>
  <c r="GEK35" i="17"/>
  <c r="GEL35" i="17"/>
  <c r="GEM35" i="17"/>
  <c r="GEN35" i="17"/>
  <c r="GEO35" i="17"/>
  <c r="GEP35" i="17"/>
  <c r="GEQ35" i="17"/>
  <c r="GER35" i="17"/>
  <c r="GES35" i="17"/>
  <c r="GET35" i="17"/>
  <c r="GEU35" i="17"/>
  <c r="GEV35" i="17"/>
  <c r="GEW35" i="17"/>
  <c r="GEX35" i="17"/>
  <c r="GEY35" i="17"/>
  <c r="GEZ35" i="17"/>
  <c r="GFA35" i="17"/>
  <c r="GFB35" i="17"/>
  <c r="GFC35" i="17"/>
  <c r="GFD35" i="17"/>
  <c r="GFE35" i="17"/>
  <c r="GFF35" i="17"/>
  <c r="GFG35" i="17"/>
  <c r="GFH35" i="17"/>
  <c r="GFI35" i="17"/>
  <c r="GFJ35" i="17"/>
  <c r="GFK35" i="17"/>
  <c r="GFL35" i="17"/>
  <c r="GFM35" i="17"/>
  <c r="GFN35" i="17"/>
  <c r="GFO35" i="17"/>
  <c r="GFP35" i="17"/>
  <c r="GFQ35" i="17"/>
  <c r="GFR35" i="17"/>
  <c r="GFS35" i="17"/>
  <c r="GFT35" i="17"/>
  <c r="GFU35" i="17"/>
  <c r="GFV35" i="17"/>
  <c r="GFW35" i="17"/>
  <c r="GFX35" i="17"/>
  <c r="GFY35" i="17"/>
  <c r="GFZ35" i="17"/>
  <c r="GGA35" i="17"/>
  <c r="GGB35" i="17"/>
  <c r="GGC35" i="17"/>
  <c r="GGD35" i="17"/>
  <c r="GGE35" i="17"/>
  <c r="GGF35" i="17"/>
  <c r="GGG35" i="17"/>
  <c r="GGH35" i="17"/>
  <c r="GGI35" i="17"/>
  <c r="GGJ35" i="17"/>
  <c r="GGK35" i="17"/>
  <c r="GGL35" i="17"/>
  <c r="GGM35" i="17"/>
  <c r="GGN35" i="17"/>
  <c r="GGO35" i="17"/>
  <c r="GGP35" i="17"/>
  <c r="GGQ35" i="17"/>
  <c r="GGR35" i="17"/>
  <c r="GGS35" i="17"/>
  <c r="GGT35" i="17"/>
  <c r="GGU35" i="17"/>
  <c r="GGV35" i="17"/>
  <c r="GGW35" i="17"/>
  <c r="GGX35" i="17"/>
  <c r="GGY35" i="17"/>
  <c r="GGZ35" i="17"/>
  <c r="GHA35" i="17"/>
  <c r="GHB35" i="17"/>
  <c r="GHC35" i="17"/>
  <c r="GHD35" i="17"/>
  <c r="GHE35" i="17"/>
  <c r="GHF35" i="17"/>
  <c r="GHG35" i="17"/>
  <c r="GHH35" i="17"/>
  <c r="GHI35" i="17"/>
  <c r="GHJ35" i="17"/>
  <c r="GHK35" i="17"/>
  <c r="GHL35" i="17"/>
  <c r="GHM35" i="17"/>
  <c r="GHN35" i="17"/>
  <c r="GHO35" i="17"/>
  <c r="GHP35" i="17"/>
  <c r="GHQ35" i="17"/>
  <c r="GHR35" i="17"/>
  <c r="GHS35" i="17"/>
  <c r="GHT35" i="17"/>
  <c r="GHU35" i="17"/>
  <c r="GHV35" i="17"/>
  <c r="GHW35" i="17"/>
  <c r="GHX35" i="17"/>
  <c r="GHY35" i="17"/>
  <c r="GHZ35" i="17"/>
  <c r="GIA35" i="17"/>
  <c r="GIB35" i="17"/>
  <c r="GIC35" i="17"/>
  <c r="GID35" i="17"/>
  <c r="GIE35" i="17"/>
  <c r="GIF35" i="17"/>
  <c r="GIG35" i="17"/>
  <c r="GIH35" i="17"/>
  <c r="GII35" i="17"/>
  <c r="GIJ35" i="17"/>
  <c r="GIK35" i="17"/>
  <c r="GIL35" i="17"/>
  <c r="GIM35" i="17"/>
  <c r="GIN35" i="17"/>
  <c r="GIO35" i="17"/>
  <c r="GIP35" i="17"/>
  <c r="GIQ35" i="17"/>
  <c r="GIR35" i="17"/>
  <c r="GIS35" i="17"/>
  <c r="GIT35" i="17"/>
  <c r="GIU35" i="17"/>
  <c r="GIV35" i="17"/>
  <c r="GIW35" i="17"/>
  <c r="GIX35" i="17"/>
  <c r="GIY35" i="17"/>
  <c r="GIZ35" i="17"/>
  <c r="GJA35" i="17"/>
  <c r="GJB35" i="17"/>
  <c r="GJC35" i="17"/>
  <c r="GJD35" i="17"/>
  <c r="GJE35" i="17"/>
  <c r="GJF35" i="17"/>
  <c r="GJG35" i="17"/>
  <c r="GJH35" i="17"/>
  <c r="GJI35" i="17"/>
  <c r="GJJ35" i="17"/>
  <c r="GJK35" i="17"/>
  <c r="GJL35" i="17"/>
  <c r="GJM35" i="17"/>
  <c r="GJN35" i="17"/>
  <c r="GJO35" i="17"/>
  <c r="GJP35" i="17"/>
  <c r="GJQ35" i="17"/>
  <c r="GJR35" i="17"/>
  <c r="GJS35" i="17"/>
  <c r="GJT35" i="17"/>
  <c r="GJU35" i="17"/>
  <c r="GJV35" i="17"/>
  <c r="GJW35" i="17"/>
  <c r="GJX35" i="17"/>
  <c r="GJY35" i="17"/>
  <c r="GJZ35" i="17"/>
  <c r="GKA35" i="17"/>
  <c r="GKB35" i="17"/>
  <c r="GKC35" i="17"/>
  <c r="GKD35" i="17"/>
  <c r="GKE35" i="17"/>
  <c r="GKF35" i="17"/>
  <c r="GKG35" i="17"/>
  <c r="GKH35" i="17"/>
  <c r="GKI35" i="17"/>
  <c r="GKJ35" i="17"/>
  <c r="GKK35" i="17"/>
  <c r="GKL35" i="17"/>
  <c r="GKM35" i="17"/>
  <c r="GKN35" i="17"/>
  <c r="GKO35" i="17"/>
  <c r="GKP35" i="17"/>
  <c r="GKQ35" i="17"/>
  <c r="GKR35" i="17"/>
  <c r="GKS35" i="17"/>
  <c r="GKT35" i="17"/>
  <c r="GKU35" i="17"/>
  <c r="GKV35" i="17"/>
  <c r="GKW35" i="17"/>
  <c r="GKX35" i="17"/>
  <c r="GKY35" i="17"/>
  <c r="GKZ35" i="17"/>
  <c r="GLA35" i="17"/>
  <c r="GLB35" i="17"/>
  <c r="GLC35" i="17"/>
  <c r="GLD35" i="17"/>
  <c r="GLE35" i="17"/>
  <c r="GLF35" i="17"/>
  <c r="GLG35" i="17"/>
  <c r="GLH35" i="17"/>
  <c r="GLI35" i="17"/>
  <c r="GLJ35" i="17"/>
  <c r="GLK35" i="17"/>
  <c r="GLL35" i="17"/>
  <c r="GLM35" i="17"/>
  <c r="GLN35" i="17"/>
  <c r="GLO35" i="17"/>
  <c r="GLP35" i="17"/>
  <c r="GLQ35" i="17"/>
  <c r="GLR35" i="17"/>
  <c r="GLS35" i="17"/>
  <c r="GLT35" i="17"/>
  <c r="GLU35" i="17"/>
  <c r="GLV35" i="17"/>
  <c r="GLW35" i="17"/>
  <c r="GLX35" i="17"/>
  <c r="GLY35" i="17"/>
  <c r="GLZ35" i="17"/>
  <c r="GMA35" i="17"/>
  <c r="GMB35" i="17"/>
  <c r="GMC35" i="17"/>
  <c r="GMD35" i="17"/>
  <c r="GME35" i="17"/>
  <c r="GMF35" i="17"/>
  <c r="GMG35" i="17"/>
  <c r="GMH35" i="17"/>
  <c r="GMI35" i="17"/>
  <c r="GMJ35" i="17"/>
  <c r="GMK35" i="17"/>
  <c r="GML35" i="17"/>
  <c r="GMM35" i="17"/>
  <c r="GMN35" i="17"/>
  <c r="GMO35" i="17"/>
  <c r="GMP35" i="17"/>
  <c r="GMQ35" i="17"/>
  <c r="GMR35" i="17"/>
  <c r="GMS35" i="17"/>
  <c r="GMT35" i="17"/>
  <c r="GMU35" i="17"/>
  <c r="GMV35" i="17"/>
  <c r="GMW35" i="17"/>
  <c r="GMX35" i="17"/>
  <c r="GMY35" i="17"/>
  <c r="GMZ35" i="17"/>
  <c r="GNA35" i="17"/>
  <c r="GNB35" i="17"/>
  <c r="GNC35" i="17"/>
  <c r="GND35" i="17"/>
  <c r="GNE35" i="17"/>
  <c r="GNF35" i="17"/>
  <c r="GNG35" i="17"/>
  <c r="GNH35" i="17"/>
  <c r="GNI35" i="17"/>
  <c r="GNJ35" i="17"/>
  <c r="GNK35" i="17"/>
  <c r="GNL35" i="17"/>
  <c r="GNM35" i="17"/>
  <c r="GNN35" i="17"/>
  <c r="GNO35" i="17"/>
  <c r="GNP35" i="17"/>
  <c r="GNQ35" i="17"/>
  <c r="GNR35" i="17"/>
  <c r="GNS35" i="17"/>
  <c r="GNT35" i="17"/>
  <c r="GNU35" i="17"/>
  <c r="GNV35" i="17"/>
  <c r="GNW35" i="17"/>
  <c r="GNX35" i="17"/>
  <c r="GNY35" i="17"/>
  <c r="GNZ35" i="17"/>
  <c r="GOA35" i="17"/>
  <c r="GOB35" i="17"/>
  <c r="GOC35" i="17"/>
  <c r="GOD35" i="17"/>
  <c r="GOE35" i="17"/>
  <c r="GOF35" i="17"/>
  <c r="GOG35" i="17"/>
  <c r="GOH35" i="17"/>
  <c r="GOI35" i="17"/>
  <c r="GOJ35" i="17"/>
  <c r="GOK35" i="17"/>
  <c r="GOL35" i="17"/>
  <c r="GOM35" i="17"/>
  <c r="GON35" i="17"/>
  <c r="GOO35" i="17"/>
  <c r="GOP35" i="17"/>
  <c r="GOQ35" i="17"/>
  <c r="GOR35" i="17"/>
  <c r="GOS35" i="17"/>
  <c r="GOT35" i="17"/>
  <c r="GOU35" i="17"/>
  <c r="GOV35" i="17"/>
  <c r="GOW35" i="17"/>
  <c r="GOX35" i="17"/>
  <c r="GOY35" i="17"/>
  <c r="GOZ35" i="17"/>
  <c r="GPA35" i="17"/>
  <c r="GPB35" i="17"/>
  <c r="GPC35" i="17"/>
  <c r="GPD35" i="17"/>
  <c r="GPE35" i="17"/>
  <c r="GPF35" i="17"/>
  <c r="GPG35" i="17"/>
  <c r="GPH35" i="17"/>
  <c r="GPI35" i="17"/>
  <c r="GPJ35" i="17"/>
  <c r="GPK35" i="17"/>
  <c r="GPL35" i="17"/>
  <c r="GPM35" i="17"/>
  <c r="GPN35" i="17"/>
  <c r="GPO35" i="17"/>
  <c r="GPP35" i="17"/>
  <c r="GPQ35" i="17"/>
  <c r="GPR35" i="17"/>
  <c r="GPS35" i="17"/>
  <c r="GPT35" i="17"/>
  <c r="GPU35" i="17"/>
  <c r="GPV35" i="17"/>
  <c r="GPW35" i="17"/>
  <c r="GPX35" i="17"/>
  <c r="GPY35" i="17"/>
  <c r="GPZ35" i="17"/>
  <c r="GQA35" i="17"/>
  <c r="GQB35" i="17"/>
  <c r="GQC35" i="17"/>
  <c r="GQD35" i="17"/>
  <c r="GQE35" i="17"/>
  <c r="GQF35" i="17"/>
  <c r="GQG35" i="17"/>
  <c r="GQH35" i="17"/>
  <c r="GQI35" i="17"/>
  <c r="GQJ35" i="17"/>
  <c r="GQK35" i="17"/>
  <c r="GQL35" i="17"/>
  <c r="GQM35" i="17"/>
  <c r="GQN35" i="17"/>
  <c r="GQO35" i="17"/>
  <c r="GQP35" i="17"/>
  <c r="GQQ35" i="17"/>
  <c r="GQR35" i="17"/>
  <c r="GQS35" i="17"/>
  <c r="GQT35" i="17"/>
  <c r="GQU35" i="17"/>
  <c r="GQV35" i="17"/>
  <c r="GQW35" i="17"/>
  <c r="GQX35" i="17"/>
  <c r="GQY35" i="17"/>
  <c r="GQZ35" i="17"/>
  <c r="GRA35" i="17"/>
  <c r="GRB35" i="17"/>
  <c r="GRC35" i="17"/>
  <c r="GRD35" i="17"/>
  <c r="GRE35" i="17"/>
  <c r="GRF35" i="17"/>
  <c r="GRG35" i="17"/>
  <c r="GRH35" i="17"/>
  <c r="GRI35" i="17"/>
  <c r="GRJ35" i="17"/>
  <c r="GRK35" i="17"/>
  <c r="GRL35" i="17"/>
  <c r="GRM35" i="17"/>
  <c r="GRN35" i="17"/>
  <c r="GRO35" i="17"/>
  <c r="GRP35" i="17"/>
  <c r="GRQ35" i="17"/>
  <c r="GRR35" i="17"/>
  <c r="GRS35" i="17"/>
  <c r="GRT35" i="17"/>
  <c r="GRU35" i="17"/>
  <c r="GRV35" i="17"/>
  <c r="GRW35" i="17"/>
  <c r="GRX35" i="17"/>
  <c r="GRY35" i="17"/>
  <c r="GRZ35" i="17"/>
  <c r="GSA35" i="17"/>
  <c r="GSB35" i="17"/>
  <c r="GSC35" i="17"/>
  <c r="GSD35" i="17"/>
  <c r="GSE35" i="17"/>
  <c r="GSF35" i="17"/>
  <c r="GSG35" i="17"/>
  <c r="GSH35" i="17"/>
  <c r="GSI35" i="17"/>
  <c r="GSJ35" i="17"/>
  <c r="GSK35" i="17"/>
  <c r="GSL35" i="17"/>
  <c r="GSM35" i="17"/>
  <c r="GSN35" i="17"/>
  <c r="GSO35" i="17"/>
  <c r="GSP35" i="17"/>
  <c r="GSQ35" i="17"/>
  <c r="GSR35" i="17"/>
  <c r="GSS35" i="17"/>
  <c r="GST35" i="17"/>
  <c r="GSU35" i="17"/>
  <c r="GSV35" i="17"/>
  <c r="GSW35" i="17"/>
  <c r="GSX35" i="17"/>
  <c r="GSY35" i="17"/>
  <c r="GSZ35" i="17"/>
  <c r="GTA35" i="17"/>
  <c r="GTB35" i="17"/>
  <c r="GTC35" i="17"/>
  <c r="GTD35" i="17"/>
  <c r="GTE35" i="17"/>
  <c r="GTF35" i="17"/>
  <c r="GTG35" i="17"/>
  <c r="GTH35" i="17"/>
  <c r="GTI35" i="17"/>
  <c r="GTJ35" i="17"/>
  <c r="GTK35" i="17"/>
  <c r="GTL35" i="17"/>
  <c r="GTM35" i="17"/>
  <c r="GTN35" i="17"/>
  <c r="GTO35" i="17"/>
  <c r="GTP35" i="17"/>
  <c r="GTQ35" i="17"/>
  <c r="GTR35" i="17"/>
  <c r="GTS35" i="17"/>
  <c r="GTT35" i="17"/>
  <c r="GTU35" i="17"/>
  <c r="GTV35" i="17"/>
  <c r="GTW35" i="17"/>
  <c r="GTX35" i="17"/>
  <c r="GTY35" i="17"/>
  <c r="GTZ35" i="17"/>
  <c r="GUA35" i="17"/>
  <c r="GUB35" i="17"/>
  <c r="GUC35" i="17"/>
  <c r="GUD35" i="17"/>
  <c r="GUE35" i="17"/>
  <c r="GUF35" i="17"/>
  <c r="GUG35" i="17"/>
  <c r="GUH35" i="17"/>
  <c r="GUI35" i="17"/>
  <c r="GUJ35" i="17"/>
  <c r="GUK35" i="17"/>
  <c r="GUL35" i="17"/>
  <c r="GUM35" i="17"/>
  <c r="GUN35" i="17"/>
  <c r="GUO35" i="17"/>
  <c r="GUP35" i="17"/>
  <c r="GUQ35" i="17"/>
  <c r="GUR35" i="17"/>
  <c r="GUS35" i="17"/>
  <c r="GUT35" i="17"/>
  <c r="GUU35" i="17"/>
  <c r="GUV35" i="17"/>
  <c r="GUW35" i="17"/>
  <c r="GUX35" i="17"/>
  <c r="GUY35" i="17"/>
  <c r="GUZ35" i="17"/>
  <c r="GVA35" i="17"/>
  <c r="GVB35" i="17"/>
  <c r="GVC35" i="17"/>
  <c r="GVD35" i="17"/>
  <c r="GVE35" i="17"/>
  <c r="GVF35" i="17"/>
  <c r="GVG35" i="17"/>
  <c r="GVH35" i="17"/>
  <c r="GVI35" i="17"/>
  <c r="GVJ35" i="17"/>
  <c r="GVK35" i="17"/>
  <c r="GVL35" i="17"/>
  <c r="GVM35" i="17"/>
  <c r="GVN35" i="17"/>
  <c r="GVO35" i="17"/>
  <c r="GVP35" i="17"/>
  <c r="GVQ35" i="17"/>
  <c r="GVR35" i="17"/>
  <c r="GVS35" i="17"/>
  <c r="GVT35" i="17"/>
  <c r="GVU35" i="17"/>
  <c r="GVV35" i="17"/>
  <c r="GVW35" i="17"/>
  <c r="GVX35" i="17"/>
  <c r="GVY35" i="17"/>
  <c r="GVZ35" i="17"/>
  <c r="GWA35" i="17"/>
  <c r="GWB35" i="17"/>
  <c r="GWC35" i="17"/>
  <c r="GWD35" i="17"/>
  <c r="GWE35" i="17"/>
  <c r="GWF35" i="17"/>
  <c r="GWG35" i="17"/>
  <c r="GWH35" i="17"/>
  <c r="GWI35" i="17"/>
  <c r="GWJ35" i="17"/>
  <c r="GWK35" i="17"/>
  <c r="GWL35" i="17"/>
  <c r="GWM35" i="17"/>
  <c r="GWN35" i="17"/>
  <c r="GWO35" i="17"/>
  <c r="GWP35" i="17"/>
  <c r="GWQ35" i="17"/>
  <c r="GWR35" i="17"/>
  <c r="GWS35" i="17"/>
  <c r="GWT35" i="17"/>
  <c r="GWU35" i="17"/>
  <c r="GWV35" i="17"/>
  <c r="GWW35" i="17"/>
  <c r="GWX35" i="17"/>
  <c r="GWY35" i="17"/>
  <c r="GWZ35" i="17"/>
  <c r="GXA35" i="17"/>
  <c r="GXB35" i="17"/>
  <c r="GXC35" i="17"/>
  <c r="GXD35" i="17"/>
  <c r="GXE35" i="17"/>
  <c r="GXF35" i="17"/>
  <c r="GXG35" i="17"/>
  <c r="GXH35" i="17"/>
  <c r="GXI35" i="17"/>
  <c r="GXJ35" i="17"/>
  <c r="GXK35" i="17"/>
  <c r="GXL35" i="17"/>
  <c r="GXM35" i="17"/>
  <c r="GXN35" i="17"/>
  <c r="GXO35" i="17"/>
  <c r="GXP35" i="17"/>
  <c r="GXQ35" i="17"/>
  <c r="GXR35" i="17"/>
  <c r="GXS35" i="17"/>
  <c r="GXT35" i="17"/>
  <c r="GXU35" i="17"/>
  <c r="GXV35" i="17"/>
  <c r="GXW35" i="17"/>
  <c r="GXX35" i="17"/>
  <c r="GXY35" i="17"/>
  <c r="GXZ35" i="17"/>
  <c r="GYA35" i="17"/>
  <c r="GYB35" i="17"/>
  <c r="GYC35" i="17"/>
  <c r="GYD35" i="17"/>
  <c r="GYE35" i="17"/>
  <c r="GYF35" i="17"/>
  <c r="GYG35" i="17"/>
  <c r="GYH35" i="17"/>
  <c r="GYI35" i="17"/>
  <c r="GYJ35" i="17"/>
  <c r="GYK35" i="17"/>
  <c r="GYL35" i="17"/>
  <c r="GYM35" i="17"/>
  <c r="GYN35" i="17"/>
  <c r="GYO35" i="17"/>
  <c r="GYP35" i="17"/>
  <c r="GYQ35" i="17"/>
  <c r="GYR35" i="17"/>
  <c r="GYS35" i="17"/>
  <c r="GYT35" i="17"/>
  <c r="GYU35" i="17"/>
  <c r="GYV35" i="17"/>
  <c r="GYW35" i="17"/>
  <c r="GYX35" i="17"/>
  <c r="GYY35" i="17"/>
  <c r="GYZ35" i="17"/>
  <c r="GZA35" i="17"/>
  <c r="GZB35" i="17"/>
  <c r="GZC35" i="17"/>
  <c r="GZD35" i="17"/>
  <c r="GZE35" i="17"/>
  <c r="GZF35" i="17"/>
  <c r="GZG35" i="17"/>
  <c r="GZH35" i="17"/>
  <c r="GZI35" i="17"/>
  <c r="GZJ35" i="17"/>
  <c r="GZK35" i="17"/>
  <c r="GZL35" i="17"/>
  <c r="GZM35" i="17"/>
  <c r="GZN35" i="17"/>
  <c r="GZO35" i="17"/>
  <c r="GZP35" i="17"/>
  <c r="GZQ35" i="17"/>
  <c r="GZR35" i="17"/>
  <c r="GZS35" i="17"/>
  <c r="GZT35" i="17"/>
  <c r="GZU35" i="17"/>
  <c r="GZV35" i="17"/>
  <c r="GZW35" i="17"/>
  <c r="GZX35" i="17"/>
  <c r="GZY35" i="17"/>
  <c r="GZZ35" i="17"/>
  <c r="HAA35" i="17"/>
  <c r="HAB35" i="17"/>
  <c r="HAC35" i="17"/>
  <c r="HAD35" i="17"/>
  <c r="HAE35" i="17"/>
  <c r="HAF35" i="17"/>
  <c r="HAG35" i="17"/>
  <c r="HAH35" i="17"/>
  <c r="HAI35" i="17"/>
  <c r="HAJ35" i="17"/>
  <c r="HAK35" i="17"/>
  <c r="HAL35" i="17"/>
  <c r="HAM35" i="17"/>
  <c r="HAN35" i="17"/>
  <c r="HAO35" i="17"/>
  <c r="HAP35" i="17"/>
  <c r="HAQ35" i="17"/>
  <c r="HAR35" i="17"/>
  <c r="HAS35" i="17"/>
  <c r="HAT35" i="17"/>
  <c r="HAU35" i="17"/>
  <c r="HAV35" i="17"/>
  <c r="HAW35" i="17"/>
  <c r="HAX35" i="17"/>
  <c r="HAY35" i="17"/>
  <c r="HAZ35" i="17"/>
  <c r="HBA35" i="17"/>
  <c r="HBB35" i="17"/>
  <c r="HBC35" i="17"/>
  <c r="HBD35" i="17"/>
  <c r="HBE35" i="17"/>
  <c r="HBF35" i="17"/>
  <c r="HBG35" i="17"/>
  <c r="HBH35" i="17"/>
  <c r="HBI35" i="17"/>
  <c r="HBJ35" i="17"/>
  <c r="HBK35" i="17"/>
  <c r="HBL35" i="17"/>
  <c r="HBM35" i="17"/>
  <c r="HBN35" i="17"/>
  <c r="HBO35" i="17"/>
  <c r="HBP35" i="17"/>
  <c r="HBQ35" i="17"/>
  <c r="HBR35" i="17"/>
  <c r="HBS35" i="17"/>
  <c r="HBT35" i="17"/>
  <c r="HBU35" i="17"/>
  <c r="HBV35" i="17"/>
  <c r="HBW35" i="17"/>
  <c r="HBX35" i="17"/>
  <c r="HBY35" i="17"/>
  <c r="HBZ35" i="17"/>
  <c r="HCA35" i="17"/>
  <c r="HCB35" i="17"/>
  <c r="HCC35" i="17"/>
  <c r="HCD35" i="17"/>
  <c r="HCE35" i="17"/>
  <c r="HCF35" i="17"/>
  <c r="HCG35" i="17"/>
  <c r="HCH35" i="17"/>
  <c r="HCI35" i="17"/>
  <c r="HCJ35" i="17"/>
  <c r="HCK35" i="17"/>
  <c r="HCL35" i="17"/>
  <c r="HCM35" i="17"/>
  <c r="HCN35" i="17"/>
  <c r="HCO35" i="17"/>
  <c r="HCP35" i="17"/>
  <c r="HCQ35" i="17"/>
  <c r="HCR35" i="17"/>
  <c r="HCS35" i="17"/>
  <c r="HCT35" i="17"/>
  <c r="HCU35" i="17"/>
  <c r="HCV35" i="17"/>
  <c r="HCW35" i="17"/>
  <c r="HCX35" i="17"/>
  <c r="HCY35" i="17"/>
  <c r="HCZ35" i="17"/>
  <c r="HDA35" i="17"/>
  <c r="HDB35" i="17"/>
  <c r="HDC35" i="17"/>
  <c r="HDD35" i="17"/>
  <c r="HDE35" i="17"/>
  <c r="HDF35" i="17"/>
  <c r="HDG35" i="17"/>
  <c r="HDH35" i="17"/>
  <c r="HDI35" i="17"/>
  <c r="HDJ35" i="17"/>
  <c r="HDK35" i="17"/>
  <c r="HDL35" i="17"/>
  <c r="HDM35" i="17"/>
  <c r="HDN35" i="17"/>
  <c r="HDO35" i="17"/>
  <c r="HDP35" i="17"/>
  <c r="HDQ35" i="17"/>
  <c r="HDR35" i="17"/>
  <c r="HDS35" i="17"/>
  <c r="HDT35" i="17"/>
  <c r="HDU35" i="17"/>
  <c r="HDV35" i="17"/>
  <c r="HDW35" i="17"/>
  <c r="HDX35" i="17"/>
  <c r="HDY35" i="17"/>
  <c r="HDZ35" i="17"/>
  <c r="HEA35" i="17"/>
  <c r="HEB35" i="17"/>
  <c r="HEC35" i="17"/>
  <c r="HED35" i="17"/>
  <c r="HEE35" i="17"/>
  <c r="HEF35" i="17"/>
  <c r="HEG35" i="17"/>
  <c r="HEH35" i="17"/>
  <c r="HEI35" i="17"/>
  <c r="HEJ35" i="17"/>
  <c r="HEK35" i="17"/>
  <c r="HEL35" i="17"/>
  <c r="HEM35" i="17"/>
  <c r="HEN35" i="17"/>
  <c r="HEO35" i="17"/>
  <c r="HEP35" i="17"/>
  <c r="HEQ35" i="17"/>
  <c r="HER35" i="17"/>
  <c r="HES35" i="17"/>
  <c r="HET35" i="17"/>
  <c r="HEU35" i="17"/>
  <c r="HEV35" i="17"/>
  <c r="HEW35" i="17"/>
  <c r="HEX35" i="17"/>
  <c r="HEY35" i="17"/>
  <c r="HEZ35" i="17"/>
  <c r="HFA35" i="17"/>
  <c r="HFB35" i="17"/>
  <c r="HFC35" i="17"/>
  <c r="HFD35" i="17"/>
  <c r="HFE35" i="17"/>
  <c r="HFF35" i="17"/>
  <c r="HFG35" i="17"/>
  <c r="HFH35" i="17"/>
  <c r="HFI35" i="17"/>
  <c r="HFJ35" i="17"/>
  <c r="HFK35" i="17"/>
  <c r="HFL35" i="17"/>
  <c r="HFM35" i="17"/>
  <c r="HFN35" i="17"/>
  <c r="HFO35" i="17"/>
  <c r="HFP35" i="17"/>
  <c r="HFQ35" i="17"/>
  <c r="HFR35" i="17"/>
  <c r="HFS35" i="17"/>
  <c r="HFT35" i="17"/>
  <c r="HFU35" i="17"/>
  <c r="HFV35" i="17"/>
  <c r="HFW35" i="17"/>
  <c r="HFX35" i="17"/>
  <c r="HFY35" i="17"/>
  <c r="HFZ35" i="17"/>
  <c r="HGA35" i="17"/>
  <c r="HGB35" i="17"/>
  <c r="HGC35" i="17"/>
  <c r="HGD35" i="17"/>
  <c r="HGE35" i="17"/>
  <c r="HGF35" i="17"/>
  <c r="HGG35" i="17"/>
  <c r="HGH35" i="17"/>
  <c r="HGI35" i="17"/>
  <c r="HGJ35" i="17"/>
  <c r="HGK35" i="17"/>
  <c r="HGL35" i="17"/>
  <c r="HGM35" i="17"/>
  <c r="HGN35" i="17"/>
  <c r="HGO35" i="17"/>
  <c r="HGP35" i="17"/>
  <c r="HGQ35" i="17"/>
  <c r="HGR35" i="17"/>
  <c r="HGS35" i="17"/>
  <c r="HGT35" i="17"/>
  <c r="HGU35" i="17"/>
  <c r="HGV35" i="17"/>
  <c r="HGW35" i="17"/>
  <c r="HGX35" i="17"/>
  <c r="HGY35" i="17"/>
  <c r="HGZ35" i="17"/>
  <c r="HHA35" i="17"/>
  <c r="HHB35" i="17"/>
  <c r="HHC35" i="17"/>
  <c r="HHD35" i="17"/>
  <c r="HHE35" i="17"/>
  <c r="HHF35" i="17"/>
  <c r="HHG35" i="17"/>
  <c r="HHH35" i="17"/>
  <c r="HHI35" i="17"/>
  <c r="HHJ35" i="17"/>
  <c r="HHK35" i="17"/>
  <c r="HHL35" i="17"/>
  <c r="HHM35" i="17"/>
  <c r="HHN35" i="17"/>
  <c r="HHO35" i="17"/>
  <c r="HHP35" i="17"/>
  <c r="HHQ35" i="17"/>
  <c r="HHR35" i="17"/>
  <c r="HHS35" i="17"/>
  <c r="HHT35" i="17"/>
  <c r="HHU35" i="17"/>
  <c r="HHV35" i="17"/>
  <c r="HHW35" i="17"/>
  <c r="HHX35" i="17"/>
  <c r="HHY35" i="17"/>
  <c r="HHZ35" i="17"/>
  <c r="HIA35" i="17"/>
  <c r="HIB35" i="17"/>
  <c r="HIC35" i="17"/>
  <c r="HID35" i="17"/>
  <c r="HIE35" i="17"/>
  <c r="HIF35" i="17"/>
  <c r="HIG35" i="17"/>
  <c r="HIH35" i="17"/>
  <c r="HII35" i="17"/>
  <c r="HIJ35" i="17"/>
  <c r="HIK35" i="17"/>
  <c r="HIL35" i="17"/>
  <c r="HIM35" i="17"/>
  <c r="HIN35" i="17"/>
  <c r="HIO35" i="17"/>
  <c r="HIP35" i="17"/>
  <c r="HIQ35" i="17"/>
  <c r="HIR35" i="17"/>
  <c r="HIS35" i="17"/>
  <c r="HIT35" i="17"/>
  <c r="HIU35" i="17"/>
  <c r="HIV35" i="17"/>
  <c r="HIW35" i="17"/>
  <c r="HIX35" i="17"/>
  <c r="HIY35" i="17"/>
  <c r="HIZ35" i="17"/>
  <c r="HJA35" i="17"/>
  <c r="HJB35" i="17"/>
  <c r="HJC35" i="17"/>
  <c r="HJD35" i="17"/>
  <c r="HJE35" i="17"/>
  <c r="HJF35" i="17"/>
  <c r="HJG35" i="17"/>
  <c r="HJH35" i="17"/>
  <c r="HJI35" i="17"/>
  <c r="HJJ35" i="17"/>
  <c r="HJK35" i="17"/>
  <c r="HJL35" i="17"/>
  <c r="HJM35" i="17"/>
  <c r="HJN35" i="17"/>
  <c r="HJO35" i="17"/>
  <c r="HJP35" i="17"/>
  <c r="HJQ35" i="17"/>
  <c r="HJR35" i="17"/>
  <c r="HJS35" i="17"/>
  <c r="HJT35" i="17"/>
  <c r="HJU35" i="17"/>
  <c r="HJV35" i="17"/>
  <c r="HJW35" i="17"/>
  <c r="HJX35" i="17"/>
  <c r="HJY35" i="17"/>
  <c r="HJZ35" i="17"/>
  <c r="HKA35" i="17"/>
  <c r="HKB35" i="17"/>
  <c r="HKC35" i="17"/>
  <c r="HKD35" i="17"/>
  <c r="HKE35" i="17"/>
  <c r="HKF35" i="17"/>
  <c r="HKG35" i="17"/>
  <c r="HKH35" i="17"/>
  <c r="HKI35" i="17"/>
  <c r="HKJ35" i="17"/>
  <c r="HKK35" i="17"/>
  <c r="HKL35" i="17"/>
  <c r="HKM35" i="17"/>
  <c r="HKN35" i="17"/>
  <c r="HKO35" i="17"/>
  <c r="HKP35" i="17"/>
  <c r="HKQ35" i="17"/>
  <c r="HKR35" i="17"/>
  <c r="HKS35" i="17"/>
  <c r="HKT35" i="17"/>
  <c r="HKU35" i="17"/>
  <c r="HKV35" i="17"/>
  <c r="HKW35" i="17"/>
  <c r="HKX35" i="17"/>
  <c r="HKY35" i="17"/>
  <c r="HKZ35" i="17"/>
  <c r="HLA35" i="17"/>
  <c r="HLB35" i="17"/>
  <c r="HLC35" i="17"/>
  <c r="HLD35" i="17"/>
  <c r="HLE35" i="17"/>
  <c r="HLF35" i="17"/>
  <c r="HLG35" i="17"/>
  <c r="HLH35" i="17"/>
  <c r="HLI35" i="17"/>
  <c r="HLJ35" i="17"/>
  <c r="HLK35" i="17"/>
  <c r="HLL35" i="17"/>
  <c r="HLM35" i="17"/>
  <c r="HLN35" i="17"/>
  <c r="HLO35" i="17"/>
  <c r="HLP35" i="17"/>
  <c r="HLQ35" i="17"/>
  <c r="HLR35" i="17"/>
  <c r="HLS35" i="17"/>
  <c r="HLT35" i="17"/>
  <c r="HLU35" i="17"/>
  <c r="HLV35" i="17"/>
  <c r="HLW35" i="17"/>
  <c r="HLX35" i="17"/>
  <c r="HLY35" i="17"/>
  <c r="HLZ35" i="17"/>
  <c r="HMA35" i="17"/>
  <c r="HMB35" i="17"/>
  <c r="HMC35" i="17"/>
  <c r="HMD35" i="17"/>
  <c r="HME35" i="17"/>
  <c r="HMF35" i="17"/>
  <c r="HMG35" i="17"/>
  <c r="HMH35" i="17"/>
  <c r="HMI35" i="17"/>
  <c r="HMJ35" i="17"/>
  <c r="HMK35" i="17"/>
  <c r="HML35" i="17"/>
  <c r="HMM35" i="17"/>
  <c r="HMN35" i="17"/>
  <c r="HMO35" i="17"/>
  <c r="HMP35" i="17"/>
  <c r="HMQ35" i="17"/>
  <c r="HMR35" i="17"/>
  <c r="HMS35" i="17"/>
  <c r="HMT35" i="17"/>
  <c r="HMU35" i="17"/>
  <c r="HMV35" i="17"/>
  <c r="HMW35" i="17"/>
  <c r="HMX35" i="17"/>
  <c r="HMY35" i="17"/>
  <c r="HMZ35" i="17"/>
  <c r="HNA35" i="17"/>
  <c r="HNB35" i="17"/>
  <c r="HNC35" i="17"/>
  <c r="HND35" i="17"/>
  <c r="HNE35" i="17"/>
  <c r="HNF35" i="17"/>
  <c r="HNG35" i="17"/>
  <c r="HNH35" i="17"/>
  <c r="HNI35" i="17"/>
  <c r="HNJ35" i="17"/>
  <c r="HNK35" i="17"/>
  <c r="HNL35" i="17"/>
  <c r="HNM35" i="17"/>
  <c r="HNN35" i="17"/>
  <c r="HNO35" i="17"/>
  <c r="HNP35" i="17"/>
  <c r="HNQ35" i="17"/>
  <c r="HNR35" i="17"/>
  <c r="HNS35" i="17"/>
  <c r="HNT35" i="17"/>
  <c r="HNU35" i="17"/>
  <c r="HNV35" i="17"/>
  <c r="HNW35" i="17"/>
  <c r="HNX35" i="17"/>
  <c r="HNY35" i="17"/>
  <c r="HNZ35" i="17"/>
  <c r="HOA35" i="17"/>
  <c r="HOB35" i="17"/>
  <c r="HOC35" i="17"/>
  <c r="HOD35" i="17"/>
  <c r="HOE35" i="17"/>
  <c r="HOF35" i="17"/>
  <c r="HOG35" i="17"/>
  <c r="HOH35" i="17"/>
  <c r="HOI35" i="17"/>
  <c r="HOJ35" i="17"/>
  <c r="HOK35" i="17"/>
  <c r="HOL35" i="17"/>
  <c r="HOM35" i="17"/>
  <c r="HON35" i="17"/>
  <c r="HOO35" i="17"/>
  <c r="HOP35" i="17"/>
  <c r="HOQ35" i="17"/>
  <c r="HOR35" i="17"/>
  <c r="HOS35" i="17"/>
  <c r="HOT35" i="17"/>
  <c r="HOU35" i="17"/>
  <c r="HOV35" i="17"/>
  <c r="HOW35" i="17"/>
  <c r="HOX35" i="17"/>
  <c r="HOY35" i="17"/>
  <c r="HOZ35" i="17"/>
  <c r="HPA35" i="17"/>
  <c r="HPB35" i="17"/>
  <c r="HPC35" i="17"/>
  <c r="HPD35" i="17"/>
  <c r="HPE35" i="17"/>
  <c r="HPF35" i="17"/>
  <c r="HPG35" i="17"/>
  <c r="HPH35" i="17"/>
  <c r="HPI35" i="17"/>
  <c r="HPJ35" i="17"/>
  <c r="HPK35" i="17"/>
  <c r="HPL35" i="17"/>
  <c r="HPM35" i="17"/>
  <c r="HPN35" i="17"/>
  <c r="HPO35" i="17"/>
  <c r="HPP35" i="17"/>
  <c r="HPQ35" i="17"/>
  <c r="HPR35" i="17"/>
  <c r="HPS35" i="17"/>
  <c r="HPT35" i="17"/>
  <c r="HPU35" i="17"/>
  <c r="HPV35" i="17"/>
  <c r="HPW35" i="17"/>
  <c r="HPX35" i="17"/>
  <c r="HPY35" i="17"/>
  <c r="HPZ35" i="17"/>
  <c r="HQA35" i="17"/>
  <c r="HQB35" i="17"/>
  <c r="HQC35" i="17"/>
  <c r="HQD35" i="17"/>
  <c r="HQE35" i="17"/>
  <c r="HQF35" i="17"/>
  <c r="HQG35" i="17"/>
  <c r="HQH35" i="17"/>
  <c r="HQI35" i="17"/>
  <c r="HQJ35" i="17"/>
  <c r="HQK35" i="17"/>
  <c r="HQL35" i="17"/>
  <c r="HQM35" i="17"/>
  <c r="HQN35" i="17"/>
  <c r="HQO35" i="17"/>
  <c r="HQP35" i="17"/>
  <c r="HQQ35" i="17"/>
  <c r="HQR35" i="17"/>
  <c r="HQS35" i="17"/>
  <c r="HQT35" i="17"/>
  <c r="HQU35" i="17"/>
  <c r="HQV35" i="17"/>
  <c r="HQW35" i="17"/>
  <c r="HQX35" i="17"/>
  <c r="HQY35" i="17"/>
  <c r="HQZ35" i="17"/>
  <c r="HRA35" i="17"/>
  <c r="HRB35" i="17"/>
  <c r="HRC35" i="17"/>
  <c r="HRD35" i="17"/>
  <c r="HRE35" i="17"/>
  <c r="HRF35" i="17"/>
  <c r="HRG35" i="17"/>
  <c r="HRH35" i="17"/>
  <c r="HRI35" i="17"/>
  <c r="HRJ35" i="17"/>
  <c r="HRK35" i="17"/>
  <c r="HRL35" i="17"/>
  <c r="HRM35" i="17"/>
  <c r="HRN35" i="17"/>
  <c r="HRO35" i="17"/>
  <c r="HRP35" i="17"/>
  <c r="HRQ35" i="17"/>
  <c r="HRR35" i="17"/>
  <c r="HRS35" i="17"/>
  <c r="HRT35" i="17"/>
  <c r="HRU35" i="17"/>
  <c r="HRV35" i="17"/>
  <c r="HRW35" i="17"/>
  <c r="HRX35" i="17"/>
  <c r="HRY35" i="17"/>
  <c r="HRZ35" i="17"/>
  <c r="HSA35" i="17"/>
  <c r="HSB35" i="17"/>
  <c r="HSC35" i="17"/>
  <c r="HSD35" i="17"/>
  <c r="HSE35" i="17"/>
  <c r="HSF35" i="17"/>
  <c r="HSG35" i="17"/>
  <c r="HSH35" i="17"/>
  <c r="HSI35" i="17"/>
  <c r="HSJ35" i="17"/>
  <c r="HSK35" i="17"/>
  <c r="HSL35" i="17"/>
  <c r="HSM35" i="17"/>
  <c r="HSN35" i="17"/>
  <c r="HSO35" i="17"/>
  <c r="HSP35" i="17"/>
  <c r="HSQ35" i="17"/>
  <c r="HSR35" i="17"/>
  <c r="HSS35" i="17"/>
  <c r="HST35" i="17"/>
  <c r="HSU35" i="17"/>
  <c r="HSV35" i="17"/>
  <c r="HSW35" i="17"/>
  <c r="HSX35" i="17"/>
  <c r="HSY35" i="17"/>
  <c r="HSZ35" i="17"/>
  <c r="HTA35" i="17"/>
  <c r="HTB35" i="17"/>
  <c r="HTC35" i="17"/>
  <c r="HTD35" i="17"/>
  <c r="HTE35" i="17"/>
  <c r="HTF35" i="17"/>
  <c r="HTG35" i="17"/>
  <c r="HTH35" i="17"/>
  <c r="HTI35" i="17"/>
  <c r="HTJ35" i="17"/>
  <c r="HTK35" i="17"/>
  <c r="HTL35" i="17"/>
  <c r="HTM35" i="17"/>
  <c r="HTN35" i="17"/>
  <c r="HTO35" i="17"/>
  <c r="HTP35" i="17"/>
  <c r="HTQ35" i="17"/>
  <c r="HTR35" i="17"/>
  <c r="HTS35" i="17"/>
  <c r="HTT35" i="17"/>
  <c r="HTU35" i="17"/>
  <c r="HTV35" i="17"/>
  <c r="HTW35" i="17"/>
  <c r="HTX35" i="17"/>
  <c r="HTY35" i="17"/>
  <c r="HTZ35" i="17"/>
  <c r="HUA35" i="17"/>
  <c r="HUB35" i="17"/>
  <c r="HUC35" i="17"/>
  <c r="HUD35" i="17"/>
  <c r="HUE35" i="17"/>
  <c r="HUF35" i="17"/>
  <c r="HUG35" i="17"/>
  <c r="HUH35" i="17"/>
  <c r="HUI35" i="17"/>
  <c r="HUJ35" i="17"/>
  <c r="HUK35" i="17"/>
  <c r="HUL35" i="17"/>
  <c r="HUM35" i="17"/>
  <c r="HUN35" i="17"/>
  <c r="HUO35" i="17"/>
  <c r="HUP35" i="17"/>
  <c r="HUQ35" i="17"/>
  <c r="HUR35" i="17"/>
  <c r="HUS35" i="17"/>
  <c r="HUT35" i="17"/>
  <c r="HUU35" i="17"/>
  <c r="HUV35" i="17"/>
  <c r="HUW35" i="17"/>
  <c r="HUX35" i="17"/>
  <c r="HUY35" i="17"/>
  <c r="HUZ35" i="17"/>
  <c r="HVA35" i="17"/>
  <c r="HVB35" i="17"/>
  <c r="HVC35" i="17"/>
  <c r="HVD35" i="17"/>
  <c r="HVE35" i="17"/>
  <c r="HVF35" i="17"/>
  <c r="HVG35" i="17"/>
  <c r="HVH35" i="17"/>
  <c r="HVI35" i="17"/>
  <c r="HVJ35" i="17"/>
  <c r="HVK35" i="17"/>
  <c r="HVL35" i="17"/>
  <c r="HVM35" i="17"/>
  <c r="HVN35" i="17"/>
  <c r="HVO35" i="17"/>
  <c r="HVP35" i="17"/>
  <c r="HVQ35" i="17"/>
  <c r="HVR35" i="17"/>
  <c r="HVS35" i="17"/>
  <c r="HVT35" i="17"/>
  <c r="HVU35" i="17"/>
  <c r="HVV35" i="17"/>
  <c r="HVW35" i="17"/>
  <c r="HVX35" i="17"/>
  <c r="HVY35" i="17"/>
  <c r="HVZ35" i="17"/>
  <c r="HWA35" i="17"/>
  <c r="HWB35" i="17"/>
  <c r="HWC35" i="17"/>
  <c r="HWD35" i="17"/>
  <c r="HWE35" i="17"/>
  <c r="HWF35" i="17"/>
  <c r="HWG35" i="17"/>
  <c r="HWH35" i="17"/>
  <c r="HWI35" i="17"/>
  <c r="HWJ35" i="17"/>
  <c r="HWK35" i="17"/>
  <c r="HWL35" i="17"/>
  <c r="HWM35" i="17"/>
  <c r="HWN35" i="17"/>
  <c r="HWO35" i="17"/>
  <c r="HWP35" i="17"/>
  <c r="HWQ35" i="17"/>
  <c r="HWR35" i="17"/>
  <c r="HWS35" i="17"/>
  <c r="HWT35" i="17"/>
  <c r="HWU35" i="17"/>
  <c r="HWV35" i="17"/>
  <c r="HWW35" i="17"/>
  <c r="HWX35" i="17"/>
  <c r="HWY35" i="17"/>
  <c r="HWZ35" i="17"/>
  <c r="HXA35" i="17"/>
  <c r="HXB35" i="17"/>
  <c r="HXC35" i="17"/>
  <c r="HXD35" i="17"/>
  <c r="HXE35" i="17"/>
  <c r="HXF35" i="17"/>
  <c r="HXG35" i="17"/>
  <c r="HXH35" i="17"/>
  <c r="HXI35" i="17"/>
  <c r="HXJ35" i="17"/>
  <c r="HXK35" i="17"/>
  <c r="HXL35" i="17"/>
  <c r="HXM35" i="17"/>
  <c r="HXN35" i="17"/>
  <c r="HXO35" i="17"/>
  <c r="HXP35" i="17"/>
  <c r="HXQ35" i="17"/>
  <c r="HXR35" i="17"/>
  <c r="HXS35" i="17"/>
  <c r="HXT35" i="17"/>
  <c r="HXU35" i="17"/>
  <c r="HXV35" i="17"/>
  <c r="HXW35" i="17"/>
  <c r="HXX35" i="17"/>
  <c r="HXY35" i="17"/>
  <c r="HXZ35" i="17"/>
  <c r="HYA35" i="17"/>
  <c r="HYB35" i="17"/>
  <c r="HYC35" i="17"/>
  <c r="HYD35" i="17"/>
  <c r="HYE35" i="17"/>
  <c r="HYF35" i="17"/>
  <c r="HYG35" i="17"/>
  <c r="HYH35" i="17"/>
  <c r="HYI35" i="17"/>
  <c r="HYJ35" i="17"/>
  <c r="HYK35" i="17"/>
  <c r="HYL35" i="17"/>
  <c r="HYM35" i="17"/>
  <c r="HYN35" i="17"/>
  <c r="HYO35" i="17"/>
  <c r="HYP35" i="17"/>
  <c r="HYQ35" i="17"/>
  <c r="HYR35" i="17"/>
  <c r="HYS35" i="17"/>
  <c r="HYT35" i="17"/>
  <c r="HYU35" i="17"/>
  <c r="HYV35" i="17"/>
  <c r="HYW35" i="17"/>
  <c r="HYX35" i="17"/>
  <c r="HYY35" i="17"/>
  <c r="HYZ35" i="17"/>
  <c r="HZA35" i="17"/>
  <c r="HZB35" i="17"/>
  <c r="HZC35" i="17"/>
  <c r="HZD35" i="17"/>
  <c r="HZE35" i="17"/>
  <c r="HZF35" i="17"/>
  <c r="HZG35" i="17"/>
  <c r="HZH35" i="17"/>
  <c r="HZI35" i="17"/>
  <c r="HZJ35" i="17"/>
  <c r="HZK35" i="17"/>
  <c r="HZL35" i="17"/>
  <c r="HZM35" i="17"/>
  <c r="HZN35" i="17"/>
  <c r="HZO35" i="17"/>
  <c r="HZP35" i="17"/>
  <c r="HZQ35" i="17"/>
  <c r="HZR35" i="17"/>
  <c r="HZS35" i="17"/>
  <c r="HZT35" i="17"/>
  <c r="HZU35" i="17"/>
  <c r="HZV35" i="17"/>
  <c r="HZW35" i="17"/>
  <c r="HZX35" i="17"/>
  <c r="HZY35" i="17"/>
  <c r="HZZ35" i="17"/>
  <c r="IAA35" i="17"/>
  <c r="IAB35" i="17"/>
  <c r="IAC35" i="17"/>
  <c r="IAD35" i="17"/>
  <c r="IAE35" i="17"/>
  <c r="IAF35" i="17"/>
  <c r="IAG35" i="17"/>
  <c r="IAH35" i="17"/>
  <c r="IAI35" i="17"/>
  <c r="IAJ35" i="17"/>
  <c r="IAK35" i="17"/>
  <c r="IAL35" i="17"/>
  <c r="IAM35" i="17"/>
  <c r="IAN35" i="17"/>
  <c r="IAO35" i="17"/>
  <c r="IAP35" i="17"/>
  <c r="IAQ35" i="17"/>
  <c r="IAR35" i="17"/>
  <c r="IAS35" i="17"/>
  <c r="IAT35" i="17"/>
  <c r="IAU35" i="17"/>
  <c r="IAV35" i="17"/>
  <c r="IAW35" i="17"/>
  <c r="IAX35" i="17"/>
  <c r="IAY35" i="17"/>
  <c r="IAZ35" i="17"/>
  <c r="IBA35" i="17"/>
  <c r="IBB35" i="17"/>
  <c r="IBC35" i="17"/>
  <c r="IBD35" i="17"/>
  <c r="IBE35" i="17"/>
  <c r="IBF35" i="17"/>
  <c r="IBG35" i="17"/>
  <c r="IBH35" i="17"/>
  <c r="IBI35" i="17"/>
  <c r="IBJ35" i="17"/>
  <c r="IBK35" i="17"/>
  <c r="IBL35" i="17"/>
  <c r="IBM35" i="17"/>
  <c r="IBN35" i="17"/>
  <c r="IBO35" i="17"/>
  <c r="IBP35" i="17"/>
  <c r="IBQ35" i="17"/>
  <c r="IBR35" i="17"/>
  <c r="IBS35" i="17"/>
  <c r="IBT35" i="17"/>
  <c r="IBU35" i="17"/>
  <c r="IBV35" i="17"/>
  <c r="IBW35" i="17"/>
  <c r="IBX35" i="17"/>
  <c r="IBY35" i="17"/>
  <c r="IBZ35" i="17"/>
  <c r="ICA35" i="17"/>
  <c r="ICB35" i="17"/>
  <c r="ICC35" i="17"/>
  <c r="ICD35" i="17"/>
  <c r="ICE35" i="17"/>
  <c r="ICF35" i="17"/>
  <c r="ICG35" i="17"/>
  <c r="ICH35" i="17"/>
  <c r="ICI35" i="17"/>
  <c r="ICJ35" i="17"/>
  <c r="ICK35" i="17"/>
  <c r="ICL35" i="17"/>
  <c r="ICM35" i="17"/>
  <c r="ICN35" i="17"/>
  <c r="ICO35" i="17"/>
  <c r="ICP35" i="17"/>
  <c r="ICQ35" i="17"/>
  <c r="ICR35" i="17"/>
  <c r="ICS35" i="17"/>
  <c r="ICT35" i="17"/>
  <c r="ICU35" i="17"/>
  <c r="ICV35" i="17"/>
  <c r="ICW35" i="17"/>
  <c r="ICX35" i="17"/>
  <c r="ICY35" i="17"/>
  <c r="ICZ35" i="17"/>
  <c r="IDA35" i="17"/>
  <c r="IDB35" i="17"/>
  <c r="IDC35" i="17"/>
  <c r="IDD35" i="17"/>
  <c r="IDE35" i="17"/>
  <c r="IDF35" i="17"/>
  <c r="IDG35" i="17"/>
  <c r="IDH35" i="17"/>
  <c r="IDI35" i="17"/>
  <c r="IDJ35" i="17"/>
  <c r="IDK35" i="17"/>
  <c r="IDL35" i="17"/>
  <c r="IDM35" i="17"/>
  <c r="IDN35" i="17"/>
  <c r="IDO35" i="17"/>
  <c r="IDP35" i="17"/>
  <c r="IDQ35" i="17"/>
  <c r="IDR35" i="17"/>
  <c r="IDS35" i="17"/>
  <c r="IDT35" i="17"/>
  <c r="IDU35" i="17"/>
  <c r="IDV35" i="17"/>
  <c r="IDW35" i="17"/>
  <c r="IDX35" i="17"/>
  <c r="IDY35" i="17"/>
  <c r="IDZ35" i="17"/>
  <c r="IEA35" i="17"/>
  <c r="IEB35" i="17"/>
  <c r="IEC35" i="17"/>
  <c r="IED35" i="17"/>
  <c r="IEE35" i="17"/>
  <c r="IEF35" i="17"/>
  <c r="IEG35" i="17"/>
  <c r="IEH35" i="17"/>
  <c r="IEI35" i="17"/>
  <c r="IEJ35" i="17"/>
  <c r="IEK35" i="17"/>
  <c r="IEL35" i="17"/>
  <c r="IEM35" i="17"/>
  <c r="IEN35" i="17"/>
  <c r="IEO35" i="17"/>
  <c r="IEP35" i="17"/>
  <c r="IEQ35" i="17"/>
  <c r="IER35" i="17"/>
  <c r="IES35" i="17"/>
  <c r="IET35" i="17"/>
  <c r="IEU35" i="17"/>
  <c r="IEV35" i="17"/>
  <c r="IEW35" i="17"/>
  <c r="IEX35" i="17"/>
  <c r="IEY35" i="17"/>
  <c r="IEZ35" i="17"/>
  <c r="IFA35" i="17"/>
  <c r="IFB35" i="17"/>
  <c r="IFC35" i="17"/>
  <c r="IFD35" i="17"/>
  <c r="IFE35" i="17"/>
  <c r="IFF35" i="17"/>
  <c r="IFG35" i="17"/>
  <c r="IFH35" i="17"/>
  <c r="IFI35" i="17"/>
  <c r="IFJ35" i="17"/>
  <c r="IFK35" i="17"/>
  <c r="IFL35" i="17"/>
  <c r="IFM35" i="17"/>
  <c r="IFN35" i="17"/>
  <c r="IFO35" i="17"/>
  <c r="IFP35" i="17"/>
  <c r="IFQ35" i="17"/>
  <c r="IFR35" i="17"/>
  <c r="IFS35" i="17"/>
  <c r="IFT35" i="17"/>
  <c r="IFU35" i="17"/>
  <c r="IFV35" i="17"/>
  <c r="IFW35" i="17"/>
  <c r="IFX35" i="17"/>
  <c r="IFY35" i="17"/>
  <c r="IFZ35" i="17"/>
  <c r="IGA35" i="17"/>
  <c r="IGB35" i="17"/>
  <c r="IGC35" i="17"/>
  <c r="IGD35" i="17"/>
  <c r="IGE35" i="17"/>
  <c r="IGF35" i="17"/>
  <c r="IGG35" i="17"/>
  <c r="IGH35" i="17"/>
  <c r="IGI35" i="17"/>
  <c r="IGJ35" i="17"/>
  <c r="IGK35" i="17"/>
  <c r="IGL35" i="17"/>
  <c r="IGM35" i="17"/>
  <c r="IGN35" i="17"/>
  <c r="IGO35" i="17"/>
  <c r="IGP35" i="17"/>
  <c r="IGQ35" i="17"/>
  <c r="IGR35" i="17"/>
  <c r="IGS35" i="17"/>
  <c r="IGT35" i="17"/>
  <c r="IGU35" i="17"/>
  <c r="IGV35" i="17"/>
  <c r="IGW35" i="17"/>
  <c r="IGX35" i="17"/>
  <c r="IGY35" i="17"/>
  <c r="IGZ35" i="17"/>
  <c r="IHA35" i="17"/>
  <c r="IHB35" i="17"/>
  <c r="IHC35" i="17"/>
  <c r="IHD35" i="17"/>
  <c r="IHE35" i="17"/>
  <c r="IHF35" i="17"/>
  <c r="IHG35" i="17"/>
  <c r="IHH35" i="17"/>
  <c r="IHI35" i="17"/>
  <c r="IHJ35" i="17"/>
  <c r="IHK35" i="17"/>
  <c r="IHL35" i="17"/>
  <c r="IHM35" i="17"/>
  <c r="IHN35" i="17"/>
  <c r="IHO35" i="17"/>
  <c r="IHP35" i="17"/>
  <c r="IHQ35" i="17"/>
  <c r="IHR35" i="17"/>
  <c r="IHS35" i="17"/>
  <c r="IHT35" i="17"/>
  <c r="IHU35" i="17"/>
  <c r="IHV35" i="17"/>
  <c r="IHW35" i="17"/>
  <c r="IHX35" i="17"/>
  <c r="IHY35" i="17"/>
  <c r="IHZ35" i="17"/>
  <c r="IIA35" i="17"/>
  <c r="IIB35" i="17"/>
  <c r="IIC35" i="17"/>
  <c r="IID35" i="17"/>
  <c r="IIE35" i="17"/>
  <c r="IIF35" i="17"/>
  <c r="IIG35" i="17"/>
  <c r="IIH35" i="17"/>
  <c r="III35" i="17"/>
  <c r="IIJ35" i="17"/>
  <c r="IIK35" i="17"/>
  <c r="IIL35" i="17"/>
  <c r="IIM35" i="17"/>
  <c r="IIN35" i="17"/>
  <c r="IIO35" i="17"/>
  <c r="IIP35" i="17"/>
  <c r="IIQ35" i="17"/>
  <c r="IIR35" i="17"/>
  <c r="IIS35" i="17"/>
  <c r="IIT35" i="17"/>
  <c r="IIU35" i="17"/>
  <c r="IIV35" i="17"/>
  <c r="IIW35" i="17"/>
  <c r="IIX35" i="17"/>
  <c r="IIY35" i="17"/>
  <c r="IIZ35" i="17"/>
  <c r="IJA35" i="17"/>
  <c r="IJB35" i="17"/>
  <c r="IJC35" i="17"/>
  <c r="IJD35" i="17"/>
  <c r="IJE35" i="17"/>
  <c r="IJF35" i="17"/>
  <c r="IJG35" i="17"/>
  <c r="IJH35" i="17"/>
  <c r="IJI35" i="17"/>
  <c r="IJJ35" i="17"/>
  <c r="IJK35" i="17"/>
  <c r="IJL35" i="17"/>
  <c r="IJM35" i="17"/>
  <c r="IJN35" i="17"/>
  <c r="IJO35" i="17"/>
  <c r="IJP35" i="17"/>
  <c r="IJQ35" i="17"/>
  <c r="IJR35" i="17"/>
  <c r="IJS35" i="17"/>
  <c r="IJT35" i="17"/>
  <c r="IJU35" i="17"/>
  <c r="IJV35" i="17"/>
  <c r="IJW35" i="17"/>
  <c r="IJX35" i="17"/>
  <c r="IJY35" i="17"/>
  <c r="IJZ35" i="17"/>
  <c r="IKA35" i="17"/>
  <c r="IKB35" i="17"/>
  <c r="IKC35" i="17"/>
  <c r="IKD35" i="17"/>
  <c r="IKE35" i="17"/>
  <c r="IKF35" i="17"/>
  <c r="IKG35" i="17"/>
  <c r="IKH35" i="17"/>
  <c r="IKI35" i="17"/>
  <c r="IKJ35" i="17"/>
  <c r="IKK35" i="17"/>
  <c r="IKL35" i="17"/>
  <c r="IKM35" i="17"/>
  <c r="IKN35" i="17"/>
  <c r="IKO35" i="17"/>
  <c r="IKP35" i="17"/>
  <c r="IKQ35" i="17"/>
  <c r="IKR35" i="17"/>
  <c r="IKS35" i="17"/>
  <c r="IKT35" i="17"/>
  <c r="IKU35" i="17"/>
  <c r="IKV35" i="17"/>
  <c r="IKW35" i="17"/>
  <c r="IKX35" i="17"/>
  <c r="IKY35" i="17"/>
  <c r="IKZ35" i="17"/>
  <c r="ILA35" i="17"/>
  <c r="ILB35" i="17"/>
  <c r="ILC35" i="17"/>
  <c r="ILD35" i="17"/>
  <c r="ILE35" i="17"/>
  <c r="ILF35" i="17"/>
  <c r="ILG35" i="17"/>
  <c r="ILH35" i="17"/>
  <c r="ILI35" i="17"/>
  <c r="ILJ35" i="17"/>
  <c r="ILK35" i="17"/>
  <c r="ILL35" i="17"/>
  <c r="ILM35" i="17"/>
  <c r="ILN35" i="17"/>
  <c r="ILO35" i="17"/>
  <c r="ILP35" i="17"/>
  <c r="ILQ35" i="17"/>
  <c r="ILR35" i="17"/>
  <c r="ILS35" i="17"/>
  <c r="ILT35" i="17"/>
  <c r="ILU35" i="17"/>
  <c r="ILV35" i="17"/>
  <c r="ILW35" i="17"/>
  <c r="ILX35" i="17"/>
  <c r="ILY35" i="17"/>
  <c r="ILZ35" i="17"/>
  <c r="IMA35" i="17"/>
  <c r="IMB35" i="17"/>
  <c r="IMC35" i="17"/>
  <c r="IMD35" i="17"/>
  <c r="IME35" i="17"/>
  <c r="IMF35" i="17"/>
  <c r="IMG35" i="17"/>
  <c r="IMH35" i="17"/>
  <c r="IMI35" i="17"/>
  <c r="IMJ35" i="17"/>
  <c r="IMK35" i="17"/>
  <c r="IML35" i="17"/>
  <c r="IMM35" i="17"/>
  <c r="IMN35" i="17"/>
  <c r="IMO35" i="17"/>
  <c r="IMP35" i="17"/>
  <c r="IMQ35" i="17"/>
  <c r="IMR35" i="17"/>
  <c r="IMS35" i="17"/>
  <c r="IMT35" i="17"/>
  <c r="IMU35" i="17"/>
  <c r="IMV35" i="17"/>
  <c r="IMW35" i="17"/>
  <c r="IMX35" i="17"/>
  <c r="IMY35" i="17"/>
  <c r="IMZ35" i="17"/>
  <c r="INA35" i="17"/>
  <c r="INB35" i="17"/>
  <c r="INC35" i="17"/>
  <c r="IND35" i="17"/>
  <c r="INE35" i="17"/>
  <c r="INF35" i="17"/>
  <c r="ING35" i="17"/>
  <c r="INH35" i="17"/>
  <c r="INI35" i="17"/>
  <c r="INJ35" i="17"/>
  <c r="INK35" i="17"/>
  <c r="INL35" i="17"/>
  <c r="INM35" i="17"/>
  <c r="INN35" i="17"/>
  <c r="INO35" i="17"/>
  <c r="INP35" i="17"/>
  <c r="INQ35" i="17"/>
  <c r="INR35" i="17"/>
  <c r="INS35" i="17"/>
  <c r="INT35" i="17"/>
  <c r="INU35" i="17"/>
  <c r="INV35" i="17"/>
  <c r="INW35" i="17"/>
  <c r="INX35" i="17"/>
  <c r="INY35" i="17"/>
  <c r="INZ35" i="17"/>
  <c r="IOA35" i="17"/>
  <c r="IOB35" i="17"/>
  <c r="IOC35" i="17"/>
  <c r="IOD35" i="17"/>
  <c r="IOE35" i="17"/>
  <c r="IOF35" i="17"/>
  <c r="IOG35" i="17"/>
  <c r="IOH35" i="17"/>
  <c r="IOI35" i="17"/>
  <c r="IOJ35" i="17"/>
  <c r="IOK35" i="17"/>
  <c r="IOL35" i="17"/>
  <c r="IOM35" i="17"/>
  <c r="ION35" i="17"/>
  <c r="IOO35" i="17"/>
  <c r="IOP35" i="17"/>
  <c r="IOQ35" i="17"/>
  <c r="IOR35" i="17"/>
  <c r="IOS35" i="17"/>
  <c r="IOT35" i="17"/>
  <c r="IOU35" i="17"/>
  <c r="IOV35" i="17"/>
  <c r="IOW35" i="17"/>
  <c r="IOX35" i="17"/>
  <c r="IOY35" i="17"/>
  <c r="IOZ35" i="17"/>
  <c r="IPA35" i="17"/>
  <c r="IPB35" i="17"/>
  <c r="IPC35" i="17"/>
  <c r="IPD35" i="17"/>
  <c r="IPE35" i="17"/>
  <c r="IPF35" i="17"/>
  <c r="IPG35" i="17"/>
  <c r="IPH35" i="17"/>
  <c r="IPI35" i="17"/>
  <c r="IPJ35" i="17"/>
  <c r="IPK35" i="17"/>
  <c r="IPL35" i="17"/>
  <c r="IPM35" i="17"/>
  <c r="IPN35" i="17"/>
  <c r="IPO35" i="17"/>
  <c r="IPP35" i="17"/>
  <c r="IPQ35" i="17"/>
  <c r="IPR35" i="17"/>
  <c r="IPS35" i="17"/>
  <c r="IPT35" i="17"/>
  <c r="IPU35" i="17"/>
  <c r="IPV35" i="17"/>
  <c r="IPW35" i="17"/>
  <c r="IPX35" i="17"/>
  <c r="IPY35" i="17"/>
  <c r="IPZ35" i="17"/>
  <c r="IQA35" i="17"/>
  <c r="IQB35" i="17"/>
  <c r="IQC35" i="17"/>
  <c r="IQD35" i="17"/>
  <c r="IQE35" i="17"/>
  <c r="IQF35" i="17"/>
  <c r="IQG35" i="17"/>
  <c r="IQH35" i="17"/>
  <c r="IQI35" i="17"/>
  <c r="IQJ35" i="17"/>
  <c r="IQK35" i="17"/>
  <c r="IQL35" i="17"/>
  <c r="IQM35" i="17"/>
  <c r="IQN35" i="17"/>
  <c r="IQO35" i="17"/>
  <c r="IQP35" i="17"/>
  <c r="IQQ35" i="17"/>
  <c r="IQR35" i="17"/>
  <c r="IQS35" i="17"/>
  <c r="IQT35" i="17"/>
  <c r="IQU35" i="17"/>
  <c r="IQV35" i="17"/>
  <c r="IQW35" i="17"/>
  <c r="IQX35" i="17"/>
  <c r="IQY35" i="17"/>
  <c r="IQZ35" i="17"/>
  <c r="IRA35" i="17"/>
  <c r="IRB35" i="17"/>
  <c r="IRC35" i="17"/>
  <c r="IRD35" i="17"/>
  <c r="IRE35" i="17"/>
  <c r="IRF35" i="17"/>
  <c r="IRG35" i="17"/>
  <c r="IRH35" i="17"/>
  <c r="IRI35" i="17"/>
  <c r="IRJ35" i="17"/>
  <c r="IRK35" i="17"/>
  <c r="IRL35" i="17"/>
  <c r="IRM35" i="17"/>
  <c r="IRN35" i="17"/>
  <c r="IRO35" i="17"/>
  <c r="IRP35" i="17"/>
  <c r="IRQ35" i="17"/>
  <c r="IRR35" i="17"/>
  <c r="IRS35" i="17"/>
  <c r="IRT35" i="17"/>
  <c r="IRU35" i="17"/>
  <c r="IRV35" i="17"/>
  <c r="IRW35" i="17"/>
  <c r="IRX35" i="17"/>
  <c r="IRY35" i="17"/>
  <c r="IRZ35" i="17"/>
  <c r="ISA35" i="17"/>
  <c r="ISB35" i="17"/>
  <c r="ISC35" i="17"/>
  <c r="ISD35" i="17"/>
  <c r="ISE35" i="17"/>
  <c r="ISF35" i="17"/>
  <c r="ISG35" i="17"/>
  <c r="ISH35" i="17"/>
  <c r="ISI35" i="17"/>
  <c r="ISJ35" i="17"/>
  <c r="ISK35" i="17"/>
  <c r="ISL35" i="17"/>
  <c r="ISM35" i="17"/>
  <c r="ISN35" i="17"/>
  <c r="ISO35" i="17"/>
  <c r="ISP35" i="17"/>
  <c r="ISQ35" i="17"/>
  <c r="ISR35" i="17"/>
  <c r="ISS35" i="17"/>
  <c r="IST35" i="17"/>
  <c r="ISU35" i="17"/>
  <c r="ISV35" i="17"/>
  <c r="ISW35" i="17"/>
  <c r="ISX35" i="17"/>
  <c r="ISY35" i="17"/>
  <c r="ISZ35" i="17"/>
  <c r="ITA35" i="17"/>
  <c r="ITB35" i="17"/>
  <c r="ITC35" i="17"/>
  <c r="ITD35" i="17"/>
  <c r="ITE35" i="17"/>
  <c r="ITF35" i="17"/>
  <c r="ITG35" i="17"/>
  <c r="ITH35" i="17"/>
  <c r="ITI35" i="17"/>
  <c r="ITJ35" i="17"/>
  <c r="ITK35" i="17"/>
  <c r="ITL35" i="17"/>
  <c r="ITM35" i="17"/>
  <c r="ITN35" i="17"/>
  <c r="ITO35" i="17"/>
  <c r="ITP35" i="17"/>
  <c r="ITQ35" i="17"/>
  <c r="ITR35" i="17"/>
  <c r="ITS35" i="17"/>
  <c r="ITT35" i="17"/>
  <c r="ITU35" i="17"/>
  <c r="ITV35" i="17"/>
  <c r="ITW35" i="17"/>
  <c r="ITX35" i="17"/>
  <c r="ITY35" i="17"/>
  <c r="ITZ35" i="17"/>
  <c r="IUA35" i="17"/>
  <c r="IUB35" i="17"/>
  <c r="IUC35" i="17"/>
  <c r="IUD35" i="17"/>
  <c r="IUE35" i="17"/>
  <c r="IUF35" i="17"/>
  <c r="IUG35" i="17"/>
  <c r="IUH35" i="17"/>
  <c r="IUI35" i="17"/>
  <c r="IUJ35" i="17"/>
  <c r="IUK35" i="17"/>
  <c r="IUL35" i="17"/>
  <c r="IUM35" i="17"/>
  <c r="IUN35" i="17"/>
  <c r="IUO35" i="17"/>
  <c r="IUP35" i="17"/>
  <c r="IUQ35" i="17"/>
  <c r="IUR35" i="17"/>
  <c r="IUS35" i="17"/>
  <c r="IUT35" i="17"/>
  <c r="IUU35" i="17"/>
  <c r="IUV35" i="17"/>
  <c r="IUW35" i="17"/>
  <c r="IUX35" i="17"/>
  <c r="IUY35" i="17"/>
  <c r="IUZ35" i="17"/>
  <c r="IVA35" i="17"/>
  <c r="IVB35" i="17"/>
  <c r="IVC35" i="17"/>
  <c r="IVD35" i="17"/>
  <c r="IVE35" i="17"/>
  <c r="IVF35" i="17"/>
  <c r="IVG35" i="17"/>
  <c r="IVH35" i="17"/>
  <c r="IVI35" i="17"/>
  <c r="IVJ35" i="17"/>
  <c r="IVK35" i="17"/>
  <c r="IVL35" i="17"/>
  <c r="IVM35" i="17"/>
  <c r="IVN35" i="17"/>
  <c r="IVO35" i="17"/>
  <c r="IVP35" i="17"/>
  <c r="IVQ35" i="17"/>
  <c r="IVR35" i="17"/>
  <c r="IVS35" i="17"/>
  <c r="IVT35" i="17"/>
  <c r="IVU35" i="17"/>
  <c r="IVV35" i="17"/>
  <c r="IVW35" i="17"/>
  <c r="IVX35" i="17"/>
  <c r="IVY35" i="17"/>
  <c r="IVZ35" i="17"/>
  <c r="IWA35" i="17"/>
  <c r="IWB35" i="17"/>
  <c r="IWC35" i="17"/>
  <c r="IWD35" i="17"/>
  <c r="IWE35" i="17"/>
  <c r="IWF35" i="17"/>
  <c r="IWG35" i="17"/>
  <c r="IWH35" i="17"/>
  <c r="IWI35" i="17"/>
  <c r="IWJ35" i="17"/>
  <c r="IWK35" i="17"/>
  <c r="IWL35" i="17"/>
  <c r="IWM35" i="17"/>
  <c r="IWN35" i="17"/>
  <c r="IWO35" i="17"/>
  <c r="IWP35" i="17"/>
  <c r="IWQ35" i="17"/>
  <c r="IWR35" i="17"/>
  <c r="IWS35" i="17"/>
  <c r="IWT35" i="17"/>
  <c r="IWU35" i="17"/>
  <c r="IWV35" i="17"/>
  <c r="IWW35" i="17"/>
  <c r="IWX35" i="17"/>
  <c r="IWY35" i="17"/>
  <c r="IWZ35" i="17"/>
  <c r="IXA35" i="17"/>
  <c r="IXB35" i="17"/>
  <c r="IXC35" i="17"/>
  <c r="IXD35" i="17"/>
  <c r="IXE35" i="17"/>
  <c r="IXF35" i="17"/>
  <c r="IXG35" i="17"/>
  <c r="IXH35" i="17"/>
  <c r="IXI35" i="17"/>
  <c r="IXJ35" i="17"/>
  <c r="IXK35" i="17"/>
  <c r="IXL35" i="17"/>
  <c r="IXM35" i="17"/>
  <c r="IXN35" i="17"/>
  <c r="IXO35" i="17"/>
  <c r="IXP35" i="17"/>
  <c r="IXQ35" i="17"/>
  <c r="IXR35" i="17"/>
  <c r="IXS35" i="17"/>
  <c r="IXT35" i="17"/>
  <c r="IXU35" i="17"/>
  <c r="IXV35" i="17"/>
  <c r="IXW35" i="17"/>
  <c r="IXX35" i="17"/>
  <c r="IXY35" i="17"/>
  <c r="IXZ35" i="17"/>
  <c r="IYA35" i="17"/>
  <c r="IYB35" i="17"/>
  <c r="IYC35" i="17"/>
  <c r="IYD35" i="17"/>
  <c r="IYE35" i="17"/>
  <c r="IYF35" i="17"/>
  <c r="IYG35" i="17"/>
  <c r="IYH35" i="17"/>
  <c r="IYI35" i="17"/>
  <c r="IYJ35" i="17"/>
  <c r="IYK35" i="17"/>
  <c r="IYL35" i="17"/>
  <c r="IYM35" i="17"/>
  <c r="IYN35" i="17"/>
  <c r="IYO35" i="17"/>
  <c r="IYP35" i="17"/>
  <c r="IYQ35" i="17"/>
  <c r="IYR35" i="17"/>
  <c r="IYS35" i="17"/>
  <c r="IYT35" i="17"/>
  <c r="IYU35" i="17"/>
  <c r="IYV35" i="17"/>
  <c r="IYW35" i="17"/>
  <c r="IYX35" i="17"/>
  <c r="IYY35" i="17"/>
  <c r="IYZ35" i="17"/>
  <c r="IZA35" i="17"/>
  <c r="IZB35" i="17"/>
  <c r="IZC35" i="17"/>
  <c r="IZD35" i="17"/>
  <c r="IZE35" i="17"/>
  <c r="IZF35" i="17"/>
  <c r="IZG35" i="17"/>
  <c r="IZH35" i="17"/>
  <c r="IZI35" i="17"/>
  <c r="IZJ35" i="17"/>
  <c r="IZK35" i="17"/>
  <c r="IZL35" i="17"/>
  <c r="IZM35" i="17"/>
  <c r="IZN35" i="17"/>
  <c r="IZO35" i="17"/>
  <c r="IZP35" i="17"/>
  <c r="IZQ35" i="17"/>
  <c r="IZR35" i="17"/>
  <c r="IZS35" i="17"/>
  <c r="IZT35" i="17"/>
  <c r="IZU35" i="17"/>
  <c r="IZV35" i="17"/>
  <c r="IZW35" i="17"/>
  <c r="IZX35" i="17"/>
  <c r="IZY35" i="17"/>
  <c r="IZZ35" i="17"/>
  <c r="JAA35" i="17"/>
  <c r="JAB35" i="17"/>
  <c r="JAC35" i="17"/>
  <c r="JAD35" i="17"/>
  <c r="JAE35" i="17"/>
  <c r="JAF35" i="17"/>
  <c r="JAG35" i="17"/>
  <c r="JAH35" i="17"/>
  <c r="JAI35" i="17"/>
  <c r="JAJ35" i="17"/>
  <c r="JAK35" i="17"/>
  <c r="JAL35" i="17"/>
  <c r="JAM35" i="17"/>
  <c r="JAN35" i="17"/>
  <c r="JAO35" i="17"/>
  <c r="JAP35" i="17"/>
  <c r="JAQ35" i="17"/>
  <c r="JAR35" i="17"/>
  <c r="JAS35" i="17"/>
  <c r="JAT35" i="17"/>
  <c r="JAU35" i="17"/>
  <c r="JAV35" i="17"/>
  <c r="JAW35" i="17"/>
  <c r="JAX35" i="17"/>
  <c r="JAY35" i="17"/>
  <c r="JAZ35" i="17"/>
  <c r="JBA35" i="17"/>
  <c r="JBB35" i="17"/>
  <c r="JBC35" i="17"/>
  <c r="JBD35" i="17"/>
  <c r="JBE35" i="17"/>
  <c r="JBF35" i="17"/>
  <c r="JBG35" i="17"/>
  <c r="JBH35" i="17"/>
  <c r="JBI35" i="17"/>
  <c r="JBJ35" i="17"/>
  <c r="JBK35" i="17"/>
  <c r="JBL35" i="17"/>
  <c r="JBM35" i="17"/>
  <c r="JBN35" i="17"/>
  <c r="JBO35" i="17"/>
  <c r="JBP35" i="17"/>
  <c r="JBQ35" i="17"/>
  <c r="JBR35" i="17"/>
  <c r="JBS35" i="17"/>
  <c r="JBT35" i="17"/>
  <c r="JBU35" i="17"/>
  <c r="JBV35" i="17"/>
  <c r="JBW35" i="17"/>
  <c r="JBX35" i="17"/>
  <c r="JBY35" i="17"/>
  <c r="JBZ35" i="17"/>
  <c r="JCA35" i="17"/>
  <c r="JCB35" i="17"/>
  <c r="JCC35" i="17"/>
  <c r="JCD35" i="17"/>
  <c r="JCE35" i="17"/>
  <c r="JCF35" i="17"/>
  <c r="JCG35" i="17"/>
  <c r="JCH35" i="17"/>
  <c r="JCI35" i="17"/>
  <c r="JCJ35" i="17"/>
  <c r="JCK35" i="17"/>
  <c r="JCL35" i="17"/>
  <c r="JCM35" i="17"/>
  <c r="JCN35" i="17"/>
  <c r="JCO35" i="17"/>
  <c r="JCP35" i="17"/>
  <c r="JCQ35" i="17"/>
  <c r="JCR35" i="17"/>
  <c r="JCS35" i="17"/>
  <c r="JCT35" i="17"/>
  <c r="JCU35" i="17"/>
  <c r="JCV35" i="17"/>
  <c r="JCW35" i="17"/>
  <c r="JCX35" i="17"/>
  <c r="JCY35" i="17"/>
  <c r="JCZ35" i="17"/>
  <c r="JDA35" i="17"/>
  <c r="JDB35" i="17"/>
  <c r="JDC35" i="17"/>
  <c r="JDD35" i="17"/>
  <c r="JDE35" i="17"/>
  <c r="JDF35" i="17"/>
  <c r="JDG35" i="17"/>
  <c r="JDH35" i="17"/>
  <c r="JDI35" i="17"/>
  <c r="JDJ35" i="17"/>
  <c r="JDK35" i="17"/>
  <c r="JDL35" i="17"/>
  <c r="JDM35" i="17"/>
  <c r="JDN35" i="17"/>
  <c r="JDO35" i="17"/>
  <c r="JDP35" i="17"/>
  <c r="JDQ35" i="17"/>
  <c r="JDR35" i="17"/>
  <c r="JDS35" i="17"/>
  <c r="JDT35" i="17"/>
  <c r="JDU35" i="17"/>
  <c r="JDV35" i="17"/>
  <c r="JDW35" i="17"/>
  <c r="JDX35" i="17"/>
  <c r="JDY35" i="17"/>
  <c r="JDZ35" i="17"/>
  <c r="JEA35" i="17"/>
  <c r="JEB35" i="17"/>
  <c r="JEC35" i="17"/>
  <c r="JED35" i="17"/>
  <c r="JEE35" i="17"/>
  <c r="JEF35" i="17"/>
  <c r="JEG35" i="17"/>
  <c r="JEH35" i="17"/>
  <c r="JEI35" i="17"/>
  <c r="JEJ35" i="17"/>
  <c r="JEK35" i="17"/>
  <c r="JEL35" i="17"/>
  <c r="JEM35" i="17"/>
  <c r="JEN35" i="17"/>
  <c r="JEO35" i="17"/>
  <c r="JEP35" i="17"/>
  <c r="JEQ35" i="17"/>
  <c r="JER35" i="17"/>
  <c r="JES35" i="17"/>
  <c r="JET35" i="17"/>
  <c r="JEU35" i="17"/>
  <c r="JEV35" i="17"/>
  <c r="JEW35" i="17"/>
  <c r="JEX35" i="17"/>
  <c r="JEY35" i="17"/>
  <c r="JEZ35" i="17"/>
  <c r="JFA35" i="17"/>
  <c r="JFB35" i="17"/>
  <c r="JFC35" i="17"/>
  <c r="JFD35" i="17"/>
  <c r="JFE35" i="17"/>
  <c r="JFF35" i="17"/>
  <c r="JFG35" i="17"/>
  <c r="JFH35" i="17"/>
  <c r="JFI35" i="17"/>
  <c r="JFJ35" i="17"/>
  <c r="JFK35" i="17"/>
  <c r="JFL35" i="17"/>
  <c r="JFM35" i="17"/>
  <c r="JFN35" i="17"/>
  <c r="JFO35" i="17"/>
  <c r="JFP35" i="17"/>
  <c r="JFQ35" i="17"/>
  <c r="JFR35" i="17"/>
  <c r="JFS35" i="17"/>
  <c r="JFT35" i="17"/>
  <c r="JFU35" i="17"/>
  <c r="JFV35" i="17"/>
  <c r="JFW35" i="17"/>
  <c r="JFX35" i="17"/>
  <c r="JFY35" i="17"/>
  <c r="JFZ35" i="17"/>
  <c r="JGA35" i="17"/>
  <c r="JGB35" i="17"/>
  <c r="JGC35" i="17"/>
  <c r="JGD35" i="17"/>
  <c r="JGE35" i="17"/>
  <c r="JGF35" i="17"/>
  <c r="JGG35" i="17"/>
  <c r="JGH35" i="17"/>
  <c r="JGI35" i="17"/>
  <c r="JGJ35" i="17"/>
  <c r="JGK35" i="17"/>
  <c r="JGL35" i="17"/>
  <c r="JGM35" i="17"/>
  <c r="JGN35" i="17"/>
  <c r="JGO35" i="17"/>
  <c r="JGP35" i="17"/>
  <c r="JGQ35" i="17"/>
  <c r="JGR35" i="17"/>
  <c r="JGS35" i="17"/>
  <c r="JGT35" i="17"/>
  <c r="JGU35" i="17"/>
  <c r="JGV35" i="17"/>
  <c r="JGW35" i="17"/>
  <c r="JGX35" i="17"/>
  <c r="JGY35" i="17"/>
  <c r="JGZ35" i="17"/>
  <c r="JHA35" i="17"/>
  <c r="JHB35" i="17"/>
  <c r="JHC35" i="17"/>
  <c r="JHD35" i="17"/>
  <c r="JHE35" i="17"/>
  <c r="JHF35" i="17"/>
  <c r="JHG35" i="17"/>
  <c r="JHH35" i="17"/>
  <c r="JHI35" i="17"/>
  <c r="JHJ35" i="17"/>
  <c r="JHK35" i="17"/>
  <c r="JHL35" i="17"/>
  <c r="JHM35" i="17"/>
  <c r="JHN35" i="17"/>
  <c r="JHO35" i="17"/>
  <c r="JHP35" i="17"/>
  <c r="JHQ35" i="17"/>
  <c r="JHR35" i="17"/>
  <c r="JHS35" i="17"/>
  <c r="JHT35" i="17"/>
  <c r="JHU35" i="17"/>
  <c r="JHV35" i="17"/>
  <c r="JHW35" i="17"/>
  <c r="JHX35" i="17"/>
  <c r="JHY35" i="17"/>
  <c r="JHZ35" i="17"/>
  <c r="JIA35" i="17"/>
  <c r="JIB35" i="17"/>
  <c r="JIC35" i="17"/>
  <c r="JID35" i="17"/>
  <c r="JIE35" i="17"/>
  <c r="JIF35" i="17"/>
  <c r="JIG35" i="17"/>
  <c r="JIH35" i="17"/>
  <c r="JII35" i="17"/>
  <c r="JIJ35" i="17"/>
  <c r="JIK35" i="17"/>
  <c r="JIL35" i="17"/>
  <c r="JIM35" i="17"/>
  <c r="JIN35" i="17"/>
  <c r="JIO35" i="17"/>
  <c r="JIP35" i="17"/>
  <c r="JIQ35" i="17"/>
  <c r="JIR35" i="17"/>
  <c r="JIS35" i="17"/>
  <c r="JIT35" i="17"/>
  <c r="JIU35" i="17"/>
  <c r="JIV35" i="17"/>
  <c r="JIW35" i="17"/>
  <c r="JIX35" i="17"/>
  <c r="JIY35" i="17"/>
  <c r="JIZ35" i="17"/>
  <c r="JJA35" i="17"/>
  <c r="JJB35" i="17"/>
  <c r="JJC35" i="17"/>
  <c r="JJD35" i="17"/>
  <c r="JJE35" i="17"/>
  <c r="JJF35" i="17"/>
  <c r="JJG35" i="17"/>
  <c r="JJH35" i="17"/>
  <c r="JJI35" i="17"/>
  <c r="JJJ35" i="17"/>
  <c r="JJK35" i="17"/>
  <c r="JJL35" i="17"/>
  <c r="JJM35" i="17"/>
  <c r="JJN35" i="17"/>
  <c r="JJO35" i="17"/>
  <c r="JJP35" i="17"/>
  <c r="JJQ35" i="17"/>
  <c r="JJR35" i="17"/>
  <c r="JJS35" i="17"/>
  <c r="JJT35" i="17"/>
  <c r="JJU35" i="17"/>
  <c r="JJV35" i="17"/>
  <c r="JJW35" i="17"/>
  <c r="JJX35" i="17"/>
  <c r="JJY35" i="17"/>
  <c r="JJZ35" i="17"/>
  <c r="JKA35" i="17"/>
  <c r="JKB35" i="17"/>
  <c r="JKC35" i="17"/>
  <c r="JKD35" i="17"/>
  <c r="JKE35" i="17"/>
  <c r="JKF35" i="17"/>
  <c r="JKG35" i="17"/>
  <c r="JKH35" i="17"/>
  <c r="JKI35" i="17"/>
  <c r="JKJ35" i="17"/>
  <c r="JKK35" i="17"/>
  <c r="JKL35" i="17"/>
  <c r="JKM35" i="17"/>
  <c r="JKN35" i="17"/>
  <c r="JKO35" i="17"/>
  <c r="JKP35" i="17"/>
  <c r="JKQ35" i="17"/>
  <c r="JKR35" i="17"/>
  <c r="JKS35" i="17"/>
  <c r="JKT35" i="17"/>
  <c r="JKU35" i="17"/>
  <c r="JKV35" i="17"/>
  <c r="JKW35" i="17"/>
  <c r="JKX35" i="17"/>
  <c r="JKY35" i="17"/>
  <c r="JKZ35" i="17"/>
  <c r="JLA35" i="17"/>
  <c r="JLB35" i="17"/>
  <c r="JLC35" i="17"/>
  <c r="JLD35" i="17"/>
  <c r="JLE35" i="17"/>
  <c r="JLF35" i="17"/>
  <c r="JLG35" i="17"/>
  <c r="JLH35" i="17"/>
  <c r="JLI35" i="17"/>
  <c r="JLJ35" i="17"/>
  <c r="JLK35" i="17"/>
  <c r="JLL35" i="17"/>
  <c r="JLM35" i="17"/>
  <c r="JLN35" i="17"/>
  <c r="JLO35" i="17"/>
  <c r="JLP35" i="17"/>
  <c r="JLQ35" i="17"/>
  <c r="JLR35" i="17"/>
  <c r="JLS35" i="17"/>
  <c r="JLT35" i="17"/>
  <c r="JLU35" i="17"/>
  <c r="JLV35" i="17"/>
  <c r="JLW35" i="17"/>
  <c r="JLX35" i="17"/>
  <c r="JLY35" i="17"/>
  <c r="JLZ35" i="17"/>
  <c r="JMA35" i="17"/>
  <c r="JMB35" i="17"/>
  <c r="JMC35" i="17"/>
  <c r="JMD35" i="17"/>
  <c r="JME35" i="17"/>
  <c r="JMF35" i="17"/>
  <c r="JMG35" i="17"/>
  <c r="JMH35" i="17"/>
  <c r="JMI35" i="17"/>
  <c r="JMJ35" i="17"/>
  <c r="JMK35" i="17"/>
  <c r="JML35" i="17"/>
  <c r="JMM35" i="17"/>
  <c r="JMN35" i="17"/>
  <c r="JMO35" i="17"/>
  <c r="JMP35" i="17"/>
  <c r="JMQ35" i="17"/>
  <c r="JMR35" i="17"/>
  <c r="JMS35" i="17"/>
  <c r="JMT35" i="17"/>
  <c r="JMU35" i="17"/>
  <c r="JMV35" i="17"/>
  <c r="JMW35" i="17"/>
  <c r="JMX35" i="17"/>
  <c r="JMY35" i="17"/>
  <c r="JMZ35" i="17"/>
  <c r="JNA35" i="17"/>
  <c r="JNB35" i="17"/>
  <c r="JNC35" i="17"/>
  <c r="JND35" i="17"/>
  <c r="JNE35" i="17"/>
  <c r="JNF35" i="17"/>
  <c r="JNG35" i="17"/>
  <c r="JNH35" i="17"/>
  <c r="JNI35" i="17"/>
  <c r="JNJ35" i="17"/>
  <c r="JNK35" i="17"/>
  <c r="JNL35" i="17"/>
  <c r="JNM35" i="17"/>
  <c r="JNN35" i="17"/>
  <c r="JNO35" i="17"/>
  <c r="JNP35" i="17"/>
  <c r="JNQ35" i="17"/>
  <c r="JNR35" i="17"/>
  <c r="JNS35" i="17"/>
  <c r="JNT35" i="17"/>
  <c r="JNU35" i="17"/>
  <c r="JNV35" i="17"/>
  <c r="JNW35" i="17"/>
  <c r="JNX35" i="17"/>
  <c r="JNY35" i="17"/>
  <c r="JNZ35" i="17"/>
  <c r="JOA35" i="17"/>
  <c r="JOB35" i="17"/>
  <c r="JOC35" i="17"/>
  <c r="JOD35" i="17"/>
  <c r="JOE35" i="17"/>
  <c r="JOF35" i="17"/>
  <c r="JOG35" i="17"/>
  <c r="JOH35" i="17"/>
  <c r="JOI35" i="17"/>
  <c r="JOJ35" i="17"/>
  <c r="JOK35" i="17"/>
  <c r="JOL35" i="17"/>
  <c r="JOM35" i="17"/>
  <c r="JON35" i="17"/>
  <c r="JOO35" i="17"/>
  <c r="JOP35" i="17"/>
  <c r="JOQ35" i="17"/>
  <c r="JOR35" i="17"/>
  <c r="JOS35" i="17"/>
  <c r="JOT35" i="17"/>
  <c r="JOU35" i="17"/>
  <c r="JOV35" i="17"/>
  <c r="JOW35" i="17"/>
  <c r="JOX35" i="17"/>
  <c r="JOY35" i="17"/>
  <c r="JOZ35" i="17"/>
  <c r="JPA35" i="17"/>
  <c r="JPB35" i="17"/>
  <c r="JPC35" i="17"/>
  <c r="JPD35" i="17"/>
  <c r="JPE35" i="17"/>
  <c r="JPF35" i="17"/>
  <c r="JPG35" i="17"/>
  <c r="JPH35" i="17"/>
  <c r="JPI35" i="17"/>
  <c r="JPJ35" i="17"/>
  <c r="JPK35" i="17"/>
  <c r="JPL35" i="17"/>
  <c r="JPM35" i="17"/>
  <c r="JPN35" i="17"/>
  <c r="JPO35" i="17"/>
  <c r="JPP35" i="17"/>
  <c r="JPQ35" i="17"/>
  <c r="JPR35" i="17"/>
  <c r="JPS35" i="17"/>
  <c r="JPT35" i="17"/>
  <c r="JPU35" i="17"/>
  <c r="JPV35" i="17"/>
  <c r="JPW35" i="17"/>
  <c r="JPX35" i="17"/>
  <c r="JPY35" i="17"/>
  <c r="JPZ35" i="17"/>
  <c r="JQA35" i="17"/>
  <c r="JQB35" i="17"/>
  <c r="JQC35" i="17"/>
  <c r="JQD35" i="17"/>
  <c r="JQE35" i="17"/>
  <c r="JQF35" i="17"/>
  <c r="JQG35" i="17"/>
  <c r="JQH35" i="17"/>
  <c r="JQI35" i="17"/>
  <c r="JQJ35" i="17"/>
  <c r="JQK35" i="17"/>
  <c r="JQL35" i="17"/>
  <c r="JQM35" i="17"/>
  <c r="JQN35" i="17"/>
  <c r="JQO35" i="17"/>
  <c r="JQP35" i="17"/>
  <c r="JQQ35" i="17"/>
  <c r="JQR35" i="17"/>
  <c r="JQS35" i="17"/>
  <c r="JQT35" i="17"/>
  <c r="JQU35" i="17"/>
  <c r="JQV35" i="17"/>
  <c r="JQW35" i="17"/>
  <c r="JQX35" i="17"/>
  <c r="JQY35" i="17"/>
  <c r="JQZ35" i="17"/>
  <c r="JRA35" i="17"/>
  <c r="JRB35" i="17"/>
  <c r="JRC35" i="17"/>
  <c r="JRD35" i="17"/>
  <c r="JRE35" i="17"/>
  <c r="JRF35" i="17"/>
  <c r="JRG35" i="17"/>
  <c r="JRH35" i="17"/>
  <c r="JRI35" i="17"/>
  <c r="JRJ35" i="17"/>
  <c r="JRK35" i="17"/>
  <c r="JRL35" i="17"/>
  <c r="JRM35" i="17"/>
  <c r="JRN35" i="17"/>
  <c r="JRO35" i="17"/>
  <c r="JRP35" i="17"/>
  <c r="JRQ35" i="17"/>
  <c r="JRR35" i="17"/>
  <c r="JRS35" i="17"/>
  <c r="JRT35" i="17"/>
  <c r="JRU35" i="17"/>
  <c r="JRV35" i="17"/>
  <c r="JRW35" i="17"/>
  <c r="JRX35" i="17"/>
  <c r="JRY35" i="17"/>
  <c r="JRZ35" i="17"/>
  <c r="JSA35" i="17"/>
  <c r="JSB35" i="17"/>
  <c r="JSC35" i="17"/>
  <c r="JSD35" i="17"/>
  <c r="JSE35" i="17"/>
  <c r="JSF35" i="17"/>
  <c r="JSG35" i="17"/>
  <c r="JSH35" i="17"/>
  <c r="JSI35" i="17"/>
  <c r="JSJ35" i="17"/>
  <c r="JSK35" i="17"/>
  <c r="JSL35" i="17"/>
  <c r="JSM35" i="17"/>
  <c r="JSN35" i="17"/>
  <c r="JSO35" i="17"/>
  <c r="JSP35" i="17"/>
  <c r="JSQ35" i="17"/>
  <c r="JSR35" i="17"/>
  <c r="JSS35" i="17"/>
  <c r="JST35" i="17"/>
  <c r="JSU35" i="17"/>
  <c r="JSV35" i="17"/>
  <c r="JSW35" i="17"/>
  <c r="JSX35" i="17"/>
  <c r="JSY35" i="17"/>
  <c r="JSZ35" i="17"/>
  <c r="JTA35" i="17"/>
  <c r="JTB35" i="17"/>
  <c r="JTC35" i="17"/>
  <c r="JTD35" i="17"/>
  <c r="JTE35" i="17"/>
  <c r="JTF35" i="17"/>
  <c r="JTG35" i="17"/>
  <c r="JTH35" i="17"/>
  <c r="JTI35" i="17"/>
  <c r="JTJ35" i="17"/>
  <c r="JTK35" i="17"/>
  <c r="JTL35" i="17"/>
  <c r="JTM35" i="17"/>
  <c r="JTN35" i="17"/>
  <c r="JTO35" i="17"/>
  <c r="JTP35" i="17"/>
  <c r="JTQ35" i="17"/>
  <c r="JTR35" i="17"/>
  <c r="JTS35" i="17"/>
  <c r="JTT35" i="17"/>
  <c r="JTU35" i="17"/>
  <c r="JTV35" i="17"/>
  <c r="JTW35" i="17"/>
  <c r="JTX35" i="17"/>
  <c r="JTY35" i="17"/>
  <c r="JTZ35" i="17"/>
  <c r="JUA35" i="17"/>
  <c r="JUB35" i="17"/>
  <c r="JUC35" i="17"/>
  <c r="JUD35" i="17"/>
  <c r="JUE35" i="17"/>
  <c r="JUF35" i="17"/>
  <c r="JUG35" i="17"/>
  <c r="JUH35" i="17"/>
  <c r="JUI35" i="17"/>
  <c r="JUJ35" i="17"/>
  <c r="JUK35" i="17"/>
  <c r="JUL35" i="17"/>
  <c r="JUM35" i="17"/>
  <c r="JUN35" i="17"/>
  <c r="JUO35" i="17"/>
  <c r="JUP35" i="17"/>
  <c r="JUQ35" i="17"/>
  <c r="JUR35" i="17"/>
  <c r="JUS35" i="17"/>
  <c r="JUT35" i="17"/>
  <c r="JUU35" i="17"/>
  <c r="JUV35" i="17"/>
  <c r="JUW35" i="17"/>
  <c r="JUX35" i="17"/>
  <c r="JUY35" i="17"/>
  <c r="JUZ35" i="17"/>
  <c r="JVA35" i="17"/>
  <c r="JVB35" i="17"/>
  <c r="JVC35" i="17"/>
  <c r="JVD35" i="17"/>
  <c r="JVE35" i="17"/>
  <c r="JVF35" i="17"/>
  <c r="JVG35" i="17"/>
  <c r="JVH35" i="17"/>
  <c r="JVI35" i="17"/>
  <c r="JVJ35" i="17"/>
  <c r="JVK35" i="17"/>
  <c r="JVL35" i="17"/>
  <c r="JVM35" i="17"/>
  <c r="JVN35" i="17"/>
  <c r="JVO35" i="17"/>
  <c r="JVP35" i="17"/>
  <c r="JVQ35" i="17"/>
  <c r="JVR35" i="17"/>
  <c r="JVS35" i="17"/>
  <c r="JVT35" i="17"/>
  <c r="JVU35" i="17"/>
  <c r="JVV35" i="17"/>
  <c r="JVW35" i="17"/>
  <c r="JVX35" i="17"/>
  <c r="JVY35" i="17"/>
  <c r="JVZ35" i="17"/>
  <c r="JWA35" i="17"/>
  <c r="JWB35" i="17"/>
  <c r="JWC35" i="17"/>
  <c r="JWD35" i="17"/>
  <c r="JWE35" i="17"/>
  <c r="JWF35" i="17"/>
  <c r="JWG35" i="17"/>
  <c r="JWH35" i="17"/>
  <c r="JWI35" i="17"/>
  <c r="JWJ35" i="17"/>
  <c r="JWK35" i="17"/>
  <c r="JWL35" i="17"/>
  <c r="JWM35" i="17"/>
  <c r="JWN35" i="17"/>
  <c r="JWO35" i="17"/>
  <c r="JWP35" i="17"/>
  <c r="JWQ35" i="17"/>
  <c r="JWR35" i="17"/>
  <c r="JWS35" i="17"/>
  <c r="JWT35" i="17"/>
  <c r="JWU35" i="17"/>
  <c r="JWV35" i="17"/>
  <c r="JWW35" i="17"/>
  <c r="JWX35" i="17"/>
  <c r="JWY35" i="17"/>
  <c r="JWZ35" i="17"/>
  <c r="JXA35" i="17"/>
  <c r="JXB35" i="17"/>
  <c r="JXC35" i="17"/>
  <c r="JXD35" i="17"/>
  <c r="JXE35" i="17"/>
  <c r="JXF35" i="17"/>
  <c r="JXG35" i="17"/>
  <c r="JXH35" i="17"/>
  <c r="JXI35" i="17"/>
  <c r="JXJ35" i="17"/>
  <c r="JXK35" i="17"/>
  <c r="JXL35" i="17"/>
  <c r="JXM35" i="17"/>
  <c r="JXN35" i="17"/>
  <c r="JXO35" i="17"/>
  <c r="JXP35" i="17"/>
  <c r="JXQ35" i="17"/>
  <c r="JXR35" i="17"/>
  <c r="JXS35" i="17"/>
  <c r="JXT35" i="17"/>
  <c r="JXU35" i="17"/>
  <c r="JXV35" i="17"/>
  <c r="JXW35" i="17"/>
  <c r="JXX35" i="17"/>
  <c r="JXY35" i="17"/>
  <c r="JXZ35" i="17"/>
  <c r="JYA35" i="17"/>
  <c r="JYB35" i="17"/>
  <c r="JYC35" i="17"/>
  <c r="JYD35" i="17"/>
  <c r="JYE35" i="17"/>
  <c r="JYF35" i="17"/>
  <c r="JYG35" i="17"/>
  <c r="JYH35" i="17"/>
  <c r="JYI35" i="17"/>
  <c r="JYJ35" i="17"/>
  <c r="JYK35" i="17"/>
  <c r="JYL35" i="17"/>
  <c r="JYM35" i="17"/>
  <c r="JYN35" i="17"/>
  <c r="JYO35" i="17"/>
  <c r="JYP35" i="17"/>
  <c r="JYQ35" i="17"/>
  <c r="JYR35" i="17"/>
  <c r="JYS35" i="17"/>
  <c r="JYT35" i="17"/>
  <c r="JYU35" i="17"/>
  <c r="JYV35" i="17"/>
  <c r="JYW35" i="17"/>
  <c r="JYX35" i="17"/>
  <c r="JYY35" i="17"/>
  <c r="JYZ35" i="17"/>
  <c r="JZA35" i="17"/>
  <c r="JZB35" i="17"/>
  <c r="JZC35" i="17"/>
  <c r="JZD35" i="17"/>
  <c r="JZE35" i="17"/>
  <c r="JZF35" i="17"/>
  <c r="JZG35" i="17"/>
  <c r="JZH35" i="17"/>
  <c r="JZI35" i="17"/>
  <c r="JZJ35" i="17"/>
  <c r="JZK35" i="17"/>
  <c r="JZL35" i="17"/>
  <c r="JZM35" i="17"/>
  <c r="JZN35" i="17"/>
  <c r="JZO35" i="17"/>
  <c r="JZP35" i="17"/>
  <c r="JZQ35" i="17"/>
  <c r="JZR35" i="17"/>
  <c r="JZS35" i="17"/>
  <c r="JZT35" i="17"/>
  <c r="JZU35" i="17"/>
  <c r="JZV35" i="17"/>
  <c r="JZW35" i="17"/>
  <c r="JZX35" i="17"/>
  <c r="JZY35" i="17"/>
  <c r="JZZ35" i="17"/>
  <c r="KAA35" i="17"/>
  <c r="KAB35" i="17"/>
  <c r="KAC35" i="17"/>
  <c r="KAD35" i="17"/>
  <c r="KAE35" i="17"/>
  <c r="KAF35" i="17"/>
  <c r="KAG35" i="17"/>
  <c r="KAH35" i="17"/>
  <c r="KAI35" i="17"/>
  <c r="KAJ35" i="17"/>
  <c r="KAK35" i="17"/>
  <c r="KAL35" i="17"/>
  <c r="KAM35" i="17"/>
  <c r="KAN35" i="17"/>
  <c r="KAO35" i="17"/>
  <c r="KAP35" i="17"/>
  <c r="KAQ35" i="17"/>
  <c r="KAR35" i="17"/>
  <c r="KAS35" i="17"/>
  <c r="KAT35" i="17"/>
  <c r="KAU35" i="17"/>
  <c r="KAV35" i="17"/>
  <c r="KAW35" i="17"/>
  <c r="KAX35" i="17"/>
  <c r="KAY35" i="17"/>
  <c r="KAZ35" i="17"/>
  <c r="KBA35" i="17"/>
  <c r="KBB35" i="17"/>
  <c r="KBC35" i="17"/>
  <c r="KBD35" i="17"/>
  <c r="KBE35" i="17"/>
  <c r="KBF35" i="17"/>
  <c r="KBG35" i="17"/>
  <c r="KBH35" i="17"/>
  <c r="KBI35" i="17"/>
  <c r="KBJ35" i="17"/>
  <c r="KBK35" i="17"/>
  <c r="KBL35" i="17"/>
  <c r="KBM35" i="17"/>
  <c r="KBN35" i="17"/>
  <c r="KBO35" i="17"/>
  <c r="KBP35" i="17"/>
  <c r="KBQ35" i="17"/>
  <c r="KBR35" i="17"/>
  <c r="KBS35" i="17"/>
  <c r="KBT35" i="17"/>
  <c r="KBU35" i="17"/>
  <c r="KBV35" i="17"/>
  <c r="KBW35" i="17"/>
  <c r="KBX35" i="17"/>
  <c r="KBY35" i="17"/>
  <c r="KBZ35" i="17"/>
  <c r="KCA35" i="17"/>
  <c r="KCB35" i="17"/>
  <c r="KCC35" i="17"/>
  <c r="KCD35" i="17"/>
  <c r="KCE35" i="17"/>
  <c r="KCF35" i="17"/>
  <c r="KCG35" i="17"/>
  <c r="KCH35" i="17"/>
  <c r="KCI35" i="17"/>
  <c r="KCJ35" i="17"/>
  <c r="KCK35" i="17"/>
  <c r="KCL35" i="17"/>
  <c r="KCM35" i="17"/>
  <c r="KCN35" i="17"/>
  <c r="KCO35" i="17"/>
  <c r="KCP35" i="17"/>
  <c r="KCQ35" i="17"/>
  <c r="KCR35" i="17"/>
  <c r="KCS35" i="17"/>
  <c r="KCT35" i="17"/>
  <c r="KCU35" i="17"/>
  <c r="KCV35" i="17"/>
  <c r="KCW35" i="17"/>
  <c r="KCX35" i="17"/>
  <c r="KCY35" i="17"/>
  <c r="KCZ35" i="17"/>
  <c r="KDA35" i="17"/>
  <c r="KDB35" i="17"/>
  <c r="KDC35" i="17"/>
  <c r="KDD35" i="17"/>
  <c r="KDE35" i="17"/>
  <c r="KDF35" i="17"/>
  <c r="KDG35" i="17"/>
  <c r="KDH35" i="17"/>
  <c r="KDI35" i="17"/>
  <c r="KDJ35" i="17"/>
  <c r="KDK35" i="17"/>
  <c r="KDL35" i="17"/>
  <c r="KDM35" i="17"/>
  <c r="KDN35" i="17"/>
  <c r="KDO35" i="17"/>
  <c r="KDP35" i="17"/>
  <c r="KDQ35" i="17"/>
  <c r="KDR35" i="17"/>
  <c r="KDS35" i="17"/>
  <c r="KDT35" i="17"/>
  <c r="KDU35" i="17"/>
  <c r="KDV35" i="17"/>
  <c r="KDW35" i="17"/>
  <c r="KDX35" i="17"/>
  <c r="KDY35" i="17"/>
  <c r="KDZ35" i="17"/>
  <c r="KEA35" i="17"/>
  <c r="KEB35" i="17"/>
  <c r="KEC35" i="17"/>
  <c r="KED35" i="17"/>
  <c r="KEE35" i="17"/>
  <c r="KEF35" i="17"/>
  <c r="KEG35" i="17"/>
  <c r="KEH35" i="17"/>
  <c r="KEI35" i="17"/>
  <c r="KEJ35" i="17"/>
  <c r="KEK35" i="17"/>
  <c r="KEL35" i="17"/>
  <c r="KEM35" i="17"/>
  <c r="KEN35" i="17"/>
  <c r="KEO35" i="17"/>
  <c r="KEP35" i="17"/>
  <c r="KEQ35" i="17"/>
  <c r="KER35" i="17"/>
  <c r="KES35" i="17"/>
  <c r="KET35" i="17"/>
  <c r="KEU35" i="17"/>
  <c r="KEV35" i="17"/>
  <c r="KEW35" i="17"/>
  <c r="KEX35" i="17"/>
  <c r="KEY35" i="17"/>
  <c r="KEZ35" i="17"/>
  <c r="KFA35" i="17"/>
  <c r="KFB35" i="17"/>
  <c r="KFC35" i="17"/>
  <c r="KFD35" i="17"/>
  <c r="KFE35" i="17"/>
  <c r="KFF35" i="17"/>
  <c r="KFG35" i="17"/>
  <c r="KFH35" i="17"/>
  <c r="KFI35" i="17"/>
  <c r="KFJ35" i="17"/>
  <c r="KFK35" i="17"/>
  <c r="KFL35" i="17"/>
  <c r="KFM35" i="17"/>
  <c r="KFN35" i="17"/>
  <c r="KFO35" i="17"/>
  <c r="KFP35" i="17"/>
  <c r="KFQ35" i="17"/>
  <c r="KFR35" i="17"/>
  <c r="KFS35" i="17"/>
  <c r="KFT35" i="17"/>
  <c r="KFU35" i="17"/>
  <c r="KFV35" i="17"/>
  <c r="KFW35" i="17"/>
  <c r="KFX35" i="17"/>
  <c r="KFY35" i="17"/>
  <c r="KFZ35" i="17"/>
  <c r="KGA35" i="17"/>
  <c r="KGB35" i="17"/>
  <c r="KGC35" i="17"/>
  <c r="KGD35" i="17"/>
  <c r="KGE35" i="17"/>
  <c r="KGF35" i="17"/>
  <c r="KGG35" i="17"/>
  <c r="KGH35" i="17"/>
  <c r="KGI35" i="17"/>
  <c r="KGJ35" i="17"/>
  <c r="KGK35" i="17"/>
  <c r="KGL35" i="17"/>
  <c r="KGM35" i="17"/>
  <c r="KGN35" i="17"/>
  <c r="KGO35" i="17"/>
  <c r="KGP35" i="17"/>
  <c r="KGQ35" i="17"/>
  <c r="KGR35" i="17"/>
  <c r="KGS35" i="17"/>
  <c r="KGT35" i="17"/>
  <c r="KGU35" i="17"/>
  <c r="KGV35" i="17"/>
  <c r="KGW35" i="17"/>
  <c r="KGX35" i="17"/>
  <c r="KGY35" i="17"/>
  <c r="KGZ35" i="17"/>
  <c r="KHA35" i="17"/>
  <c r="KHB35" i="17"/>
  <c r="KHC35" i="17"/>
  <c r="KHD35" i="17"/>
  <c r="KHE35" i="17"/>
  <c r="KHF35" i="17"/>
  <c r="KHG35" i="17"/>
  <c r="KHH35" i="17"/>
  <c r="KHI35" i="17"/>
  <c r="KHJ35" i="17"/>
  <c r="KHK35" i="17"/>
  <c r="KHL35" i="17"/>
  <c r="KHM35" i="17"/>
  <c r="KHN35" i="17"/>
  <c r="KHO35" i="17"/>
  <c r="KHP35" i="17"/>
  <c r="KHQ35" i="17"/>
  <c r="KHR35" i="17"/>
  <c r="KHS35" i="17"/>
  <c r="KHT35" i="17"/>
  <c r="KHU35" i="17"/>
  <c r="KHV35" i="17"/>
  <c r="KHW35" i="17"/>
  <c r="KHX35" i="17"/>
  <c r="KHY35" i="17"/>
  <c r="KHZ35" i="17"/>
  <c r="KIA35" i="17"/>
  <c r="KIB35" i="17"/>
  <c r="KIC35" i="17"/>
  <c r="KID35" i="17"/>
  <c r="KIE35" i="17"/>
  <c r="KIF35" i="17"/>
  <c r="KIG35" i="17"/>
  <c r="KIH35" i="17"/>
  <c r="KII35" i="17"/>
  <c r="KIJ35" i="17"/>
  <c r="KIK35" i="17"/>
  <c r="KIL35" i="17"/>
  <c r="KIM35" i="17"/>
  <c r="KIN35" i="17"/>
  <c r="KIO35" i="17"/>
  <c r="KIP35" i="17"/>
  <c r="KIQ35" i="17"/>
  <c r="KIR35" i="17"/>
  <c r="KIS35" i="17"/>
  <c r="KIT35" i="17"/>
  <c r="KIU35" i="17"/>
  <c r="KIV35" i="17"/>
  <c r="KIW35" i="17"/>
  <c r="KIX35" i="17"/>
  <c r="KIY35" i="17"/>
  <c r="KIZ35" i="17"/>
  <c r="KJA35" i="17"/>
  <c r="KJB35" i="17"/>
  <c r="KJC35" i="17"/>
  <c r="KJD35" i="17"/>
  <c r="KJE35" i="17"/>
  <c r="KJF35" i="17"/>
  <c r="KJG35" i="17"/>
  <c r="KJH35" i="17"/>
  <c r="KJI35" i="17"/>
  <c r="KJJ35" i="17"/>
  <c r="KJK35" i="17"/>
  <c r="KJL35" i="17"/>
  <c r="KJM35" i="17"/>
  <c r="KJN35" i="17"/>
  <c r="KJO35" i="17"/>
  <c r="KJP35" i="17"/>
  <c r="KJQ35" i="17"/>
  <c r="KJR35" i="17"/>
  <c r="KJS35" i="17"/>
  <c r="KJT35" i="17"/>
  <c r="KJU35" i="17"/>
  <c r="KJV35" i="17"/>
  <c r="KJW35" i="17"/>
  <c r="KJX35" i="17"/>
  <c r="KJY35" i="17"/>
  <c r="KJZ35" i="17"/>
  <c r="KKA35" i="17"/>
  <c r="KKB35" i="17"/>
  <c r="KKC35" i="17"/>
  <c r="KKD35" i="17"/>
  <c r="KKE35" i="17"/>
  <c r="KKF35" i="17"/>
  <c r="KKG35" i="17"/>
  <c r="KKH35" i="17"/>
  <c r="KKI35" i="17"/>
  <c r="KKJ35" i="17"/>
  <c r="KKK35" i="17"/>
  <c r="KKL35" i="17"/>
  <c r="KKM35" i="17"/>
  <c r="KKN35" i="17"/>
  <c r="KKO35" i="17"/>
  <c r="KKP35" i="17"/>
  <c r="KKQ35" i="17"/>
  <c r="KKR35" i="17"/>
  <c r="KKS35" i="17"/>
  <c r="KKT35" i="17"/>
  <c r="KKU35" i="17"/>
  <c r="KKV35" i="17"/>
  <c r="KKW35" i="17"/>
  <c r="KKX35" i="17"/>
  <c r="KKY35" i="17"/>
  <c r="KKZ35" i="17"/>
  <c r="KLA35" i="17"/>
  <c r="KLB35" i="17"/>
  <c r="KLC35" i="17"/>
  <c r="KLD35" i="17"/>
  <c r="KLE35" i="17"/>
  <c r="KLF35" i="17"/>
  <c r="KLG35" i="17"/>
  <c r="KLH35" i="17"/>
  <c r="KLI35" i="17"/>
  <c r="KLJ35" i="17"/>
  <c r="KLK35" i="17"/>
  <c r="KLL35" i="17"/>
  <c r="KLM35" i="17"/>
  <c r="KLN35" i="17"/>
  <c r="KLO35" i="17"/>
  <c r="KLP35" i="17"/>
  <c r="KLQ35" i="17"/>
  <c r="KLR35" i="17"/>
  <c r="KLS35" i="17"/>
  <c r="KLT35" i="17"/>
  <c r="KLU35" i="17"/>
  <c r="KLV35" i="17"/>
  <c r="KLW35" i="17"/>
  <c r="KLX35" i="17"/>
  <c r="KLY35" i="17"/>
  <c r="KLZ35" i="17"/>
  <c r="KMA35" i="17"/>
  <c r="KMB35" i="17"/>
  <c r="KMC35" i="17"/>
  <c r="KMD35" i="17"/>
  <c r="KME35" i="17"/>
  <c r="KMF35" i="17"/>
  <c r="KMG35" i="17"/>
  <c r="KMH35" i="17"/>
  <c r="KMI35" i="17"/>
  <c r="KMJ35" i="17"/>
  <c r="KMK35" i="17"/>
  <c r="KML35" i="17"/>
  <c r="KMM35" i="17"/>
  <c r="KMN35" i="17"/>
  <c r="KMO35" i="17"/>
  <c r="KMP35" i="17"/>
  <c r="KMQ35" i="17"/>
  <c r="KMR35" i="17"/>
  <c r="KMS35" i="17"/>
  <c r="KMT35" i="17"/>
  <c r="KMU35" i="17"/>
  <c r="KMV35" i="17"/>
  <c r="KMW35" i="17"/>
  <c r="KMX35" i="17"/>
  <c r="KMY35" i="17"/>
  <c r="KMZ35" i="17"/>
  <c r="KNA35" i="17"/>
  <c r="KNB35" i="17"/>
  <c r="KNC35" i="17"/>
  <c r="KND35" i="17"/>
  <c r="KNE35" i="17"/>
  <c r="KNF35" i="17"/>
  <c r="KNG35" i="17"/>
  <c r="KNH35" i="17"/>
  <c r="KNI35" i="17"/>
  <c r="KNJ35" i="17"/>
  <c r="KNK35" i="17"/>
  <c r="KNL35" i="17"/>
  <c r="KNM35" i="17"/>
  <c r="KNN35" i="17"/>
  <c r="KNO35" i="17"/>
  <c r="KNP35" i="17"/>
  <c r="KNQ35" i="17"/>
  <c r="KNR35" i="17"/>
  <c r="KNS35" i="17"/>
  <c r="KNT35" i="17"/>
  <c r="KNU35" i="17"/>
  <c r="KNV35" i="17"/>
  <c r="KNW35" i="17"/>
  <c r="KNX35" i="17"/>
  <c r="KNY35" i="17"/>
  <c r="KNZ35" i="17"/>
  <c r="KOA35" i="17"/>
  <c r="KOB35" i="17"/>
  <c r="KOC35" i="17"/>
  <c r="KOD35" i="17"/>
  <c r="KOE35" i="17"/>
  <c r="KOF35" i="17"/>
  <c r="KOG35" i="17"/>
  <c r="KOH35" i="17"/>
  <c r="KOI35" i="17"/>
  <c r="KOJ35" i="17"/>
  <c r="KOK35" i="17"/>
  <c r="KOL35" i="17"/>
  <c r="KOM35" i="17"/>
  <c r="KON35" i="17"/>
  <c r="KOO35" i="17"/>
  <c r="KOP35" i="17"/>
  <c r="KOQ35" i="17"/>
  <c r="KOR35" i="17"/>
  <c r="KOS35" i="17"/>
  <c r="KOT35" i="17"/>
  <c r="KOU35" i="17"/>
  <c r="KOV35" i="17"/>
  <c r="KOW35" i="17"/>
  <c r="KOX35" i="17"/>
  <c r="KOY35" i="17"/>
  <c r="KOZ35" i="17"/>
  <c r="KPA35" i="17"/>
  <c r="KPB35" i="17"/>
  <c r="KPC35" i="17"/>
  <c r="KPD35" i="17"/>
  <c r="KPE35" i="17"/>
  <c r="KPF35" i="17"/>
  <c r="KPG35" i="17"/>
  <c r="KPH35" i="17"/>
  <c r="KPI35" i="17"/>
  <c r="KPJ35" i="17"/>
  <c r="KPK35" i="17"/>
  <c r="KPL35" i="17"/>
  <c r="KPM35" i="17"/>
  <c r="KPN35" i="17"/>
  <c r="KPO35" i="17"/>
  <c r="KPP35" i="17"/>
  <c r="KPQ35" i="17"/>
  <c r="KPR35" i="17"/>
  <c r="KPS35" i="17"/>
  <c r="KPT35" i="17"/>
  <c r="KPU35" i="17"/>
  <c r="KPV35" i="17"/>
  <c r="KPW35" i="17"/>
  <c r="KPX35" i="17"/>
  <c r="KPY35" i="17"/>
  <c r="KPZ35" i="17"/>
  <c r="KQA35" i="17"/>
  <c r="KQB35" i="17"/>
  <c r="KQC35" i="17"/>
  <c r="KQD35" i="17"/>
  <c r="KQE35" i="17"/>
  <c r="KQF35" i="17"/>
  <c r="KQG35" i="17"/>
  <c r="KQH35" i="17"/>
  <c r="KQI35" i="17"/>
  <c r="KQJ35" i="17"/>
  <c r="KQK35" i="17"/>
  <c r="KQL35" i="17"/>
  <c r="KQM35" i="17"/>
  <c r="KQN35" i="17"/>
  <c r="KQO35" i="17"/>
  <c r="KQP35" i="17"/>
  <c r="KQQ35" i="17"/>
  <c r="KQR35" i="17"/>
  <c r="KQS35" i="17"/>
  <c r="KQT35" i="17"/>
  <c r="KQU35" i="17"/>
  <c r="KQV35" i="17"/>
  <c r="KQW35" i="17"/>
  <c r="KQX35" i="17"/>
  <c r="KQY35" i="17"/>
  <c r="KQZ35" i="17"/>
  <c r="KRA35" i="17"/>
  <c r="KRB35" i="17"/>
  <c r="KRC35" i="17"/>
  <c r="KRD35" i="17"/>
  <c r="KRE35" i="17"/>
  <c r="KRF35" i="17"/>
  <c r="KRG35" i="17"/>
  <c r="KRH35" i="17"/>
  <c r="KRI35" i="17"/>
  <c r="KRJ35" i="17"/>
  <c r="KRK35" i="17"/>
  <c r="KRL35" i="17"/>
  <c r="KRM35" i="17"/>
  <c r="KRN35" i="17"/>
  <c r="KRO35" i="17"/>
  <c r="KRP35" i="17"/>
  <c r="KRQ35" i="17"/>
  <c r="KRR35" i="17"/>
  <c r="KRS35" i="17"/>
  <c r="KRT35" i="17"/>
  <c r="KRU35" i="17"/>
  <c r="KRV35" i="17"/>
  <c r="KRW35" i="17"/>
  <c r="KRX35" i="17"/>
  <c r="KRY35" i="17"/>
  <c r="KRZ35" i="17"/>
  <c r="KSA35" i="17"/>
  <c r="KSB35" i="17"/>
  <c r="KSC35" i="17"/>
  <c r="KSD35" i="17"/>
  <c r="KSE35" i="17"/>
  <c r="KSF35" i="17"/>
  <c r="KSG35" i="17"/>
  <c r="KSH35" i="17"/>
  <c r="KSI35" i="17"/>
  <c r="KSJ35" i="17"/>
  <c r="KSK35" i="17"/>
  <c r="KSL35" i="17"/>
  <c r="KSM35" i="17"/>
  <c r="KSN35" i="17"/>
  <c r="KSO35" i="17"/>
  <c r="KSP35" i="17"/>
  <c r="KSQ35" i="17"/>
  <c r="KSR35" i="17"/>
  <c r="KSS35" i="17"/>
  <c r="KST35" i="17"/>
  <c r="KSU35" i="17"/>
  <c r="KSV35" i="17"/>
  <c r="KSW35" i="17"/>
  <c r="KSX35" i="17"/>
  <c r="KSY35" i="17"/>
  <c r="KSZ35" i="17"/>
  <c r="KTA35" i="17"/>
  <c r="KTB35" i="17"/>
  <c r="KTC35" i="17"/>
  <c r="KTD35" i="17"/>
  <c r="KTE35" i="17"/>
  <c r="KTF35" i="17"/>
  <c r="KTG35" i="17"/>
  <c r="KTH35" i="17"/>
  <c r="KTI35" i="17"/>
  <c r="KTJ35" i="17"/>
  <c r="KTK35" i="17"/>
  <c r="KTL35" i="17"/>
  <c r="KTM35" i="17"/>
  <c r="KTN35" i="17"/>
  <c r="KTO35" i="17"/>
  <c r="KTP35" i="17"/>
  <c r="KTQ35" i="17"/>
  <c r="KTR35" i="17"/>
  <c r="KTS35" i="17"/>
  <c r="KTT35" i="17"/>
  <c r="KTU35" i="17"/>
  <c r="KTV35" i="17"/>
  <c r="KTW35" i="17"/>
  <c r="KTX35" i="17"/>
  <c r="KTY35" i="17"/>
  <c r="KTZ35" i="17"/>
  <c r="KUA35" i="17"/>
  <c r="KUB35" i="17"/>
  <c r="KUC35" i="17"/>
  <c r="KUD35" i="17"/>
  <c r="KUE35" i="17"/>
  <c r="KUF35" i="17"/>
  <c r="KUG35" i="17"/>
  <c r="KUH35" i="17"/>
  <c r="KUI35" i="17"/>
  <c r="KUJ35" i="17"/>
  <c r="KUK35" i="17"/>
  <c r="KUL35" i="17"/>
  <c r="KUM35" i="17"/>
  <c r="KUN35" i="17"/>
  <c r="KUO35" i="17"/>
  <c r="KUP35" i="17"/>
  <c r="KUQ35" i="17"/>
  <c r="KUR35" i="17"/>
  <c r="KUS35" i="17"/>
  <c r="KUT35" i="17"/>
  <c r="KUU35" i="17"/>
  <c r="KUV35" i="17"/>
  <c r="KUW35" i="17"/>
  <c r="KUX35" i="17"/>
  <c r="KUY35" i="17"/>
  <c r="KUZ35" i="17"/>
  <c r="KVA35" i="17"/>
  <c r="KVB35" i="17"/>
  <c r="KVC35" i="17"/>
  <c r="KVD35" i="17"/>
  <c r="KVE35" i="17"/>
  <c r="KVF35" i="17"/>
  <c r="KVG35" i="17"/>
  <c r="KVH35" i="17"/>
  <c r="KVI35" i="17"/>
  <c r="KVJ35" i="17"/>
  <c r="KVK35" i="17"/>
  <c r="KVL35" i="17"/>
  <c r="KVM35" i="17"/>
  <c r="KVN35" i="17"/>
  <c r="KVO35" i="17"/>
  <c r="KVP35" i="17"/>
  <c r="KVQ35" i="17"/>
  <c r="KVR35" i="17"/>
  <c r="KVS35" i="17"/>
  <c r="KVT35" i="17"/>
  <c r="KVU35" i="17"/>
  <c r="KVV35" i="17"/>
  <c r="KVW35" i="17"/>
  <c r="KVX35" i="17"/>
  <c r="KVY35" i="17"/>
  <c r="KVZ35" i="17"/>
  <c r="KWA35" i="17"/>
  <c r="KWB35" i="17"/>
  <c r="KWC35" i="17"/>
  <c r="KWD35" i="17"/>
  <c r="KWE35" i="17"/>
  <c r="KWF35" i="17"/>
  <c r="KWG35" i="17"/>
  <c r="KWH35" i="17"/>
  <c r="KWI35" i="17"/>
  <c r="KWJ35" i="17"/>
  <c r="KWK35" i="17"/>
  <c r="KWL35" i="17"/>
  <c r="KWM35" i="17"/>
  <c r="KWN35" i="17"/>
  <c r="KWO35" i="17"/>
  <c r="KWP35" i="17"/>
  <c r="KWQ35" i="17"/>
  <c r="KWR35" i="17"/>
  <c r="KWS35" i="17"/>
  <c r="KWT35" i="17"/>
  <c r="KWU35" i="17"/>
  <c r="KWV35" i="17"/>
  <c r="KWW35" i="17"/>
  <c r="KWX35" i="17"/>
  <c r="KWY35" i="17"/>
  <c r="KWZ35" i="17"/>
  <c r="KXA35" i="17"/>
  <c r="KXB35" i="17"/>
  <c r="KXC35" i="17"/>
  <c r="KXD35" i="17"/>
  <c r="KXE35" i="17"/>
  <c r="KXF35" i="17"/>
  <c r="KXG35" i="17"/>
  <c r="KXH35" i="17"/>
  <c r="KXI35" i="17"/>
  <c r="KXJ35" i="17"/>
  <c r="KXK35" i="17"/>
  <c r="KXL35" i="17"/>
  <c r="KXM35" i="17"/>
  <c r="KXN35" i="17"/>
  <c r="KXO35" i="17"/>
  <c r="KXP35" i="17"/>
  <c r="KXQ35" i="17"/>
  <c r="KXR35" i="17"/>
  <c r="KXS35" i="17"/>
  <c r="KXT35" i="17"/>
  <c r="KXU35" i="17"/>
  <c r="KXV35" i="17"/>
  <c r="KXW35" i="17"/>
  <c r="KXX35" i="17"/>
  <c r="KXY35" i="17"/>
  <c r="KXZ35" i="17"/>
  <c r="KYA35" i="17"/>
  <c r="KYB35" i="17"/>
  <c r="KYC35" i="17"/>
  <c r="KYD35" i="17"/>
  <c r="KYE35" i="17"/>
  <c r="KYF35" i="17"/>
  <c r="KYG35" i="17"/>
  <c r="KYH35" i="17"/>
  <c r="KYI35" i="17"/>
  <c r="KYJ35" i="17"/>
  <c r="KYK35" i="17"/>
  <c r="KYL35" i="17"/>
  <c r="KYM35" i="17"/>
  <c r="KYN35" i="17"/>
  <c r="KYO35" i="17"/>
  <c r="KYP35" i="17"/>
  <c r="KYQ35" i="17"/>
  <c r="KYR35" i="17"/>
  <c r="KYS35" i="17"/>
  <c r="KYT35" i="17"/>
  <c r="KYU35" i="17"/>
  <c r="KYV35" i="17"/>
  <c r="KYW35" i="17"/>
  <c r="KYX35" i="17"/>
  <c r="KYY35" i="17"/>
  <c r="KYZ35" i="17"/>
  <c r="KZA35" i="17"/>
  <c r="KZB35" i="17"/>
  <c r="KZC35" i="17"/>
  <c r="KZD35" i="17"/>
  <c r="KZE35" i="17"/>
  <c r="KZF35" i="17"/>
  <c r="KZG35" i="17"/>
  <c r="KZH35" i="17"/>
  <c r="KZI35" i="17"/>
  <c r="KZJ35" i="17"/>
  <c r="KZK35" i="17"/>
  <c r="KZL35" i="17"/>
  <c r="KZM35" i="17"/>
  <c r="KZN35" i="17"/>
  <c r="KZO35" i="17"/>
  <c r="KZP35" i="17"/>
  <c r="KZQ35" i="17"/>
  <c r="KZR35" i="17"/>
  <c r="KZS35" i="17"/>
  <c r="KZT35" i="17"/>
  <c r="KZU35" i="17"/>
  <c r="KZV35" i="17"/>
  <c r="KZW35" i="17"/>
  <c r="KZX35" i="17"/>
  <c r="KZY35" i="17"/>
  <c r="KZZ35" i="17"/>
  <c r="LAA35" i="17"/>
  <c r="LAB35" i="17"/>
  <c r="LAC35" i="17"/>
  <c r="LAD35" i="17"/>
  <c r="LAE35" i="17"/>
  <c r="LAF35" i="17"/>
  <c r="LAG35" i="17"/>
  <c r="LAH35" i="17"/>
  <c r="LAI35" i="17"/>
  <c r="LAJ35" i="17"/>
  <c r="LAK35" i="17"/>
  <c r="LAL35" i="17"/>
  <c r="LAM35" i="17"/>
  <c r="LAN35" i="17"/>
  <c r="LAO35" i="17"/>
  <c r="LAP35" i="17"/>
  <c r="LAQ35" i="17"/>
  <c r="LAR35" i="17"/>
  <c r="LAS35" i="17"/>
  <c r="LAT35" i="17"/>
  <c r="LAU35" i="17"/>
  <c r="LAV35" i="17"/>
  <c r="LAW35" i="17"/>
  <c r="LAX35" i="17"/>
  <c r="LAY35" i="17"/>
  <c r="LAZ35" i="17"/>
  <c r="LBA35" i="17"/>
  <c r="LBB35" i="17"/>
  <c r="LBC35" i="17"/>
  <c r="LBD35" i="17"/>
  <c r="LBE35" i="17"/>
  <c r="LBF35" i="17"/>
  <c r="LBG35" i="17"/>
  <c r="LBH35" i="17"/>
  <c r="LBI35" i="17"/>
  <c r="LBJ35" i="17"/>
  <c r="LBK35" i="17"/>
  <c r="LBL35" i="17"/>
  <c r="LBM35" i="17"/>
  <c r="LBN35" i="17"/>
  <c r="LBO35" i="17"/>
  <c r="LBP35" i="17"/>
  <c r="LBQ35" i="17"/>
  <c r="LBR35" i="17"/>
  <c r="LBS35" i="17"/>
  <c r="LBT35" i="17"/>
  <c r="LBU35" i="17"/>
  <c r="LBV35" i="17"/>
  <c r="LBW35" i="17"/>
  <c r="LBX35" i="17"/>
  <c r="LBY35" i="17"/>
  <c r="LBZ35" i="17"/>
  <c r="LCA35" i="17"/>
  <c r="LCB35" i="17"/>
  <c r="LCC35" i="17"/>
  <c r="LCD35" i="17"/>
  <c r="LCE35" i="17"/>
  <c r="LCF35" i="17"/>
  <c r="LCG35" i="17"/>
  <c r="LCH35" i="17"/>
  <c r="LCI35" i="17"/>
  <c r="LCJ35" i="17"/>
  <c r="LCK35" i="17"/>
  <c r="LCL35" i="17"/>
  <c r="LCM35" i="17"/>
  <c r="LCN35" i="17"/>
  <c r="LCO35" i="17"/>
  <c r="LCP35" i="17"/>
  <c r="LCQ35" i="17"/>
  <c r="LCR35" i="17"/>
  <c r="LCS35" i="17"/>
  <c r="LCT35" i="17"/>
  <c r="LCU35" i="17"/>
  <c r="LCV35" i="17"/>
  <c r="LCW35" i="17"/>
  <c r="LCX35" i="17"/>
  <c r="LCY35" i="17"/>
  <c r="LCZ35" i="17"/>
  <c r="LDA35" i="17"/>
  <c r="LDB35" i="17"/>
  <c r="LDC35" i="17"/>
  <c r="LDD35" i="17"/>
  <c r="LDE35" i="17"/>
  <c r="LDF35" i="17"/>
  <c r="LDG35" i="17"/>
  <c r="LDH35" i="17"/>
  <c r="LDI35" i="17"/>
  <c r="LDJ35" i="17"/>
  <c r="LDK35" i="17"/>
  <c r="LDL35" i="17"/>
  <c r="LDM35" i="17"/>
  <c r="LDN35" i="17"/>
  <c r="LDO35" i="17"/>
  <c r="LDP35" i="17"/>
  <c r="LDQ35" i="17"/>
  <c r="LDR35" i="17"/>
  <c r="LDS35" i="17"/>
  <c r="LDT35" i="17"/>
  <c r="LDU35" i="17"/>
  <c r="LDV35" i="17"/>
  <c r="LDW35" i="17"/>
  <c r="LDX35" i="17"/>
  <c r="LDY35" i="17"/>
  <c r="LDZ35" i="17"/>
  <c r="LEA35" i="17"/>
  <c r="LEB35" i="17"/>
  <c r="LEC35" i="17"/>
  <c r="LED35" i="17"/>
  <c r="LEE35" i="17"/>
  <c r="LEF35" i="17"/>
  <c r="LEG35" i="17"/>
  <c r="LEH35" i="17"/>
  <c r="LEI35" i="17"/>
  <c r="LEJ35" i="17"/>
  <c r="LEK35" i="17"/>
  <c r="LEL35" i="17"/>
  <c r="LEM35" i="17"/>
  <c r="LEN35" i="17"/>
  <c r="LEO35" i="17"/>
  <c r="LEP35" i="17"/>
  <c r="LEQ35" i="17"/>
  <c r="LER35" i="17"/>
  <c r="LES35" i="17"/>
  <c r="LET35" i="17"/>
  <c r="LEU35" i="17"/>
  <c r="LEV35" i="17"/>
  <c r="LEW35" i="17"/>
  <c r="LEX35" i="17"/>
  <c r="LEY35" i="17"/>
  <c r="LEZ35" i="17"/>
  <c r="LFA35" i="17"/>
  <c r="LFB35" i="17"/>
  <c r="LFC35" i="17"/>
  <c r="LFD35" i="17"/>
  <c r="LFE35" i="17"/>
  <c r="LFF35" i="17"/>
  <c r="LFG35" i="17"/>
  <c r="LFH35" i="17"/>
  <c r="LFI35" i="17"/>
  <c r="LFJ35" i="17"/>
  <c r="LFK35" i="17"/>
  <c r="LFL35" i="17"/>
  <c r="LFM35" i="17"/>
  <c r="LFN35" i="17"/>
  <c r="LFO35" i="17"/>
  <c r="LFP35" i="17"/>
  <c r="LFQ35" i="17"/>
  <c r="LFR35" i="17"/>
  <c r="LFS35" i="17"/>
  <c r="LFT35" i="17"/>
  <c r="LFU35" i="17"/>
  <c r="LFV35" i="17"/>
  <c r="LFW35" i="17"/>
  <c r="LFX35" i="17"/>
  <c r="LFY35" i="17"/>
  <c r="LFZ35" i="17"/>
  <c r="LGA35" i="17"/>
  <c r="LGB35" i="17"/>
  <c r="LGC35" i="17"/>
  <c r="LGD35" i="17"/>
  <c r="LGE35" i="17"/>
  <c r="LGF35" i="17"/>
  <c r="LGG35" i="17"/>
  <c r="LGH35" i="17"/>
  <c r="LGI35" i="17"/>
  <c r="LGJ35" i="17"/>
  <c r="LGK35" i="17"/>
  <c r="LGL35" i="17"/>
  <c r="LGM35" i="17"/>
  <c r="LGN35" i="17"/>
  <c r="LGO35" i="17"/>
  <c r="LGP35" i="17"/>
  <c r="LGQ35" i="17"/>
  <c r="LGR35" i="17"/>
  <c r="LGS35" i="17"/>
  <c r="LGT35" i="17"/>
  <c r="LGU35" i="17"/>
  <c r="LGV35" i="17"/>
  <c r="LGW35" i="17"/>
  <c r="LGX35" i="17"/>
  <c r="LGY35" i="17"/>
  <c r="LGZ35" i="17"/>
  <c r="LHA35" i="17"/>
  <c r="LHB35" i="17"/>
  <c r="LHC35" i="17"/>
  <c r="LHD35" i="17"/>
  <c r="LHE35" i="17"/>
  <c r="LHF35" i="17"/>
  <c r="LHG35" i="17"/>
  <c r="LHH35" i="17"/>
  <c r="LHI35" i="17"/>
  <c r="LHJ35" i="17"/>
  <c r="LHK35" i="17"/>
  <c r="LHL35" i="17"/>
  <c r="LHM35" i="17"/>
  <c r="LHN35" i="17"/>
  <c r="LHO35" i="17"/>
  <c r="LHP35" i="17"/>
  <c r="LHQ35" i="17"/>
  <c r="LHR35" i="17"/>
  <c r="LHS35" i="17"/>
  <c r="LHT35" i="17"/>
  <c r="LHU35" i="17"/>
  <c r="LHV35" i="17"/>
  <c r="LHW35" i="17"/>
  <c r="LHX35" i="17"/>
  <c r="LHY35" i="17"/>
  <c r="LHZ35" i="17"/>
  <c r="LIA35" i="17"/>
  <c r="LIB35" i="17"/>
  <c r="LIC35" i="17"/>
  <c r="LID35" i="17"/>
  <c r="LIE35" i="17"/>
  <c r="LIF35" i="17"/>
  <c r="LIG35" i="17"/>
  <c r="LIH35" i="17"/>
  <c r="LII35" i="17"/>
  <c r="LIJ35" i="17"/>
  <c r="LIK35" i="17"/>
  <c r="LIL35" i="17"/>
  <c r="LIM35" i="17"/>
  <c r="LIN35" i="17"/>
  <c r="LIO35" i="17"/>
  <c r="LIP35" i="17"/>
  <c r="LIQ35" i="17"/>
  <c r="LIR35" i="17"/>
  <c r="LIS35" i="17"/>
  <c r="LIT35" i="17"/>
  <c r="LIU35" i="17"/>
  <c r="LIV35" i="17"/>
  <c r="LIW35" i="17"/>
  <c r="LIX35" i="17"/>
  <c r="LIY35" i="17"/>
  <c r="LIZ35" i="17"/>
  <c r="LJA35" i="17"/>
  <c r="LJB35" i="17"/>
  <c r="LJC35" i="17"/>
  <c r="LJD35" i="17"/>
  <c r="LJE35" i="17"/>
  <c r="LJF35" i="17"/>
  <c r="LJG35" i="17"/>
  <c r="LJH35" i="17"/>
  <c r="LJI35" i="17"/>
  <c r="LJJ35" i="17"/>
  <c r="LJK35" i="17"/>
  <c r="LJL35" i="17"/>
  <c r="LJM35" i="17"/>
  <c r="LJN35" i="17"/>
  <c r="LJO35" i="17"/>
  <c r="LJP35" i="17"/>
  <c r="LJQ35" i="17"/>
  <c r="LJR35" i="17"/>
  <c r="LJS35" i="17"/>
  <c r="LJT35" i="17"/>
  <c r="LJU35" i="17"/>
  <c r="LJV35" i="17"/>
  <c r="LJW35" i="17"/>
  <c r="LJX35" i="17"/>
  <c r="LJY35" i="17"/>
  <c r="LJZ35" i="17"/>
  <c r="LKA35" i="17"/>
  <c r="LKB35" i="17"/>
  <c r="LKC35" i="17"/>
  <c r="LKD35" i="17"/>
  <c r="LKE35" i="17"/>
  <c r="LKF35" i="17"/>
  <c r="LKG35" i="17"/>
  <c r="LKH35" i="17"/>
  <c r="LKI35" i="17"/>
  <c r="LKJ35" i="17"/>
  <c r="LKK35" i="17"/>
  <c r="LKL35" i="17"/>
  <c r="LKM35" i="17"/>
  <c r="LKN35" i="17"/>
  <c r="LKO35" i="17"/>
  <c r="LKP35" i="17"/>
  <c r="LKQ35" i="17"/>
  <c r="LKR35" i="17"/>
  <c r="LKS35" i="17"/>
  <c r="LKT35" i="17"/>
  <c r="LKU35" i="17"/>
  <c r="LKV35" i="17"/>
  <c r="LKW35" i="17"/>
  <c r="LKX35" i="17"/>
  <c r="LKY35" i="17"/>
  <c r="LKZ35" i="17"/>
  <c r="LLA35" i="17"/>
  <c r="LLB35" i="17"/>
  <c r="LLC35" i="17"/>
  <c r="LLD35" i="17"/>
  <c r="LLE35" i="17"/>
  <c r="LLF35" i="17"/>
  <c r="LLG35" i="17"/>
  <c r="LLH35" i="17"/>
  <c r="LLI35" i="17"/>
  <c r="LLJ35" i="17"/>
  <c r="LLK35" i="17"/>
  <c r="LLL35" i="17"/>
  <c r="LLM35" i="17"/>
  <c r="LLN35" i="17"/>
  <c r="LLO35" i="17"/>
  <c r="LLP35" i="17"/>
  <c r="LLQ35" i="17"/>
  <c r="LLR35" i="17"/>
  <c r="LLS35" i="17"/>
  <c r="LLT35" i="17"/>
  <c r="LLU35" i="17"/>
  <c r="LLV35" i="17"/>
  <c r="LLW35" i="17"/>
  <c r="LLX35" i="17"/>
  <c r="LLY35" i="17"/>
  <c r="LLZ35" i="17"/>
  <c r="LMA35" i="17"/>
  <c r="LMB35" i="17"/>
  <c r="LMC35" i="17"/>
  <c r="LMD35" i="17"/>
  <c r="LME35" i="17"/>
  <c r="LMF35" i="17"/>
  <c r="LMG35" i="17"/>
  <c r="LMH35" i="17"/>
  <c r="LMI35" i="17"/>
  <c r="LMJ35" i="17"/>
  <c r="LMK35" i="17"/>
  <c r="LML35" i="17"/>
  <c r="LMM35" i="17"/>
  <c r="LMN35" i="17"/>
  <c r="LMO35" i="17"/>
  <c r="LMP35" i="17"/>
  <c r="LMQ35" i="17"/>
  <c r="LMR35" i="17"/>
  <c r="LMS35" i="17"/>
  <c r="LMT35" i="17"/>
  <c r="LMU35" i="17"/>
  <c r="LMV35" i="17"/>
  <c r="LMW35" i="17"/>
  <c r="LMX35" i="17"/>
  <c r="LMY35" i="17"/>
  <c r="LMZ35" i="17"/>
  <c r="LNA35" i="17"/>
  <c r="LNB35" i="17"/>
  <c r="LNC35" i="17"/>
  <c r="LND35" i="17"/>
  <c r="LNE35" i="17"/>
  <c r="LNF35" i="17"/>
  <c r="LNG35" i="17"/>
  <c r="LNH35" i="17"/>
  <c r="LNI35" i="17"/>
  <c r="LNJ35" i="17"/>
  <c r="LNK35" i="17"/>
  <c r="LNL35" i="17"/>
  <c r="LNM35" i="17"/>
  <c r="LNN35" i="17"/>
  <c r="LNO35" i="17"/>
  <c r="LNP35" i="17"/>
  <c r="LNQ35" i="17"/>
  <c r="LNR35" i="17"/>
  <c r="LNS35" i="17"/>
  <c r="LNT35" i="17"/>
  <c r="LNU35" i="17"/>
  <c r="LNV35" i="17"/>
  <c r="LNW35" i="17"/>
  <c r="LNX35" i="17"/>
  <c r="LNY35" i="17"/>
  <c r="LNZ35" i="17"/>
  <c r="LOA35" i="17"/>
  <c r="LOB35" i="17"/>
  <c r="LOC35" i="17"/>
  <c r="LOD35" i="17"/>
  <c r="LOE35" i="17"/>
  <c r="LOF35" i="17"/>
  <c r="LOG35" i="17"/>
  <c r="LOH35" i="17"/>
  <c r="LOI35" i="17"/>
  <c r="LOJ35" i="17"/>
  <c r="LOK35" i="17"/>
  <c r="LOL35" i="17"/>
  <c r="LOM35" i="17"/>
  <c r="LON35" i="17"/>
  <c r="LOO35" i="17"/>
  <c r="LOP35" i="17"/>
  <c r="LOQ35" i="17"/>
  <c r="LOR35" i="17"/>
  <c r="LOS35" i="17"/>
  <c r="LOT35" i="17"/>
  <c r="LOU35" i="17"/>
  <c r="LOV35" i="17"/>
  <c r="LOW35" i="17"/>
  <c r="LOX35" i="17"/>
  <c r="LOY35" i="17"/>
  <c r="LOZ35" i="17"/>
  <c r="LPA35" i="17"/>
  <c r="LPB35" i="17"/>
  <c r="LPC35" i="17"/>
  <c r="LPD35" i="17"/>
  <c r="LPE35" i="17"/>
  <c r="LPF35" i="17"/>
  <c r="LPG35" i="17"/>
  <c r="LPH35" i="17"/>
  <c r="LPI35" i="17"/>
  <c r="LPJ35" i="17"/>
  <c r="LPK35" i="17"/>
  <c r="LPL35" i="17"/>
  <c r="LPM35" i="17"/>
  <c r="LPN35" i="17"/>
  <c r="LPO35" i="17"/>
  <c r="LPP35" i="17"/>
  <c r="LPQ35" i="17"/>
  <c r="LPR35" i="17"/>
  <c r="LPS35" i="17"/>
  <c r="LPT35" i="17"/>
  <c r="LPU35" i="17"/>
  <c r="LPV35" i="17"/>
  <c r="LPW35" i="17"/>
  <c r="LPX35" i="17"/>
  <c r="LPY35" i="17"/>
  <c r="LPZ35" i="17"/>
  <c r="LQA35" i="17"/>
  <c r="LQB35" i="17"/>
  <c r="LQC35" i="17"/>
  <c r="LQD35" i="17"/>
  <c r="LQE35" i="17"/>
  <c r="LQF35" i="17"/>
  <c r="LQG35" i="17"/>
  <c r="LQH35" i="17"/>
  <c r="LQI35" i="17"/>
  <c r="LQJ35" i="17"/>
  <c r="LQK35" i="17"/>
  <c r="LQL35" i="17"/>
  <c r="LQM35" i="17"/>
  <c r="LQN35" i="17"/>
  <c r="LQO35" i="17"/>
  <c r="LQP35" i="17"/>
  <c r="LQQ35" i="17"/>
  <c r="LQR35" i="17"/>
  <c r="LQS35" i="17"/>
  <c r="LQT35" i="17"/>
  <c r="LQU35" i="17"/>
  <c r="LQV35" i="17"/>
  <c r="LQW35" i="17"/>
  <c r="LQX35" i="17"/>
  <c r="LQY35" i="17"/>
  <c r="LQZ35" i="17"/>
  <c r="LRA35" i="17"/>
  <c r="LRB35" i="17"/>
  <c r="LRC35" i="17"/>
  <c r="LRD35" i="17"/>
  <c r="LRE35" i="17"/>
  <c r="LRF35" i="17"/>
  <c r="LRG35" i="17"/>
  <c r="LRH35" i="17"/>
  <c r="LRI35" i="17"/>
  <c r="LRJ35" i="17"/>
  <c r="LRK35" i="17"/>
  <c r="LRL35" i="17"/>
  <c r="LRM35" i="17"/>
  <c r="LRN35" i="17"/>
  <c r="LRO35" i="17"/>
  <c r="LRP35" i="17"/>
  <c r="LRQ35" i="17"/>
  <c r="LRR35" i="17"/>
  <c r="LRS35" i="17"/>
  <c r="LRT35" i="17"/>
  <c r="LRU35" i="17"/>
  <c r="LRV35" i="17"/>
  <c r="LRW35" i="17"/>
  <c r="LRX35" i="17"/>
  <c r="LRY35" i="17"/>
  <c r="LRZ35" i="17"/>
  <c r="LSA35" i="17"/>
  <c r="LSB35" i="17"/>
  <c r="LSC35" i="17"/>
  <c r="LSD35" i="17"/>
  <c r="LSE35" i="17"/>
  <c r="LSF35" i="17"/>
  <c r="LSG35" i="17"/>
  <c r="LSH35" i="17"/>
  <c r="LSI35" i="17"/>
  <c r="LSJ35" i="17"/>
  <c r="LSK35" i="17"/>
  <c r="LSL35" i="17"/>
  <c r="LSM35" i="17"/>
  <c r="LSN35" i="17"/>
  <c r="LSO35" i="17"/>
  <c r="LSP35" i="17"/>
  <c r="LSQ35" i="17"/>
  <c r="LSR35" i="17"/>
  <c r="LSS35" i="17"/>
  <c r="LST35" i="17"/>
  <c r="LSU35" i="17"/>
  <c r="LSV35" i="17"/>
  <c r="LSW35" i="17"/>
  <c r="LSX35" i="17"/>
  <c r="LSY35" i="17"/>
  <c r="LSZ35" i="17"/>
  <c r="LTA35" i="17"/>
  <c r="LTB35" i="17"/>
  <c r="LTC35" i="17"/>
  <c r="LTD35" i="17"/>
  <c r="LTE35" i="17"/>
  <c r="LTF35" i="17"/>
  <c r="LTG35" i="17"/>
  <c r="LTH35" i="17"/>
  <c r="LTI35" i="17"/>
  <c r="LTJ35" i="17"/>
  <c r="LTK35" i="17"/>
  <c r="LTL35" i="17"/>
  <c r="LTM35" i="17"/>
  <c r="LTN35" i="17"/>
  <c r="LTO35" i="17"/>
  <c r="LTP35" i="17"/>
  <c r="LTQ35" i="17"/>
  <c r="LTR35" i="17"/>
  <c r="LTS35" i="17"/>
  <c r="LTT35" i="17"/>
  <c r="LTU35" i="17"/>
  <c r="LTV35" i="17"/>
  <c r="LTW35" i="17"/>
  <c r="LTX35" i="17"/>
  <c r="LTY35" i="17"/>
  <c r="LTZ35" i="17"/>
  <c r="LUA35" i="17"/>
  <c r="LUB35" i="17"/>
  <c r="LUC35" i="17"/>
  <c r="LUD35" i="17"/>
  <c r="LUE35" i="17"/>
  <c r="LUF35" i="17"/>
  <c r="LUG35" i="17"/>
  <c r="LUH35" i="17"/>
  <c r="LUI35" i="17"/>
  <c r="LUJ35" i="17"/>
  <c r="LUK35" i="17"/>
  <c r="LUL35" i="17"/>
  <c r="LUM35" i="17"/>
  <c r="LUN35" i="17"/>
  <c r="LUO35" i="17"/>
  <c r="LUP35" i="17"/>
  <c r="LUQ35" i="17"/>
  <c r="LUR35" i="17"/>
  <c r="LUS35" i="17"/>
  <c r="LUT35" i="17"/>
  <c r="LUU35" i="17"/>
  <c r="LUV35" i="17"/>
  <c r="LUW35" i="17"/>
  <c r="LUX35" i="17"/>
  <c r="LUY35" i="17"/>
  <c r="LUZ35" i="17"/>
  <c r="LVA35" i="17"/>
  <c r="LVB35" i="17"/>
  <c r="LVC35" i="17"/>
  <c r="LVD35" i="17"/>
  <c r="LVE35" i="17"/>
  <c r="LVF35" i="17"/>
  <c r="LVG35" i="17"/>
  <c r="LVH35" i="17"/>
  <c r="LVI35" i="17"/>
  <c r="LVJ35" i="17"/>
  <c r="LVK35" i="17"/>
  <c r="LVL35" i="17"/>
  <c r="LVM35" i="17"/>
  <c r="LVN35" i="17"/>
  <c r="LVO35" i="17"/>
  <c r="LVP35" i="17"/>
  <c r="LVQ35" i="17"/>
  <c r="LVR35" i="17"/>
  <c r="LVS35" i="17"/>
  <c r="LVT35" i="17"/>
  <c r="LVU35" i="17"/>
  <c r="LVV35" i="17"/>
  <c r="LVW35" i="17"/>
  <c r="LVX35" i="17"/>
  <c r="LVY35" i="17"/>
  <c r="LVZ35" i="17"/>
  <c r="LWA35" i="17"/>
  <c r="LWB35" i="17"/>
  <c r="LWC35" i="17"/>
  <c r="LWD35" i="17"/>
  <c r="LWE35" i="17"/>
  <c r="LWF35" i="17"/>
  <c r="LWG35" i="17"/>
  <c r="LWH35" i="17"/>
  <c r="LWI35" i="17"/>
  <c r="LWJ35" i="17"/>
  <c r="LWK35" i="17"/>
  <c r="LWL35" i="17"/>
  <c r="LWM35" i="17"/>
  <c r="LWN35" i="17"/>
  <c r="LWO35" i="17"/>
  <c r="LWP35" i="17"/>
  <c r="LWQ35" i="17"/>
  <c r="LWR35" i="17"/>
  <c r="LWS35" i="17"/>
  <c r="LWT35" i="17"/>
  <c r="LWU35" i="17"/>
  <c r="LWV35" i="17"/>
  <c r="LWW35" i="17"/>
  <c r="LWX35" i="17"/>
  <c r="LWY35" i="17"/>
  <c r="LWZ35" i="17"/>
  <c r="LXA35" i="17"/>
  <c r="LXB35" i="17"/>
  <c r="LXC35" i="17"/>
  <c r="LXD35" i="17"/>
  <c r="LXE35" i="17"/>
  <c r="LXF35" i="17"/>
  <c r="LXG35" i="17"/>
  <c r="LXH35" i="17"/>
  <c r="LXI35" i="17"/>
  <c r="LXJ35" i="17"/>
  <c r="LXK35" i="17"/>
  <c r="LXL35" i="17"/>
  <c r="LXM35" i="17"/>
  <c r="LXN35" i="17"/>
  <c r="LXO35" i="17"/>
  <c r="LXP35" i="17"/>
  <c r="LXQ35" i="17"/>
  <c r="LXR35" i="17"/>
  <c r="LXS35" i="17"/>
  <c r="LXT35" i="17"/>
  <c r="LXU35" i="17"/>
  <c r="LXV35" i="17"/>
  <c r="LXW35" i="17"/>
  <c r="LXX35" i="17"/>
  <c r="LXY35" i="17"/>
  <c r="LXZ35" i="17"/>
  <c r="LYA35" i="17"/>
  <c r="LYB35" i="17"/>
  <c r="LYC35" i="17"/>
  <c r="LYD35" i="17"/>
  <c r="LYE35" i="17"/>
  <c r="LYF35" i="17"/>
  <c r="LYG35" i="17"/>
  <c r="LYH35" i="17"/>
  <c r="LYI35" i="17"/>
  <c r="LYJ35" i="17"/>
  <c r="LYK35" i="17"/>
  <c r="LYL35" i="17"/>
  <c r="LYM35" i="17"/>
  <c r="LYN35" i="17"/>
  <c r="LYO35" i="17"/>
  <c r="LYP35" i="17"/>
  <c r="LYQ35" i="17"/>
  <c r="LYR35" i="17"/>
  <c r="LYS35" i="17"/>
  <c r="LYT35" i="17"/>
  <c r="LYU35" i="17"/>
  <c r="LYV35" i="17"/>
  <c r="LYW35" i="17"/>
  <c r="LYX35" i="17"/>
  <c r="LYY35" i="17"/>
  <c r="LYZ35" i="17"/>
  <c r="LZA35" i="17"/>
  <c r="LZB35" i="17"/>
  <c r="LZC35" i="17"/>
  <c r="LZD35" i="17"/>
  <c r="LZE35" i="17"/>
  <c r="LZF35" i="17"/>
  <c r="LZG35" i="17"/>
  <c r="LZH35" i="17"/>
  <c r="LZI35" i="17"/>
  <c r="LZJ35" i="17"/>
  <c r="LZK35" i="17"/>
  <c r="LZL35" i="17"/>
  <c r="LZM35" i="17"/>
  <c r="LZN35" i="17"/>
  <c r="LZO35" i="17"/>
  <c r="LZP35" i="17"/>
  <c r="LZQ35" i="17"/>
  <c r="LZR35" i="17"/>
  <c r="LZS35" i="17"/>
  <c r="LZT35" i="17"/>
  <c r="LZU35" i="17"/>
  <c r="LZV35" i="17"/>
  <c r="LZW35" i="17"/>
  <c r="LZX35" i="17"/>
  <c r="LZY35" i="17"/>
  <c r="LZZ35" i="17"/>
  <c r="MAA35" i="17"/>
  <c r="MAB35" i="17"/>
  <c r="MAC35" i="17"/>
  <c r="MAD35" i="17"/>
  <c r="MAE35" i="17"/>
  <c r="MAF35" i="17"/>
  <c r="MAG35" i="17"/>
  <c r="MAH35" i="17"/>
  <c r="MAI35" i="17"/>
  <c r="MAJ35" i="17"/>
  <c r="MAK35" i="17"/>
  <c r="MAL35" i="17"/>
  <c r="MAM35" i="17"/>
  <c r="MAN35" i="17"/>
  <c r="MAO35" i="17"/>
  <c r="MAP35" i="17"/>
  <c r="MAQ35" i="17"/>
  <c r="MAR35" i="17"/>
  <c r="MAS35" i="17"/>
  <c r="MAT35" i="17"/>
  <c r="MAU35" i="17"/>
  <c r="MAV35" i="17"/>
  <c r="MAW35" i="17"/>
  <c r="MAX35" i="17"/>
  <c r="MAY35" i="17"/>
  <c r="MAZ35" i="17"/>
  <c r="MBA35" i="17"/>
  <c r="MBB35" i="17"/>
  <c r="MBC35" i="17"/>
  <c r="MBD35" i="17"/>
  <c r="MBE35" i="17"/>
  <c r="MBF35" i="17"/>
  <c r="MBG35" i="17"/>
  <c r="MBH35" i="17"/>
  <c r="MBI35" i="17"/>
  <c r="MBJ35" i="17"/>
  <c r="MBK35" i="17"/>
  <c r="MBL35" i="17"/>
  <c r="MBM35" i="17"/>
  <c r="MBN35" i="17"/>
  <c r="MBO35" i="17"/>
  <c r="MBP35" i="17"/>
  <c r="MBQ35" i="17"/>
  <c r="MBR35" i="17"/>
  <c r="MBS35" i="17"/>
  <c r="MBT35" i="17"/>
  <c r="MBU35" i="17"/>
  <c r="MBV35" i="17"/>
  <c r="MBW35" i="17"/>
  <c r="MBX35" i="17"/>
  <c r="MBY35" i="17"/>
  <c r="MBZ35" i="17"/>
  <c r="MCA35" i="17"/>
  <c r="MCB35" i="17"/>
  <c r="MCC35" i="17"/>
  <c r="MCD35" i="17"/>
  <c r="MCE35" i="17"/>
  <c r="MCF35" i="17"/>
  <c r="MCG35" i="17"/>
  <c r="MCH35" i="17"/>
  <c r="MCI35" i="17"/>
  <c r="MCJ35" i="17"/>
  <c r="MCK35" i="17"/>
  <c r="MCL35" i="17"/>
  <c r="MCM35" i="17"/>
  <c r="MCN35" i="17"/>
  <c r="MCO35" i="17"/>
  <c r="MCP35" i="17"/>
  <c r="MCQ35" i="17"/>
  <c r="MCR35" i="17"/>
  <c r="MCS35" i="17"/>
  <c r="MCT35" i="17"/>
  <c r="MCU35" i="17"/>
  <c r="MCV35" i="17"/>
  <c r="MCW35" i="17"/>
  <c r="MCX35" i="17"/>
  <c r="MCY35" i="17"/>
  <c r="MCZ35" i="17"/>
  <c r="MDA35" i="17"/>
  <c r="MDB35" i="17"/>
  <c r="MDC35" i="17"/>
  <c r="MDD35" i="17"/>
  <c r="MDE35" i="17"/>
  <c r="MDF35" i="17"/>
  <c r="MDG35" i="17"/>
  <c r="MDH35" i="17"/>
  <c r="MDI35" i="17"/>
  <c r="MDJ35" i="17"/>
  <c r="MDK35" i="17"/>
  <c r="MDL35" i="17"/>
  <c r="MDM35" i="17"/>
  <c r="MDN35" i="17"/>
  <c r="MDO35" i="17"/>
  <c r="MDP35" i="17"/>
  <c r="MDQ35" i="17"/>
  <c r="MDR35" i="17"/>
  <c r="MDS35" i="17"/>
  <c r="MDT35" i="17"/>
  <c r="MDU35" i="17"/>
  <c r="MDV35" i="17"/>
  <c r="MDW35" i="17"/>
  <c r="MDX35" i="17"/>
  <c r="MDY35" i="17"/>
  <c r="MDZ35" i="17"/>
  <c r="MEA35" i="17"/>
  <c r="MEB35" i="17"/>
  <c r="MEC35" i="17"/>
  <c r="MED35" i="17"/>
  <c r="MEE35" i="17"/>
  <c r="MEF35" i="17"/>
  <c r="MEG35" i="17"/>
  <c r="MEH35" i="17"/>
  <c r="MEI35" i="17"/>
  <c r="MEJ35" i="17"/>
  <c r="MEK35" i="17"/>
  <c r="MEL35" i="17"/>
  <c r="MEM35" i="17"/>
  <c r="MEN35" i="17"/>
  <c r="MEO35" i="17"/>
  <c r="MEP35" i="17"/>
  <c r="MEQ35" i="17"/>
  <c r="MER35" i="17"/>
  <c r="MES35" i="17"/>
  <c r="MET35" i="17"/>
  <c r="MEU35" i="17"/>
  <c r="MEV35" i="17"/>
  <c r="MEW35" i="17"/>
  <c r="MEX35" i="17"/>
  <c r="MEY35" i="17"/>
  <c r="MEZ35" i="17"/>
  <c r="MFA35" i="17"/>
  <c r="MFB35" i="17"/>
  <c r="MFC35" i="17"/>
  <c r="MFD35" i="17"/>
  <c r="MFE35" i="17"/>
  <c r="MFF35" i="17"/>
  <c r="MFG35" i="17"/>
  <c r="MFH35" i="17"/>
  <c r="MFI35" i="17"/>
  <c r="MFJ35" i="17"/>
  <c r="MFK35" i="17"/>
  <c r="MFL35" i="17"/>
  <c r="MFM35" i="17"/>
  <c r="MFN35" i="17"/>
  <c r="MFO35" i="17"/>
  <c r="MFP35" i="17"/>
  <c r="MFQ35" i="17"/>
  <c r="MFR35" i="17"/>
  <c r="MFS35" i="17"/>
  <c r="MFT35" i="17"/>
  <c r="MFU35" i="17"/>
  <c r="MFV35" i="17"/>
  <c r="MFW35" i="17"/>
  <c r="MFX35" i="17"/>
  <c r="MFY35" i="17"/>
  <c r="MFZ35" i="17"/>
  <c r="MGA35" i="17"/>
  <c r="MGB35" i="17"/>
  <c r="MGC35" i="17"/>
  <c r="MGD35" i="17"/>
  <c r="MGE35" i="17"/>
  <c r="MGF35" i="17"/>
  <c r="MGG35" i="17"/>
  <c r="MGH35" i="17"/>
  <c r="MGI35" i="17"/>
  <c r="MGJ35" i="17"/>
  <c r="MGK35" i="17"/>
  <c r="MGL35" i="17"/>
  <c r="MGM35" i="17"/>
  <c r="MGN35" i="17"/>
  <c r="MGO35" i="17"/>
  <c r="MGP35" i="17"/>
  <c r="MGQ35" i="17"/>
  <c r="MGR35" i="17"/>
  <c r="MGS35" i="17"/>
  <c r="MGT35" i="17"/>
  <c r="MGU35" i="17"/>
  <c r="MGV35" i="17"/>
  <c r="MGW35" i="17"/>
  <c r="MGX35" i="17"/>
  <c r="MGY35" i="17"/>
  <c r="MGZ35" i="17"/>
  <c r="MHA35" i="17"/>
  <c r="MHB35" i="17"/>
  <c r="MHC35" i="17"/>
  <c r="MHD35" i="17"/>
  <c r="MHE35" i="17"/>
  <c r="MHF35" i="17"/>
  <c r="MHG35" i="17"/>
  <c r="MHH35" i="17"/>
  <c r="MHI35" i="17"/>
  <c r="MHJ35" i="17"/>
  <c r="MHK35" i="17"/>
  <c r="MHL35" i="17"/>
  <c r="MHM35" i="17"/>
  <c r="MHN35" i="17"/>
  <c r="MHO35" i="17"/>
  <c r="MHP35" i="17"/>
  <c r="MHQ35" i="17"/>
  <c r="MHR35" i="17"/>
  <c r="MHS35" i="17"/>
  <c r="MHT35" i="17"/>
  <c r="MHU35" i="17"/>
  <c r="MHV35" i="17"/>
  <c r="MHW35" i="17"/>
  <c r="MHX35" i="17"/>
  <c r="MHY35" i="17"/>
  <c r="MHZ35" i="17"/>
  <c r="MIA35" i="17"/>
  <c r="MIB35" i="17"/>
  <c r="MIC35" i="17"/>
  <c r="MID35" i="17"/>
  <c r="MIE35" i="17"/>
  <c r="MIF35" i="17"/>
  <c r="MIG35" i="17"/>
  <c r="MIH35" i="17"/>
  <c r="MII35" i="17"/>
  <c r="MIJ35" i="17"/>
  <c r="MIK35" i="17"/>
  <c r="MIL35" i="17"/>
  <c r="MIM35" i="17"/>
  <c r="MIN35" i="17"/>
  <c r="MIO35" i="17"/>
  <c r="MIP35" i="17"/>
  <c r="MIQ35" i="17"/>
  <c r="MIR35" i="17"/>
  <c r="MIS35" i="17"/>
  <c r="MIT35" i="17"/>
  <c r="MIU35" i="17"/>
  <c r="MIV35" i="17"/>
  <c r="MIW35" i="17"/>
  <c r="MIX35" i="17"/>
  <c r="MIY35" i="17"/>
  <c r="MIZ35" i="17"/>
  <c r="MJA35" i="17"/>
  <c r="MJB35" i="17"/>
  <c r="MJC35" i="17"/>
  <c r="MJD35" i="17"/>
  <c r="MJE35" i="17"/>
  <c r="MJF35" i="17"/>
  <c r="MJG35" i="17"/>
  <c r="MJH35" i="17"/>
  <c r="MJI35" i="17"/>
  <c r="MJJ35" i="17"/>
  <c r="MJK35" i="17"/>
  <c r="MJL35" i="17"/>
  <c r="MJM35" i="17"/>
  <c r="MJN35" i="17"/>
  <c r="MJO35" i="17"/>
  <c r="MJP35" i="17"/>
  <c r="MJQ35" i="17"/>
  <c r="MJR35" i="17"/>
  <c r="MJS35" i="17"/>
  <c r="MJT35" i="17"/>
  <c r="MJU35" i="17"/>
  <c r="MJV35" i="17"/>
  <c r="MJW35" i="17"/>
  <c r="MJX35" i="17"/>
  <c r="MJY35" i="17"/>
  <c r="MJZ35" i="17"/>
  <c r="MKA35" i="17"/>
  <c r="MKB35" i="17"/>
  <c r="MKC35" i="17"/>
  <c r="MKD35" i="17"/>
  <c r="MKE35" i="17"/>
  <c r="MKF35" i="17"/>
  <c r="MKG35" i="17"/>
  <c r="MKH35" i="17"/>
  <c r="MKI35" i="17"/>
  <c r="MKJ35" i="17"/>
  <c r="MKK35" i="17"/>
  <c r="MKL35" i="17"/>
  <c r="MKM35" i="17"/>
  <c r="MKN35" i="17"/>
  <c r="MKO35" i="17"/>
  <c r="MKP35" i="17"/>
  <c r="MKQ35" i="17"/>
  <c r="MKR35" i="17"/>
  <c r="MKS35" i="17"/>
  <c r="MKT35" i="17"/>
  <c r="MKU35" i="17"/>
  <c r="MKV35" i="17"/>
  <c r="MKW35" i="17"/>
  <c r="MKX35" i="17"/>
  <c r="MKY35" i="17"/>
  <c r="MKZ35" i="17"/>
  <c r="MLA35" i="17"/>
  <c r="MLB35" i="17"/>
  <c r="MLC35" i="17"/>
  <c r="MLD35" i="17"/>
  <c r="MLE35" i="17"/>
  <c r="MLF35" i="17"/>
  <c r="MLG35" i="17"/>
  <c r="MLH35" i="17"/>
  <c r="MLI35" i="17"/>
  <c r="MLJ35" i="17"/>
  <c r="MLK35" i="17"/>
  <c r="MLL35" i="17"/>
  <c r="MLM35" i="17"/>
  <c r="MLN35" i="17"/>
  <c r="MLO35" i="17"/>
  <c r="MLP35" i="17"/>
  <c r="MLQ35" i="17"/>
  <c r="MLR35" i="17"/>
  <c r="MLS35" i="17"/>
  <c r="MLT35" i="17"/>
  <c r="MLU35" i="17"/>
  <c r="MLV35" i="17"/>
  <c r="MLW35" i="17"/>
  <c r="MLX35" i="17"/>
  <c r="MLY35" i="17"/>
  <c r="MLZ35" i="17"/>
  <c r="MMA35" i="17"/>
  <c r="MMB35" i="17"/>
  <c r="MMC35" i="17"/>
  <c r="MMD35" i="17"/>
  <c r="MME35" i="17"/>
  <c r="MMF35" i="17"/>
  <c r="MMG35" i="17"/>
  <c r="MMH35" i="17"/>
  <c r="MMI35" i="17"/>
  <c r="MMJ35" i="17"/>
  <c r="MMK35" i="17"/>
  <c r="MML35" i="17"/>
  <c r="MMM35" i="17"/>
  <c r="MMN35" i="17"/>
  <c r="MMO35" i="17"/>
  <c r="MMP35" i="17"/>
  <c r="MMQ35" i="17"/>
  <c r="MMR35" i="17"/>
  <c r="MMS35" i="17"/>
  <c r="MMT35" i="17"/>
  <c r="MMU35" i="17"/>
  <c r="MMV35" i="17"/>
  <c r="MMW35" i="17"/>
  <c r="MMX35" i="17"/>
  <c r="MMY35" i="17"/>
  <c r="MMZ35" i="17"/>
  <c r="MNA35" i="17"/>
  <c r="MNB35" i="17"/>
  <c r="MNC35" i="17"/>
  <c r="MND35" i="17"/>
  <c r="MNE35" i="17"/>
  <c r="MNF35" i="17"/>
  <c r="MNG35" i="17"/>
  <c r="MNH35" i="17"/>
  <c r="MNI35" i="17"/>
  <c r="MNJ35" i="17"/>
  <c r="MNK35" i="17"/>
  <c r="MNL35" i="17"/>
  <c r="MNM35" i="17"/>
  <c r="MNN35" i="17"/>
  <c r="MNO35" i="17"/>
  <c r="MNP35" i="17"/>
  <c r="MNQ35" i="17"/>
  <c r="MNR35" i="17"/>
  <c r="MNS35" i="17"/>
  <c r="MNT35" i="17"/>
  <c r="MNU35" i="17"/>
  <c r="MNV35" i="17"/>
  <c r="MNW35" i="17"/>
  <c r="MNX35" i="17"/>
  <c r="MNY35" i="17"/>
  <c r="MNZ35" i="17"/>
  <c r="MOA35" i="17"/>
  <c r="MOB35" i="17"/>
  <c r="MOC35" i="17"/>
  <c r="MOD35" i="17"/>
  <c r="MOE35" i="17"/>
  <c r="MOF35" i="17"/>
  <c r="MOG35" i="17"/>
  <c r="MOH35" i="17"/>
  <c r="MOI35" i="17"/>
  <c r="MOJ35" i="17"/>
  <c r="MOK35" i="17"/>
  <c r="MOL35" i="17"/>
  <c r="MOM35" i="17"/>
  <c r="MON35" i="17"/>
  <c r="MOO35" i="17"/>
  <c r="MOP35" i="17"/>
  <c r="MOQ35" i="17"/>
  <c r="MOR35" i="17"/>
  <c r="MOS35" i="17"/>
  <c r="MOT35" i="17"/>
  <c r="MOU35" i="17"/>
  <c r="MOV35" i="17"/>
  <c r="MOW35" i="17"/>
  <c r="MOX35" i="17"/>
  <c r="MOY35" i="17"/>
  <c r="MOZ35" i="17"/>
  <c r="MPA35" i="17"/>
  <c r="MPB35" i="17"/>
  <c r="MPC35" i="17"/>
  <c r="MPD35" i="17"/>
  <c r="MPE35" i="17"/>
  <c r="MPF35" i="17"/>
  <c r="MPG35" i="17"/>
  <c r="MPH35" i="17"/>
  <c r="MPI35" i="17"/>
  <c r="MPJ35" i="17"/>
  <c r="MPK35" i="17"/>
  <c r="MPL35" i="17"/>
  <c r="MPM35" i="17"/>
  <c r="MPN35" i="17"/>
  <c r="MPO35" i="17"/>
  <c r="MPP35" i="17"/>
  <c r="MPQ35" i="17"/>
  <c r="MPR35" i="17"/>
  <c r="MPS35" i="17"/>
  <c r="MPT35" i="17"/>
  <c r="MPU35" i="17"/>
  <c r="MPV35" i="17"/>
  <c r="MPW35" i="17"/>
  <c r="MPX35" i="17"/>
  <c r="MPY35" i="17"/>
  <c r="MPZ35" i="17"/>
  <c r="MQA35" i="17"/>
  <c r="MQB35" i="17"/>
  <c r="MQC35" i="17"/>
  <c r="MQD35" i="17"/>
  <c r="MQE35" i="17"/>
  <c r="MQF35" i="17"/>
  <c r="MQG35" i="17"/>
  <c r="MQH35" i="17"/>
  <c r="MQI35" i="17"/>
  <c r="MQJ35" i="17"/>
  <c r="MQK35" i="17"/>
  <c r="MQL35" i="17"/>
  <c r="MQM35" i="17"/>
  <c r="MQN35" i="17"/>
  <c r="MQO35" i="17"/>
  <c r="MQP35" i="17"/>
  <c r="MQQ35" i="17"/>
  <c r="MQR35" i="17"/>
  <c r="MQS35" i="17"/>
  <c r="MQT35" i="17"/>
  <c r="MQU35" i="17"/>
  <c r="MQV35" i="17"/>
  <c r="MQW35" i="17"/>
  <c r="MQX35" i="17"/>
  <c r="MQY35" i="17"/>
  <c r="MQZ35" i="17"/>
  <c r="MRA35" i="17"/>
  <c r="MRB35" i="17"/>
  <c r="MRC35" i="17"/>
  <c r="MRD35" i="17"/>
  <c r="MRE35" i="17"/>
  <c r="MRF35" i="17"/>
  <c r="MRG35" i="17"/>
  <c r="MRH35" i="17"/>
  <c r="MRI35" i="17"/>
  <c r="MRJ35" i="17"/>
  <c r="MRK35" i="17"/>
  <c r="MRL35" i="17"/>
  <c r="MRM35" i="17"/>
  <c r="MRN35" i="17"/>
  <c r="MRO35" i="17"/>
  <c r="MRP35" i="17"/>
  <c r="MRQ35" i="17"/>
  <c r="MRR35" i="17"/>
  <c r="MRS35" i="17"/>
  <c r="MRT35" i="17"/>
  <c r="MRU35" i="17"/>
  <c r="MRV35" i="17"/>
  <c r="MRW35" i="17"/>
  <c r="MRX35" i="17"/>
  <c r="MRY35" i="17"/>
  <c r="MRZ35" i="17"/>
  <c r="MSA35" i="17"/>
  <c r="MSB35" i="17"/>
  <c r="MSC35" i="17"/>
  <c r="MSD35" i="17"/>
  <c r="MSE35" i="17"/>
  <c r="MSF35" i="17"/>
  <c r="MSG35" i="17"/>
  <c r="MSH35" i="17"/>
  <c r="MSI35" i="17"/>
  <c r="MSJ35" i="17"/>
  <c r="MSK35" i="17"/>
  <c r="MSL35" i="17"/>
  <c r="MSM35" i="17"/>
  <c r="MSN35" i="17"/>
  <c r="MSO35" i="17"/>
  <c r="MSP35" i="17"/>
  <c r="MSQ35" i="17"/>
  <c r="MSR35" i="17"/>
  <c r="MSS35" i="17"/>
  <c r="MST35" i="17"/>
  <c r="MSU35" i="17"/>
  <c r="MSV35" i="17"/>
  <c r="MSW35" i="17"/>
  <c r="MSX35" i="17"/>
  <c r="MSY35" i="17"/>
  <c r="MSZ35" i="17"/>
  <c r="MTA35" i="17"/>
  <c r="MTB35" i="17"/>
  <c r="MTC35" i="17"/>
  <c r="MTD35" i="17"/>
  <c r="MTE35" i="17"/>
  <c r="MTF35" i="17"/>
  <c r="MTG35" i="17"/>
  <c r="MTH35" i="17"/>
  <c r="MTI35" i="17"/>
  <c r="MTJ35" i="17"/>
  <c r="MTK35" i="17"/>
  <c r="MTL35" i="17"/>
  <c r="MTM35" i="17"/>
  <c r="MTN35" i="17"/>
  <c r="MTO35" i="17"/>
  <c r="MTP35" i="17"/>
  <c r="MTQ35" i="17"/>
  <c r="MTR35" i="17"/>
  <c r="MTS35" i="17"/>
  <c r="MTT35" i="17"/>
  <c r="MTU35" i="17"/>
  <c r="MTV35" i="17"/>
  <c r="MTW35" i="17"/>
  <c r="MTX35" i="17"/>
  <c r="MTY35" i="17"/>
  <c r="MTZ35" i="17"/>
  <c r="MUA35" i="17"/>
  <c r="MUB35" i="17"/>
  <c r="MUC35" i="17"/>
  <c r="MUD35" i="17"/>
  <c r="MUE35" i="17"/>
  <c r="MUF35" i="17"/>
  <c r="MUG35" i="17"/>
  <c r="MUH35" i="17"/>
  <c r="MUI35" i="17"/>
  <c r="MUJ35" i="17"/>
  <c r="MUK35" i="17"/>
  <c r="MUL35" i="17"/>
  <c r="MUM35" i="17"/>
  <c r="MUN35" i="17"/>
  <c r="MUO35" i="17"/>
  <c r="MUP35" i="17"/>
  <c r="MUQ35" i="17"/>
  <c r="MUR35" i="17"/>
  <c r="MUS35" i="17"/>
  <c r="MUT35" i="17"/>
  <c r="MUU35" i="17"/>
  <c r="MUV35" i="17"/>
  <c r="MUW35" i="17"/>
  <c r="MUX35" i="17"/>
  <c r="MUY35" i="17"/>
  <c r="MUZ35" i="17"/>
  <c r="MVA35" i="17"/>
  <c r="MVB35" i="17"/>
  <c r="MVC35" i="17"/>
  <c r="MVD35" i="17"/>
  <c r="MVE35" i="17"/>
  <c r="MVF35" i="17"/>
  <c r="MVG35" i="17"/>
  <c r="MVH35" i="17"/>
  <c r="MVI35" i="17"/>
  <c r="MVJ35" i="17"/>
  <c r="MVK35" i="17"/>
  <c r="MVL35" i="17"/>
  <c r="MVM35" i="17"/>
  <c r="MVN35" i="17"/>
  <c r="MVO35" i="17"/>
  <c r="MVP35" i="17"/>
  <c r="MVQ35" i="17"/>
  <c r="MVR35" i="17"/>
  <c r="MVS35" i="17"/>
  <c r="MVT35" i="17"/>
  <c r="MVU35" i="17"/>
  <c r="MVV35" i="17"/>
  <c r="MVW35" i="17"/>
  <c r="MVX35" i="17"/>
  <c r="MVY35" i="17"/>
  <c r="MVZ35" i="17"/>
  <c r="MWA35" i="17"/>
  <c r="MWB35" i="17"/>
  <c r="MWC35" i="17"/>
  <c r="MWD35" i="17"/>
  <c r="MWE35" i="17"/>
  <c r="MWF35" i="17"/>
  <c r="MWG35" i="17"/>
  <c r="MWH35" i="17"/>
  <c r="MWI35" i="17"/>
  <c r="MWJ35" i="17"/>
  <c r="MWK35" i="17"/>
  <c r="MWL35" i="17"/>
  <c r="MWM35" i="17"/>
  <c r="MWN35" i="17"/>
  <c r="MWO35" i="17"/>
  <c r="MWP35" i="17"/>
  <c r="MWQ35" i="17"/>
  <c r="MWR35" i="17"/>
  <c r="MWS35" i="17"/>
  <c r="MWT35" i="17"/>
  <c r="MWU35" i="17"/>
  <c r="MWV35" i="17"/>
  <c r="MWW35" i="17"/>
  <c r="MWX35" i="17"/>
  <c r="MWY35" i="17"/>
  <c r="MWZ35" i="17"/>
  <c r="MXA35" i="17"/>
  <c r="MXB35" i="17"/>
  <c r="MXC35" i="17"/>
  <c r="MXD35" i="17"/>
  <c r="MXE35" i="17"/>
  <c r="MXF35" i="17"/>
  <c r="MXG35" i="17"/>
  <c r="MXH35" i="17"/>
  <c r="MXI35" i="17"/>
  <c r="MXJ35" i="17"/>
  <c r="MXK35" i="17"/>
  <c r="MXL35" i="17"/>
  <c r="MXM35" i="17"/>
  <c r="MXN35" i="17"/>
  <c r="MXO35" i="17"/>
  <c r="MXP35" i="17"/>
  <c r="MXQ35" i="17"/>
  <c r="MXR35" i="17"/>
  <c r="MXS35" i="17"/>
  <c r="MXT35" i="17"/>
  <c r="MXU35" i="17"/>
  <c r="MXV35" i="17"/>
  <c r="MXW35" i="17"/>
  <c r="MXX35" i="17"/>
  <c r="MXY35" i="17"/>
  <c r="MXZ35" i="17"/>
  <c r="MYA35" i="17"/>
  <c r="MYB35" i="17"/>
  <c r="MYC35" i="17"/>
  <c r="MYD35" i="17"/>
  <c r="MYE35" i="17"/>
  <c r="MYF35" i="17"/>
  <c r="MYG35" i="17"/>
  <c r="MYH35" i="17"/>
  <c r="MYI35" i="17"/>
  <c r="MYJ35" i="17"/>
  <c r="MYK35" i="17"/>
  <c r="MYL35" i="17"/>
  <c r="MYM35" i="17"/>
  <c r="MYN35" i="17"/>
  <c r="MYO35" i="17"/>
  <c r="MYP35" i="17"/>
  <c r="MYQ35" i="17"/>
  <c r="MYR35" i="17"/>
  <c r="MYS35" i="17"/>
  <c r="MYT35" i="17"/>
  <c r="MYU35" i="17"/>
  <c r="MYV35" i="17"/>
  <c r="MYW35" i="17"/>
  <c r="MYX35" i="17"/>
  <c r="MYY35" i="17"/>
  <c r="MYZ35" i="17"/>
  <c r="MZA35" i="17"/>
  <c r="MZB35" i="17"/>
  <c r="MZC35" i="17"/>
  <c r="MZD35" i="17"/>
  <c r="MZE35" i="17"/>
  <c r="MZF35" i="17"/>
  <c r="MZG35" i="17"/>
  <c r="MZH35" i="17"/>
  <c r="MZI35" i="17"/>
  <c r="MZJ35" i="17"/>
  <c r="MZK35" i="17"/>
  <c r="MZL35" i="17"/>
  <c r="MZM35" i="17"/>
  <c r="MZN35" i="17"/>
  <c r="MZO35" i="17"/>
  <c r="MZP35" i="17"/>
  <c r="MZQ35" i="17"/>
  <c r="MZR35" i="17"/>
  <c r="MZS35" i="17"/>
  <c r="MZT35" i="17"/>
  <c r="MZU35" i="17"/>
  <c r="MZV35" i="17"/>
  <c r="MZW35" i="17"/>
  <c r="MZX35" i="17"/>
  <c r="MZY35" i="17"/>
  <c r="MZZ35" i="17"/>
  <c r="NAA35" i="17"/>
  <c r="NAB35" i="17"/>
  <c r="NAC35" i="17"/>
  <c r="NAD35" i="17"/>
  <c r="NAE35" i="17"/>
  <c r="NAF35" i="17"/>
  <c r="NAG35" i="17"/>
  <c r="NAH35" i="17"/>
  <c r="NAI35" i="17"/>
  <c r="NAJ35" i="17"/>
  <c r="NAK35" i="17"/>
  <c r="NAL35" i="17"/>
  <c r="NAM35" i="17"/>
  <c r="NAN35" i="17"/>
  <c r="NAO35" i="17"/>
  <c r="NAP35" i="17"/>
  <c r="NAQ35" i="17"/>
  <c r="NAR35" i="17"/>
  <c r="NAS35" i="17"/>
  <c r="NAT35" i="17"/>
  <c r="NAU35" i="17"/>
  <c r="NAV35" i="17"/>
  <c r="NAW35" i="17"/>
  <c r="NAX35" i="17"/>
  <c r="NAY35" i="17"/>
  <c r="NAZ35" i="17"/>
  <c r="NBA35" i="17"/>
  <c r="NBB35" i="17"/>
  <c r="NBC35" i="17"/>
  <c r="NBD35" i="17"/>
  <c r="NBE35" i="17"/>
  <c r="NBF35" i="17"/>
  <c r="NBG35" i="17"/>
  <c r="NBH35" i="17"/>
  <c r="NBI35" i="17"/>
  <c r="NBJ35" i="17"/>
  <c r="NBK35" i="17"/>
  <c r="NBL35" i="17"/>
  <c r="NBM35" i="17"/>
  <c r="NBN35" i="17"/>
  <c r="NBO35" i="17"/>
  <c r="NBP35" i="17"/>
  <c r="NBQ35" i="17"/>
  <c r="NBR35" i="17"/>
  <c r="NBS35" i="17"/>
  <c r="NBT35" i="17"/>
  <c r="NBU35" i="17"/>
  <c r="NBV35" i="17"/>
  <c r="NBW35" i="17"/>
  <c r="NBX35" i="17"/>
  <c r="NBY35" i="17"/>
  <c r="NBZ35" i="17"/>
  <c r="NCA35" i="17"/>
  <c r="NCB35" i="17"/>
  <c r="NCC35" i="17"/>
  <c r="NCD35" i="17"/>
  <c r="NCE35" i="17"/>
  <c r="NCF35" i="17"/>
  <c r="NCG35" i="17"/>
  <c r="NCH35" i="17"/>
  <c r="NCI35" i="17"/>
  <c r="NCJ35" i="17"/>
  <c r="NCK35" i="17"/>
  <c r="NCL35" i="17"/>
  <c r="NCM35" i="17"/>
  <c r="NCN35" i="17"/>
  <c r="NCO35" i="17"/>
  <c r="NCP35" i="17"/>
  <c r="NCQ35" i="17"/>
  <c r="NCR35" i="17"/>
  <c r="NCS35" i="17"/>
  <c r="NCT35" i="17"/>
  <c r="NCU35" i="17"/>
  <c r="NCV35" i="17"/>
  <c r="NCW35" i="17"/>
  <c r="NCX35" i="17"/>
  <c r="NCY35" i="17"/>
  <c r="NCZ35" i="17"/>
  <c r="NDA35" i="17"/>
  <c r="NDB35" i="17"/>
  <c r="NDC35" i="17"/>
  <c r="NDD35" i="17"/>
  <c r="NDE35" i="17"/>
  <c r="NDF35" i="17"/>
  <c r="NDG35" i="17"/>
  <c r="NDH35" i="17"/>
  <c r="NDI35" i="17"/>
  <c r="NDJ35" i="17"/>
  <c r="NDK35" i="17"/>
  <c r="NDL35" i="17"/>
  <c r="NDM35" i="17"/>
  <c r="NDN35" i="17"/>
  <c r="NDO35" i="17"/>
  <c r="NDP35" i="17"/>
  <c r="NDQ35" i="17"/>
  <c r="NDR35" i="17"/>
  <c r="NDS35" i="17"/>
  <c r="NDT35" i="17"/>
  <c r="NDU35" i="17"/>
  <c r="NDV35" i="17"/>
  <c r="NDW35" i="17"/>
  <c r="NDX35" i="17"/>
  <c r="NDY35" i="17"/>
  <c r="NDZ35" i="17"/>
  <c r="NEA35" i="17"/>
  <c r="NEB35" i="17"/>
  <c r="NEC35" i="17"/>
  <c r="NED35" i="17"/>
  <c r="NEE35" i="17"/>
  <c r="NEF35" i="17"/>
  <c r="NEG35" i="17"/>
  <c r="NEH35" i="17"/>
  <c r="NEI35" i="17"/>
  <c r="NEJ35" i="17"/>
  <c r="NEK35" i="17"/>
  <c r="NEL35" i="17"/>
  <c r="NEM35" i="17"/>
  <c r="NEN35" i="17"/>
  <c r="NEO35" i="17"/>
  <c r="NEP35" i="17"/>
  <c r="NEQ35" i="17"/>
  <c r="NER35" i="17"/>
  <c r="NES35" i="17"/>
  <c r="NET35" i="17"/>
  <c r="NEU35" i="17"/>
  <c r="NEV35" i="17"/>
  <c r="NEW35" i="17"/>
  <c r="NEX35" i="17"/>
  <c r="NEY35" i="17"/>
  <c r="NEZ35" i="17"/>
  <c r="NFA35" i="17"/>
  <c r="NFB35" i="17"/>
  <c r="NFC35" i="17"/>
  <c r="NFD35" i="17"/>
  <c r="NFE35" i="17"/>
  <c r="NFF35" i="17"/>
  <c r="NFG35" i="17"/>
  <c r="NFH35" i="17"/>
  <c r="NFI35" i="17"/>
  <c r="NFJ35" i="17"/>
  <c r="NFK35" i="17"/>
  <c r="NFL35" i="17"/>
  <c r="NFM35" i="17"/>
  <c r="NFN35" i="17"/>
  <c r="NFO35" i="17"/>
  <c r="NFP35" i="17"/>
  <c r="NFQ35" i="17"/>
  <c r="NFR35" i="17"/>
  <c r="NFS35" i="17"/>
  <c r="NFT35" i="17"/>
  <c r="NFU35" i="17"/>
  <c r="NFV35" i="17"/>
  <c r="NFW35" i="17"/>
  <c r="NFX35" i="17"/>
  <c r="NFY35" i="17"/>
  <c r="NFZ35" i="17"/>
  <c r="NGA35" i="17"/>
  <c r="NGB35" i="17"/>
  <c r="NGC35" i="17"/>
  <c r="NGD35" i="17"/>
  <c r="NGE35" i="17"/>
  <c r="NGF35" i="17"/>
  <c r="NGG35" i="17"/>
  <c r="NGH35" i="17"/>
  <c r="NGI35" i="17"/>
  <c r="NGJ35" i="17"/>
  <c r="NGK35" i="17"/>
  <c r="NGL35" i="17"/>
  <c r="NGM35" i="17"/>
  <c r="NGN35" i="17"/>
  <c r="NGO35" i="17"/>
  <c r="NGP35" i="17"/>
  <c r="NGQ35" i="17"/>
  <c r="NGR35" i="17"/>
  <c r="NGS35" i="17"/>
  <c r="NGT35" i="17"/>
  <c r="NGU35" i="17"/>
  <c r="NGV35" i="17"/>
  <c r="NGW35" i="17"/>
  <c r="NGX35" i="17"/>
  <c r="NGY35" i="17"/>
  <c r="NGZ35" i="17"/>
  <c r="NHA35" i="17"/>
  <c r="NHB35" i="17"/>
  <c r="NHC35" i="17"/>
  <c r="NHD35" i="17"/>
  <c r="NHE35" i="17"/>
  <c r="NHF35" i="17"/>
  <c r="NHG35" i="17"/>
  <c r="NHH35" i="17"/>
  <c r="NHI35" i="17"/>
  <c r="NHJ35" i="17"/>
  <c r="NHK35" i="17"/>
  <c r="NHL35" i="17"/>
  <c r="NHM35" i="17"/>
  <c r="NHN35" i="17"/>
  <c r="NHO35" i="17"/>
  <c r="NHP35" i="17"/>
  <c r="NHQ35" i="17"/>
  <c r="NHR35" i="17"/>
  <c r="NHS35" i="17"/>
  <c r="NHT35" i="17"/>
  <c r="NHU35" i="17"/>
  <c r="NHV35" i="17"/>
  <c r="NHW35" i="17"/>
  <c r="NHX35" i="17"/>
  <c r="NHY35" i="17"/>
  <c r="NHZ35" i="17"/>
  <c r="NIA35" i="17"/>
  <c r="NIB35" i="17"/>
  <c r="NIC35" i="17"/>
  <c r="NID35" i="17"/>
  <c r="NIE35" i="17"/>
  <c r="NIF35" i="17"/>
  <c r="NIG35" i="17"/>
  <c r="NIH35" i="17"/>
  <c r="NII35" i="17"/>
  <c r="NIJ35" i="17"/>
  <c r="NIK35" i="17"/>
  <c r="NIL35" i="17"/>
  <c r="NIM35" i="17"/>
  <c r="NIN35" i="17"/>
  <c r="NIO35" i="17"/>
  <c r="NIP35" i="17"/>
  <c r="NIQ35" i="17"/>
  <c r="NIR35" i="17"/>
  <c r="NIS35" i="17"/>
  <c r="NIT35" i="17"/>
  <c r="NIU35" i="17"/>
  <c r="NIV35" i="17"/>
  <c r="NIW35" i="17"/>
  <c r="NIX35" i="17"/>
  <c r="NIY35" i="17"/>
  <c r="NIZ35" i="17"/>
  <c r="NJA35" i="17"/>
  <c r="NJB35" i="17"/>
  <c r="NJC35" i="17"/>
  <c r="NJD35" i="17"/>
  <c r="NJE35" i="17"/>
  <c r="NJF35" i="17"/>
  <c r="NJG35" i="17"/>
  <c r="NJH35" i="17"/>
  <c r="NJI35" i="17"/>
  <c r="NJJ35" i="17"/>
  <c r="NJK35" i="17"/>
  <c r="NJL35" i="17"/>
  <c r="NJM35" i="17"/>
  <c r="NJN35" i="17"/>
  <c r="NJO35" i="17"/>
  <c r="NJP35" i="17"/>
  <c r="NJQ35" i="17"/>
  <c r="NJR35" i="17"/>
  <c r="NJS35" i="17"/>
  <c r="NJT35" i="17"/>
  <c r="NJU35" i="17"/>
  <c r="NJV35" i="17"/>
  <c r="NJW35" i="17"/>
  <c r="NJX35" i="17"/>
  <c r="NJY35" i="17"/>
  <c r="NJZ35" i="17"/>
  <c r="NKA35" i="17"/>
  <c r="NKB35" i="17"/>
  <c r="NKC35" i="17"/>
  <c r="NKD35" i="17"/>
  <c r="NKE35" i="17"/>
  <c r="NKF35" i="17"/>
  <c r="NKG35" i="17"/>
  <c r="NKH35" i="17"/>
  <c r="NKI35" i="17"/>
  <c r="NKJ35" i="17"/>
  <c r="NKK35" i="17"/>
  <c r="NKL35" i="17"/>
  <c r="NKM35" i="17"/>
  <c r="NKN35" i="17"/>
  <c r="NKO35" i="17"/>
  <c r="NKP35" i="17"/>
  <c r="NKQ35" i="17"/>
  <c r="NKR35" i="17"/>
  <c r="NKS35" i="17"/>
  <c r="NKT35" i="17"/>
  <c r="NKU35" i="17"/>
  <c r="NKV35" i="17"/>
  <c r="NKW35" i="17"/>
  <c r="NKX35" i="17"/>
  <c r="NKY35" i="17"/>
  <c r="NKZ35" i="17"/>
  <c r="NLA35" i="17"/>
  <c r="NLB35" i="17"/>
  <c r="NLC35" i="17"/>
  <c r="NLD35" i="17"/>
  <c r="NLE35" i="17"/>
  <c r="NLF35" i="17"/>
  <c r="NLG35" i="17"/>
  <c r="NLH35" i="17"/>
  <c r="NLI35" i="17"/>
  <c r="NLJ35" i="17"/>
  <c r="NLK35" i="17"/>
  <c r="NLL35" i="17"/>
  <c r="NLM35" i="17"/>
  <c r="NLN35" i="17"/>
  <c r="NLO35" i="17"/>
  <c r="NLP35" i="17"/>
  <c r="NLQ35" i="17"/>
  <c r="NLR35" i="17"/>
  <c r="NLS35" i="17"/>
  <c r="NLT35" i="17"/>
  <c r="NLU35" i="17"/>
  <c r="NLV35" i="17"/>
  <c r="NLW35" i="17"/>
  <c r="NLX35" i="17"/>
  <c r="NLY35" i="17"/>
  <c r="NLZ35" i="17"/>
  <c r="NMA35" i="17"/>
  <c r="NMB35" i="17"/>
  <c r="NMC35" i="17"/>
  <c r="NMD35" i="17"/>
  <c r="NME35" i="17"/>
  <c r="NMF35" i="17"/>
  <c r="NMG35" i="17"/>
  <c r="NMH35" i="17"/>
  <c r="NMI35" i="17"/>
  <c r="NMJ35" i="17"/>
  <c r="NMK35" i="17"/>
  <c r="NML35" i="17"/>
  <c r="NMM35" i="17"/>
  <c r="NMN35" i="17"/>
  <c r="NMO35" i="17"/>
  <c r="NMP35" i="17"/>
  <c r="NMQ35" i="17"/>
  <c r="NMR35" i="17"/>
  <c r="NMS35" i="17"/>
  <c r="NMT35" i="17"/>
  <c r="NMU35" i="17"/>
  <c r="NMV35" i="17"/>
  <c r="NMW35" i="17"/>
  <c r="NMX35" i="17"/>
  <c r="NMY35" i="17"/>
  <c r="NMZ35" i="17"/>
  <c r="NNA35" i="17"/>
  <c r="NNB35" i="17"/>
  <c r="NNC35" i="17"/>
  <c r="NND35" i="17"/>
  <c r="NNE35" i="17"/>
  <c r="NNF35" i="17"/>
  <c r="NNG35" i="17"/>
  <c r="NNH35" i="17"/>
  <c r="NNI35" i="17"/>
  <c r="NNJ35" i="17"/>
  <c r="NNK35" i="17"/>
  <c r="NNL35" i="17"/>
  <c r="NNM35" i="17"/>
  <c r="NNN35" i="17"/>
  <c r="NNO35" i="17"/>
  <c r="NNP35" i="17"/>
  <c r="NNQ35" i="17"/>
  <c r="NNR35" i="17"/>
  <c r="NNS35" i="17"/>
  <c r="NNT35" i="17"/>
  <c r="NNU35" i="17"/>
  <c r="NNV35" i="17"/>
  <c r="NNW35" i="17"/>
  <c r="NNX35" i="17"/>
  <c r="NNY35" i="17"/>
  <c r="NNZ35" i="17"/>
  <c r="NOA35" i="17"/>
  <c r="NOB35" i="17"/>
  <c r="NOC35" i="17"/>
  <c r="NOD35" i="17"/>
  <c r="NOE35" i="17"/>
  <c r="NOF35" i="17"/>
  <c r="NOG35" i="17"/>
  <c r="NOH35" i="17"/>
  <c r="NOI35" i="17"/>
  <c r="NOJ35" i="17"/>
  <c r="NOK35" i="17"/>
  <c r="NOL35" i="17"/>
  <c r="NOM35" i="17"/>
  <c r="NON35" i="17"/>
  <c r="NOO35" i="17"/>
  <c r="NOP35" i="17"/>
  <c r="NOQ35" i="17"/>
  <c r="NOR35" i="17"/>
  <c r="NOS35" i="17"/>
  <c r="NOT35" i="17"/>
  <c r="NOU35" i="17"/>
  <c r="NOV35" i="17"/>
  <c r="NOW35" i="17"/>
  <c r="NOX35" i="17"/>
  <c r="NOY35" i="17"/>
  <c r="NOZ35" i="17"/>
  <c r="NPA35" i="17"/>
  <c r="NPB35" i="17"/>
  <c r="NPC35" i="17"/>
  <c r="NPD35" i="17"/>
  <c r="NPE35" i="17"/>
  <c r="NPF35" i="17"/>
  <c r="NPG35" i="17"/>
  <c r="NPH35" i="17"/>
  <c r="NPI35" i="17"/>
  <c r="NPJ35" i="17"/>
  <c r="NPK35" i="17"/>
  <c r="NPL35" i="17"/>
  <c r="NPM35" i="17"/>
  <c r="NPN35" i="17"/>
  <c r="NPO35" i="17"/>
  <c r="NPP35" i="17"/>
  <c r="NPQ35" i="17"/>
  <c r="NPR35" i="17"/>
  <c r="NPS35" i="17"/>
  <c r="NPT35" i="17"/>
  <c r="NPU35" i="17"/>
  <c r="NPV35" i="17"/>
  <c r="NPW35" i="17"/>
  <c r="NPX35" i="17"/>
  <c r="NPY35" i="17"/>
  <c r="NPZ35" i="17"/>
  <c r="NQA35" i="17"/>
  <c r="NQB35" i="17"/>
  <c r="NQC35" i="17"/>
  <c r="NQD35" i="17"/>
  <c r="NQE35" i="17"/>
  <c r="NQF35" i="17"/>
  <c r="NQG35" i="17"/>
  <c r="NQH35" i="17"/>
  <c r="NQI35" i="17"/>
  <c r="NQJ35" i="17"/>
  <c r="NQK35" i="17"/>
  <c r="NQL35" i="17"/>
  <c r="NQM35" i="17"/>
  <c r="NQN35" i="17"/>
  <c r="NQO35" i="17"/>
  <c r="NQP35" i="17"/>
  <c r="NQQ35" i="17"/>
  <c r="NQR35" i="17"/>
  <c r="NQS35" i="17"/>
  <c r="NQT35" i="17"/>
  <c r="NQU35" i="17"/>
  <c r="NQV35" i="17"/>
  <c r="NQW35" i="17"/>
  <c r="NQX35" i="17"/>
  <c r="NQY35" i="17"/>
  <c r="NQZ35" i="17"/>
  <c r="NRA35" i="17"/>
  <c r="NRB35" i="17"/>
  <c r="NRC35" i="17"/>
  <c r="NRD35" i="17"/>
  <c r="NRE35" i="17"/>
  <c r="NRF35" i="17"/>
  <c r="NRG35" i="17"/>
  <c r="NRH35" i="17"/>
  <c r="NRI35" i="17"/>
  <c r="NRJ35" i="17"/>
  <c r="NRK35" i="17"/>
  <c r="NRL35" i="17"/>
  <c r="NRM35" i="17"/>
  <c r="NRN35" i="17"/>
  <c r="NRO35" i="17"/>
  <c r="NRP35" i="17"/>
  <c r="NRQ35" i="17"/>
  <c r="NRR35" i="17"/>
  <c r="NRS35" i="17"/>
  <c r="NRT35" i="17"/>
  <c r="NRU35" i="17"/>
  <c r="NRV35" i="17"/>
  <c r="NRW35" i="17"/>
  <c r="NRX35" i="17"/>
  <c r="NRY35" i="17"/>
  <c r="NRZ35" i="17"/>
  <c r="NSA35" i="17"/>
  <c r="NSB35" i="17"/>
  <c r="NSC35" i="17"/>
  <c r="NSD35" i="17"/>
  <c r="NSE35" i="17"/>
  <c r="NSF35" i="17"/>
  <c r="NSG35" i="17"/>
  <c r="NSH35" i="17"/>
  <c r="NSI35" i="17"/>
  <c r="NSJ35" i="17"/>
  <c r="NSK35" i="17"/>
  <c r="NSL35" i="17"/>
  <c r="NSM35" i="17"/>
  <c r="NSN35" i="17"/>
  <c r="NSO35" i="17"/>
  <c r="NSP35" i="17"/>
  <c r="NSQ35" i="17"/>
  <c r="NSR35" i="17"/>
  <c r="NSS35" i="17"/>
  <c r="NST35" i="17"/>
  <c r="NSU35" i="17"/>
  <c r="NSV35" i="17"/>
  <c r="NSW35" i="17"/>
  <c r="NSX35" i="17"/>
  <c r="NSY35" i="17"/>
  <c r="NSZ35" i="17"/>
  <c r="NTA35" i="17"/>
  <c r="NTB35" i="17"/>
  <c r="NTC35" i="17"/>
  <c r="NTD35" i="17"/>
  <c r="NTE35" i="17"/>
  <c r="NTF35" i="17"/>
  <c r="NTG35" i="17"/>
  <c r="NTH35" i="17"/>
  <c r="NTI35" i="17"/>
  <c r="NTJ35" i="17"/>
  <c r="NTK35" i="17"/>
  <c r="NTL35" i="17"/>
  <c r="NTM35" i="17"/>
  <c r="NTN35" i="17"/>
  <c r="NTO35" i="17"/>
  <c r="NTP35" i="17"/>
  <c r="NTQ35" i="17"/>
  <c r="NTR35" i="17"/>
  <c r="NTS35" i="17"/>
  <c r="NTT35" i="17"/>
  <c r="NTU35" i="17"/>
  <c r="NTV35" i="17"/>
  <c r="NTW35" i="17"/>
  <c r="NTX35" i="17"/>
  <c r="NTY35" i="17"/>
  <c r="NTZ35" i="17"/>
  <c r="NUA35" i="17"/>
  <c r="NUB35" i="17"/>
  <c r="NUC35" i="17"/>
  <c r="NUD35" i="17"/>
  <c r="NUE35" i="17"/>
  <c r="NUF35" i="17"/>
  <c r="NUG35" i="17"/>
  <c r="NUH35" i="17"/>
  <c r="NUI35" i="17"/>
  <c r="NUJ35" i="17"/>
  <c r="NUK35" i="17"/>
  <c r="NUL35" i="17"/>
  <c r="NUM35" i="17"/>
  <c r="NUN35" i="17"/>
  <c r="NUO35" i="17"/>
  <c r="NUP35" i="17"/>
  <c r="NUQ35" i="17"/>
  <c r="NUR35" i="17"/>
  <c r="NUS35" i="17"/>
  <c r="NUT35" i="17"/>
  <c r="NUU35" i="17"/>
  <c r="NUV35" i="17"/>
  <c r="NUW35" i="17"/>
  <c r="NUX35" i="17"/>
  <c r="NUY35" i="17"/>
  <c r="NUZ35" i="17"/>
  <c r="NVA35" i="17"/>
  <c r="NVB35" i="17"/>
  <c r="NVC35" i="17"/>
  <c r="NVD35" i="17"/>
  <c r="NVE35" i="17"/>
  <c r="NVF35" i="17"/>
  <c r="NVG35" i="17"/>
  <c r="NVH35" i="17"/>
  <c r="NVI35" i="17"/>
  <c r="NVJ35" i="17"/>
  <c r="NVK35" i="17"/>
  <c r="NVL35" i="17"/>
  <c r="NVM35" i="17"/>
  <c r="NVN35" i="17"/>
  <c r="NVO35" i="17"/>
  <c r="NVP35" i="17"/>
  <c r="NVQ35" i="17"/>
  <c r="NVR35" i="17"/>
  <c r="NVS35" i="17"/>
  <c r="NVT35" i="17"/>
  <c r="NVU35" i="17"/>
  <c r="NVV35" i="17"/>
  <c r="NVW35" i="17"/>
  <c r="NVX35" i="17"/>
  <c r="NVY35" i="17"/>
  <c r="NVZ35" i="17"/>
  <c r="NWA35" i="17"/>
  <c r="NWB35" i="17"/>
  <c r="NWC35" i="17"/>
  <c r="NWD35" i="17"/>
  <c r="NWE35" i="17"/>
  <c r="NWF35" i="17"/>
  <c r="NWG35" i="17"/>
  <c r="NWH35" i="17"/>
  <c r="NWI35" i="17"/>
  <c r="NWJ35" i="17"/>
  <c r="NWK35" i="17"/>
  <c r="NWL35" i="17"/>
  <c r="NWM35" i="17"/>
  <c r="NWN35" i="17"/>
  <c r="NWO35" i="17"/>
  <c r="NWP35" i="17"/>
  <c r="NWQ35" i="17"/>
  <c r="NWR35" i="17"/>
  <c r="NWS35" i="17"/>
  <c r="NWT35" i="17"/>
  <c r="NWU35" i="17"/>
  <c r="NWV35" i="17"/>
  <c r="NWW35" i="17"/>
  <c r="NWX35" i="17"/>
  <c r="NWY35" i="17"/>
  <c r="NWZ35" i="17"/>
  <c r="NXA35" i="17"/>
  <c r="NXB35" i="17"/>
  <c r="NXC35" i="17"/>
  <c r="NXD35" i="17"/>
  <c r="NXE35" i="17"/>
  <c r="NXF35" i="17"/>
  <c r="NXG35" i="17"/>
  <c r="NXH35" i="17"/>
  <c r="NXI35" i="17"/>
  <c r="NXJ35" i="17"/>
  <c r="NXK35" i="17"/>
  <c r="NXL35" i="17"/>
  <c r="NXM35" i="17"/>
  <c r="NXN35" i="17"/>
  <c r="NXO35" i="17"/>
  <c r="NXP35" i="17"/>
  <c r="NXQ35" i="17"/>
  <c r="NXR35" i="17"/>
  <c r="NXS35" i="17"/>
  <c r="NXT35" i="17"/>
  <c r="NXU35" i="17"/>
  <c r="NXV35" i="17"/>
  <c r="NXW35" i="17"/>
  <c r="NXX35" i="17"/>
  <c r="NXY35" i="17"/>
  <c r="NXZ35" i="17"/>
  <c r="NYA35" i="17"/>
  <c r="NYB35" i="17"/>
  <c r="NYC35" i="17"/>
  <c r="NYD35" i="17"/>
  <c r="NYE35" i="17"/>
  <c r="NYF35" i="17"/>
  <c r="NYG35" i="17"/>
  <c r="NYH35" i="17"/>
  <c r="NYI35" i="17"/>
  <c r="NYJ35" i="17"/>
  <c r="NYK35" i="17"/>
  <c r="NYL35" i="17"/>
  <c r="NYM35" i="17"/>
  <c r="NYN35" i="17"/>
  <c r="NYO35" i="17"/>
  <c r="NYP35" i="17"/>
  <c r="NYQ35" i="17"/>
  <c r="NYR35" i="17"/>
  <c r="NYS35" i="17"/>
  <c r="NYT35" i="17"/>
  <c r="NYU35" i="17"/>
  <c r="NYV35" i="17"/>
  <c r="NYW35" i="17"/>
  <c r="NYX35" i="17"/>
  <c r="NYY35" i="17"/>
  <c r="NYZ35" i="17"/>
  <c r="NZA35" i="17"/>
  <c r="NZB35" i="17"/>
  <c r="NZC35" i="17"/>
  <c r="NZD35" i="17"/>
  <c r="NZE35" i="17"/>
  <c r="NZF35" i="17"/>
  <c r="NZG35" i="17"/>
  <c r="NZH35" i="17"/>
  <c r="NZI35" i="17"/>
  <c r="NZJ35" i="17"/>
  <c r="NZK35" i="17"/>
  <c r="NZL35" i="17"/>
  <c r="NZM35" i="17"/>
  <c r="NZN35" i="17"/>
  <c r="NZO35" i="17"/>
  <c r="NZP35" i="17"/>
  <c r="NZQ35" i="17"/>
  <c r="NZR35" i="17"/>
  <c r="NZS35" i="17"/>
  <c r="NZT35" i="17"/>
  <c r="NZU35" i="17"/>
  <c r="NZV35" i="17"/>
  <c r="NZW35" i="17"/>
  <c r="NZX35" i="17"/>
  <c r="NZY35" i="17"/>
  <c r="NZZ35" i="17"/>
  <c r="OAA35" i="17"/>
  <c r="OAB35" i="17"/>
  <c r="OAC35" i="17"/>
  <c r="OAD35" i="17"/>
  <c r="OAE35" i="17"/>
  <c r="OAF35" i="17"/>
  <c r="OAG35" i="17"/>
  <c r="OAH35" i="17"/>
  <c r="OAI35" i="17"/>
  <c r="OAJ35" i="17"/>
  <c r="OAK35" i="17"/>
  <c r="OAL35" i="17"/>
  <c r="OAM35" i="17"/>
  <c r="OAN35" i="17"/>
  <c r="OAO35" i="17"/>
  <c r="OAP35" i="17"/>
  <c r="OAQ35" i="17"/>
  <c r="OAR35" i="17"/>
  <c r="OAS35" i="17"/>
  <c r="OAT35" i="17"/>
  <c r="OAU35" i="17"/>
  <c r="OAV35" i="17"/>
  <c r="OAW35" i="17"/>
  <c r="OAX35" i="17"/>
  <c r="OAY35" i="17"/>
  <c r="OAZ35" i="17"/>
  <c r="OBA35" i="17"/>
  <c r="OBB35" i="17"/>
  <c r="OBC35" i="17"/>
  <c r="OBD35" i="17"/>
  <c r="OBE35" i="17"/>
  <c r="OBF35" i="17"/>
  <c r="OBG35" i="17"/>
  <c r="OBH35" i="17"/>
  <c r="OBI35" i="17"/>
  <c r="OBJ35" i="17"/>
  <c r="OBK35" i="17"/>
  <c r="OBL35" i="17"/>
  <c r="OBM35" i="17"/>
  <c r="OBN35" i="17"/>
  <c r="OBO35" i="17"/>
  <c r="OBP35" i="17"/>
  <c r="OBQ35" i="17"/>
  <c r="OBR35" i="17"/>
  <c r="OBS35" i="17"/>
  <c r="OBT35" i="17"/>
  <c r="OBU35" i="17"/>
  <c r="OBV35" i="17"/>
  <c r="OBW35" i="17"/>
  <c r="OBX35" i="17"/>
  <c r="OBY35" i="17"/>
  <c r="OBZ35" i="17"/>
  <c r="OCA35" i="17"/>
  <c r="OCB35" i="17"/>
  <c r="OCC35" i="17"/>
  <c r="OCD35" i="17"/>
  <c r="OCE35" i="17"/>
  <c r="OCF35" i="17"/>
  <c r="OCG35" i="17"/>
  <c r="OCH35" i="17"/>
  <c r="OCI35" i="17"/>
  <c r="OCJ35" i="17"/>
  <c r="OCK35" i="17"/>
  <c r="OCL35" i="17"/>
  <c r="OCM35" i="17"/>
  <c r="OCN35" i="17"/>
  <c r="OCO35" i="17"/>
  <c r="OCP35" i="17"/>
  <c r="OCQ35" i="17"/>
  <c r="OCR35" i="17"/>
  <c r="OCS35" i="17"/>
  <c r="OCT35" i="17"/>
  <c r="OCU35" i="17"/>
  <c r="OCV35" i="17"/>
  <c r="OCW35" i="17"/>
  <c r="OCX35" i="17"/>
  <c r="OCY35" i="17"/>
  <c r="OCZ35" i="17"/>
  <c r="ODA35" i="17"/>
  <c r="ODB35" i="17"/>
  <c r="ODC35" i="17"/>
  <c r="ODD35" i="17"/>
  <c r="ODE35" i="17"/>
  <c r="ODF35" i="17"/>
  <c r="ODG35" i="17"/>
  <c r="ODH35" i="17"/>
  <c r="ODI35" i="17"/>
  <c r="ODJ35" i="17"/>
  <c r="ODK35" i="17"/>
  <c r="ODL35" i="17"/>
  <c r="ODM35" i="17"/>
  <c r="ODN35" i="17"/>
  <c r="ODO35" i="17"/>
  <c r="ODP35" i="17"/>
  <c r="ODQ35" i="17"/>
  <c r="ODR35" i="17"/>
  <c r="ODS35" i="17"/>
  <c r="ODT35" i="17"/>
  <c r="ODU35" i="17"/>
  <c r="ODV35" i="17"/>
  <c r="ODW35" i="17"/>
  <c r="ODX35" i="17"/>
  <c r="ODY35" i="17"/>
  <c r="ODZ35" i="17"/>
  <c r="OEA35" i="17"/>
  <c r="OEB35" i="17"/>
  <c r="OEC35" i="17"/>
  <c r="OED35" i="17"/>
  <c r="OEE35" i="17"/>
  <c r="OEF35" i="17"/>
  <c r="OEG35" i="17"/>
  <c r="OEH35" i="17"/>
  <c r="OEI35" i="17"/>
  <c r="OEJ35" i="17"/>
  <c r="OEK35" i="17"/>
  <c r="OEL35" i="17"/>
  <c r="OEM35" i="17"/>
  <c r="OEN35" i="17"/>
  <c r="OEO35" i="17"/>
  <c r="OEP35" i="17"/>
  <c r="OEQ35" i="17"/>
  <c r="OER35" i="17"/>
  <c r="OES35" i="17"/>
  <c r="OET35" i="17"/>
  <c r="OEU35" i="17"/>
  <c r="OEV35" i="17"/>
  <c r="OEW35" i="17"/>
  <c r="OEX35" i="17"/>
  <c r="OEY35" i="17"/>
  <c r="OEZ35" i="17"/>
  <c r="OFA35" i="17"/>
  <c r="OFB35" i="17"/>
  <c r="OFC35" i="17"/>
  <c r="OFD35" i="17"/>
  <c r="OFE35" i="17"/>
  <c r="OFF35" i="17"/>
  <c r="OFG35" i="17"/>
  <c r="OFH35" i="17"/>
  <c r="OFI35" i="17"/>
  <c r="OFJ35" i="17"/>
  <c r="OFK35" i="17"/>
  <c r="OFL35" i="17"/>
  <c r="OFM35" i="17"/>
  <c r="OFN35" i="17"/>
  <c r="OFO35" i="17"/>
  <c r="OFP35" i="17"/>
  <c r="OFQ35" i="17"/>
  <c r="OFR35" i="17"/>
  <c r="OFS35" i="17"/>
  <c r="OFT35" i="17"/>
  <c r="OFU35" i="17"/>
  <c r="OFV35" i="17"/>
  <c r="OFW35" i="17"/>
  <c r="OFX35" i="17"/>
  <c r="OFY35" i="17"/>
  <c r="OFZ35" i="17"/>
  <c r="OGA35" i="17"/>
  <c r="OGB35" i="17"/>
  <c r="OGC35" i="17"/>
  <c r="OGD35" i="17"/>
  <c r="OGE35" i="17"/>
  <c r="OGF35" i="17"/>
  <c r="OGG35" i="17"/>
  <c r="OGH35" i="17"/>
  <c r="OGI35" i="17"/>
  <c r="OGJ35" i="17"/>
  <c r="OGK35" i="17"/>
  <c r="OGL35" i="17"/>
  <c r="OGM35" i="17"/>
  <c r="OGN35" i="17"/>
  <c r="OGO35" i="17"/>
  <c r="OGP35" i="17"/>
  <c r="OGQ35" i="17"/>
  <c r="OGR35" i="17"/>
  <c r="OGS35" i="17"/>
  <c r="OGT35" i="17"/>
  <c r="OGU35" i="17"/>
  <c r="OGV35" i="17"/>
  <c r="OGW35" i="17"/>
  <c r="OGX35" i="17"/>
  <c r="OGY35" i="17"/>
  <c r="OGZ35" i="17"/>
  <c r="OHA35" i="17"/>
  <c r="OHB35" i="17"/>
  <c r="OHC35" i="17"/>
  <c r="OHD35" i="17"/>
  <c r="OHE35" i="17"/>
  <c r="OHF35" i="17"/>
  <c r="OHG35" i="17"/>
  <c r="OHH35" i="17"/>
  <c r="OHI35" i="17"/>
  <c r="OHJ35" i="17"/>
  <c r="OHK35" i="17"/>
  <c r="OHL35" i="17"/>
  <c r="OHM35" i="17"/>
  <c r="OHN35" i="17"/>
  <c r="OHO35" i="17"/>
  <c r="OHP35" i="17"/>
  <c r="OHQ35" i="17"/>
  <c r="OHR35" i="17"/>
  <c r="OHS35" i="17"/>
  <c r="OHT35" i="17"/>
  <c r="OHU35" i="17"/>
  <c r="OHV35" i="17"/>
  <c r="OHW35" i="17"/>
  <c r="OHX35" i="17"/>
  <c r="OHY35" i="17"/>
  <c r="OHZ35" i="17"/>
  <c r="OIA35" i="17"/>
  <c r="OIB35" i="17"/>
  <c r="OIC35" i="17"/>
  <c r="OID35" i="17"/>
  <c r="OIE35" i="17"/>
  <c r="OIF35" i="17"/>
  <c r="OIG35" i="17"/>
  <c r="OIH35" i="17"/>
  <c r="OII35" i="17"/>
  <c r="OIJ35" i="17"/>
  <c r="OIK35" i="17"/>
  <c r="OIL35" i="17"/>
  <c r="OIM35" i="17"/>
  <c r="OIN35" i="17"/>
  <c r="OIO35" i="17"/>
  <c r="OIP35" i="17"/>
  <c r="OIQ35" i="17"/>
  <c r="OIR35" i="17"/>
  <c r="OIS35" i="17"/>
  <c r="OIT35" i="17"/>
  <c r="OIU35" i="17"/>
  <c r="OIV35" i="17"/>
  <c r="OIW35" i="17"/>
  <c r="OIX35" i="17"/>
  <c r="OIY35" i="17"/>
  <c r="OIZ35" i="17"/>
  <c r="OJA35" i="17"/>
  <c r="OJB35" i="17"/>
  <c r="OJC35" i="17"/>
  <c r="OJD35" i="17"/>
  <c r="OJE35" i="17"/>
  <c r="OJF35" i="17"/>
  <c r="OJG35" i="17"/>
  <c r="OJH35" i="17"/>
  <c r="OJI35" i="17"/>
  <c r="OJJ35" i="17"/>
  <c r="OJK35" i="17"/>
  <c r="OJL35" i="17"/>
  <c r="OJM35" i="17"/>
  <c r="OJN35" i="17"/>
  <c r="OJO35" i="17"/>
  <c r="OJP35" i="17"/>
  <c r="OJQ35" i="17"/>
  <c r="OJR35" i="17"/>
  <c r="OJS35" i="17"/>
  <c r="OJT35" i="17"/>
  <c r="OJU35" i="17"/>
  <c r="OJV35" i="17"/>
  <c r="OJW35" i="17"/>
  <c r="OJX35" i="17"/>
  <c r="OJY35" i="17"/>
  <c r="OJZ35" i="17"/>
  <c r="OKA35" i="17"/>
  <c r="OKB35" i="17"/>
  <c r="OKC35" i="17"/>
  <c r="OKD35" i="17"/>
  <c r="OKE35" i="17"/>
  <c r="OKF35" i="17"/>
  <c r="OKG35" i="17"/>
  <c r="OKH35" i="17"/>
  <c r="OKI35" i="17"/>
  <c r="OKJ35" i="17"/>
  <c r="OKK35" i="17"/>
  <c r="OKL35" i="17"/>
  <c r="OKM35" i="17"/>
  <c r="OKN35" i="17"/>
  <c r="OKO35" i="17"/>
  <c r="OKP35" i="17"/>
  <c r="OKQ35" i="17"/>
  <c r="OKR35" i="17"/>
  <c r="OKS35" i="17"/>
  <c r="OKT35" i="17"/>
  <c r="OKU35" i="17"/>
  <c r="OKV35" i="17"/>
  <c r="OKW35" i="17"/>
  <c r="OKX35" i="17"/>
  <c r="OKY35" i="17"/>
  <c r="OKZ35" i="17"/>
  <c r="OLA35" i="17"/>
  <c r="OLB35" i="17"/>
  <c r="OLC35" i="17"/>
  <c r="OLD35" i="17"/>
  <c r="OLE35" i="17"/>
  <c r="OLF35" i="17"/>
  <c r="OLG35" i="17"/>
  <c r="OLH35" i="17"/>
  <c r="OLI35" i="17"/>
  <c r="OLJ35" i="17"/>
  <c r="OLK35" i="17"/>
  <c r="OLL35" i="17"/>
  <c r="OLM35" i="17"/>
  <c r="OLN35" i="17"/>
  <c r="OLO35" i="17"/>
  <c r="OLP35" i="17"/>
  <c r="OLQ35" i="17"/>
  <c r="OLR35" i="17"/>
  <c r="OLS35" i="17"/>
  <c r="OLT35" i="17"/>
  <c r="OLU35" i="17"/>
  <c r="OLV35" i="17"/>
  <c r="OLW35" i="17"/>
  <c r="OLX35" i="17"/>
  <c r="OLY35" i="17"/>
  <c r="OLZ35" i="17"/>
  <c r="OMA35" i="17"/>
  <c r="OMB35" i="17"/>
  <c r="OMC35" i="17"/>
  <c r="OMD35" i="17"/>
  <c r="OME35" i="17"/>
  <c r="OMF35" i="17"/>
  <c r="OMG35" i="17"/>
  <c r="OMH35" i="17"/>
  <c r="OMI35" i="17"/>
  <c r="OMJ35" i="17"/>
  <c r="OMK35" i="17"/>
  <c r="OML35" i="17"/>
  <c r="OMM35" i="17"/>
  <c r="OMN35" i="17"/>
  <c r="OMO35" i="17"/>
  <c r="OMP35" i="17"/>
  <c r="OMQ35" i="17"/>
  <c r="OMR35" i="17"/>
  <c r="OMS35" i="17"/>
  <c r="OMT35" i="17"/>
  <c r="OMU35" i="17"/>
  <c r="OMV35" i="17"/>
  <c r="OMW35" i="17"/>
  <c r="OMX35" i="17"/>
  <c r="OMY35" i="17"/>
  <c r="OMZ35" i="17"/>
  <c r="ONA35" i="17"/>
  <c r="ONB35" i="17"/>
  <c r="ONC35" i="17"/>
  <c r="OND35" i="17"/>
  <c r="ONE35" i="17"/>
  <c r="ONF35" i="17"/>
  <c r="ONG35" i="17"/>
  <c r="ONH35" i="17"/>
  <c r="ONI35" i="17"/>
  <c r="ONJ35" i="17"/>
  <c r="ONK35" i="17"/>
  <c r="ONL35" i="17"/>
  <c r="ONM35" i="17"/>
  <c r="ONN35" i="17"/>
  <c r="ONO35" i="17"/>
  <c r="ONP35" i="17"/>
  <c r="ONQ35" i="17"/>
  <c r="ONR35" i="17"/>
  <c r="ONS35" i="17"/>
  <c r="ONT35" i="17"/>
  <c r="ONU35" i="17"/>
  <c r="ONV35" i="17"/>
  <c r="ONW35" i="17"/>
  <c r="ONX35" i="17"/>
  <c r="ONY35" i="17"/>
  <c r="ONZ35" i="17"/>
  <c r="OOA35" i="17"/>
  <c r="OOB35" i="17"/>
  <c r="OOC35" i="17"/>
  <c r="OOD35" i="17"/>
  <c r="OOE35" i="17"/>
  <c r="OOF35" i="17"/>
  <c r="OOG35" i="17"/>
  <c r="OOH35" i="17"/>
  <c r="OOI35" i="17"/>
  <c r="OOJ35" i="17"/>
  <c r="OOK35" i="17"/>
  <c r="OOL35" i="17"/>
  <c r="OOM35" i="17"/>
  <c r="OON35" i="17"/>
  <c r="OOO35" i="17"/>
  <c r="OOP35" i="17"/>
  <c r="OOQ35" i="17"/>
  <c r="OOR35" i="17"/>
  <c r="OOS35" i="17"/>
  <c r="OOT35" i="17"/>
  <c r="OOU35" i="17"/>
  <c r="OOV35" i="17"/>
  <c r="OOW35" i="17"/>
  <c r="OOX35" i="17"/>
  <c r="OOY35" i="17"/>
  <c r="OOZ35" i="17"/>
  <c r="OPA35" i="17"/>
  <c r="OPB35" i="17"/>
  <c r="OPC35" i="17"/>
  <c r="OPD35" i="17"/>
  <c r="OPE35" i="17"/>
  <c r="OPF35" i="17"/>
  <c r="OPG35" i="17"/>
  <c r="OPH35" i="17"/>
  <c r="OPI35" i="17"/>
  <c r="OPJ35" i="17"/>
  <c r="OPK35" i="17"/>
  <c r="OPL35" i="17"/>
  <c r="OPM35" i="17"/>
  <c r="OPN35" i="17"/>
  <c r="OPO35" i="17"/>
  <c r="OPP35" i="17"/>
  <c r="OPQ35" i="17"/>
  <c r="OPR35" i="17"/>
  <c r="OPS35" i="17"/>
  <c r="OPT35" i="17"/>
  <c r="OPU35" i="17"/>
  <c r="OPV35" i="17"/>
  <c r="OPW35" i="17"/>
  <c r="OPX35" i="17"/>
  <c r="OPY35" i="17"/>
  <c r="OPZ35" i="17"/>
  <c r="OQA35" i="17"/>
  <c r="OQB35" i="17"/>
  <c r="OQC35" i="17"/>
  <c r="OQD35" i="17"/>
  <c r="OQE35" i="17"/>
  <c r="OQF35" i="17"/>
  <c r="OQG35" i="17"/>
  <c r="OQH35" i="17"/>
  <c r="OQI35" i="17"/>
  <c r="OQJ35" i="17"/>
  <c r="OQK35" i="17"/>
  <c r="OQL35" i="17"/>
  <c r="OQM35" i="17"/>
  <c r="OQN35" i="17"/>
  <c r="OQO35" i="17"/>
  <c r="OQP35" i="17"/>
  <c r="OQQ35" i="17"/>
  <c r="OQR35" i="17"/>
  <c r="OQS35" i="17"/>
  <c r="OQT35" i="17"/>
  <c r="OQU35" i="17"/>
  <c r="OQV35" i="17"/>
  <c r="OQW35" i="17"/>
  <c r="OQX35" i="17"/>
  <c r="OQY35" i="17"/>
  <c r="OQZ35" i="17"/>
  <c r="ORA35" i="17"/>
  <c r="ORB35" i="17"/>
  <c r="ORC35" i="17"/>
  <c r="ORD35" i="17"/>
  <c r="ORE35" i="17"/>
  <c r="ORF35" i="17"/>
  <c r="ORG35" i="17"/>
  <c r="ORH35" i="17"/>
  <c r="ORI35" i="17"/>
  <c r="ORJ35" i="17"/>
  <c r="ORK35" i="17"/>
  <c r="ORL35" i="17"/>
  <c r="ORM35" i="17"/>
  <c r="ORN35" i="17"/>
  <c r="ORO35" i="17"/>
  <c r="ORP35" i="17"/>
  <c r="ORQ35" i="17"/>
  <c r="ORR35" i="17"/>
  <c r="ORS35" i="17"/>
  <c r="ORT35" i="17"/>
  <c r="ORU35" i="17"/>
  <c r="ORV35" i="17"/>
  <c r="ORW35" i="17"/>
  <c r="ORX35" i="17"/>
  <c r="ORY35" i="17"/>
  <c r="ORZ35" i="17"/>
  <c r="OSA35" i="17"/>
  <c r="OSB35" i="17"/>
  <c r="OSC35" i="17"/>
  <c r="OSD35" i="17"/>
  <c r="OSE35" i="17"/>
  <c r="OSF35" i="17"/>
  <c r="OSG35" i="17"/>
  <c r="OSH35" i="17"/>
  <c r="OSI35" i="17"/>
  <c r="OSJ35" i="17"/>
  <c r="OSK35" i="17"/>
  <c r="OSL35" i="17"/>
  <c r="OSM35" i="17"/>
  <c r="OSN35" i="17"/>
  <c r="OSO35" i="17"/>
  <c r="OSP35" i="17"/>
  <c r="OSQ35" i="17"/>
  <c r="OSR35" i="17"/>
  <c r="OSS35" i="17"/>
  <c r="OST35" i="17"/>
  <c r="OSU35" i="17"/>
  <c r="OSV35" i="17"/>
  <c r="OSW35" i="17"/>
  <c r="OSX35" i="17"/>
  <c r="OSY35" i="17"/>
  <c r="OSZ35" i="17"/>
  <c r="OTA35" i="17"/>
  <c r="OTB35" i="17"/>
  <c r="OTC35" i="17"/>
  <c r="OTD35" i="17"/>
  <c r="OTE35" i="17"/>
  <c r="OTF35" i="17"/>
  <c r="OTG35" i="17"/>
  <c r="OTH35" i="17"/>
  <c r="OTI35" i="17"/>
  <c r="OTJ35" i="17"/>
  <c r="OTK35" i="17"/>
  <c r="OTL35" i="17"/>
  <c r="OTM35" i="17"/>
  <c r="OTN35" i="17"/>
  <c r="OTO35" i="17"/>
  <c r="OTP35" i="17"/>
  <c r="OTQ35" i="17"/>
  <c r="OTR35" i="17"/>
  <c r="OTS35" i="17"/>
  <c r="OTT35" i="17"/>
  <c r="OTU35" i="17"/>
  <c r="OTV35" i="17"/>
  <c r="OTW35" i="17"/>
  <c r="OTX35" i="17"/>
  <c r="OTY35" i="17"/>
  <c r="OTZ35" i="17"/>
  <c r="OUA35" i="17"/>
  <c r="OUB35" i="17"/>
  <c r="OUC35" i="17"/>
  <c r="OUD35" i="17"/>
  <c r="OUE35" i="17"/>
  <c r="OUF35" i="17"/>
  <c r="OUG35" i="17"/>
  <c r="OUH35" i="17"/>
  <c r="OUI35" i="17"/>
  <c r="OUJ35" i="17"/>
  <c r="OUK35" i="17"/>
  <c r="OUL35" i="17"/>
  <c r="OUM35" i="17"/>
  <c r="OUN35" i="17"/>
  <c r="OUO35" i="17"/>
  <c r="OUP35" i="17"/>
  <c r="OUQ35" i="17"/>
  <c r="OUR35" i="17"/>
  <c r="OUS35" i="17"/>
  <c r="OUT35" i="17"/>
  <c r="OUU35" i="17"/>
  <c r="OUV35" i="17"/>
  <c r="OUW35" i="17"/>
  <c r="OUX35" i="17"/>
  <c r="OUY35" i="17"/>
  <c r="OUZ35" i="17"/>
  <c r="OVA35" i="17"/>
  <c r="OVB35" i="17"/>
  <c r="OVC35" i="17"/>
  <c r="OVD35" i="17"/>
  <c r="OVE35" i="17"/>
  <c r="OVF35" i="17"/>
  <c r="OVG35" i="17"/>
  <c r="OVH35" i="17"/>
  <c r="OVI35" i="17"/>
  <c r="OVJ35" i="17"/>
  <c r="OVK35" i="17"/>
  <c r="OVL35" i="17"/>
  <c r="OVM35" i="17"/>
  <c r="OVN35" i="17"/>
  <c r="OVO35" i="17"/>
  <c r="OVP35" i="17"/>
  <c r="OVQ35" i="17"/>
  <c r="OVR35" i="17"/>
  <c r="OVS35" i="17"/>
  <c r="OVT35" i="17"/>
  <c r="OVU35" i="17"/>
  <c r="OVV35" i="17"/>
  <c r="OVW35" i="17"/>
  <c r="OVX35" i="17"/>
  <c r="OVY35" i="17"/>
  <c r="OVZ35" i="17"/>
  <c r="OWA35" i="17"/>
  <c r="OWB35" i="17"/>
  <c r="OWC35" i="17"/>
  <c r="OWD35" i="17"/>
  <c r="OWE35" i="17"/>
  <c r="OWF35" i="17"/>
  <c r="OWG35" i="17"/>
  <c r="OWH35" i="17"/>
  <c r="OWI35" i="17"/>
  <c r="OWJ35" i="17"/>
  <c r="OWK35" i="17"/>
  <c r="OWL35" i="17"/>
  <c r="OWM35" i="17"/>
  <c r="OWN35" i="17"/>
  <c r="OWO35" i="17"/>
  <c r="OWP35" i="17"/>
  <c r="OWQ35" i="17"/>
  <c r="OWR35" i="17"/>
  <c r="OWS35" i="17"/>
  <c r="OWT35" i="17"/>
  <c r="OWU35" i="17"/>
  <c r="OWV35" i="17"/>
  <c r="OWW35" i="17"/>
  <c r="OWX35" i="17"/>
  <c r="OWY35" i="17"/>
  <c r="OWZ35" i="17"/>
  <c r="OXA35" i="17"/>
  <c r="OXB35" i="17"/>
  <c r="OXC35" i="17"/>
  <c r="OXD35" i="17"/>
  <c r="OXE35" i="17"/>
  <c r="OXF35" i="17"/>
  <c r="OXG35" i="17"/>
  <c r="OXH35" i="17"/>
  <c r="OXI35" i="17"/>
  <c r="OXJ35" i="17"/>
  <c r="OXK35" i="17"/>
  <c r="OXL35" i="17"/>
  <c r="OXM35" i="17"/>
  <c r="OXN35" i="17"/>
  <c r="OXO35" i="17"/>
  <c r="OXP35" i="17"/>
  <c r="OXQ35" i="17"/>
  <c r="OXR35" i="17"/>
  <c r="OXS35" i="17"/>
  <c r="OXT35" i="17"/>
  <c r="OXU35" i="17"/>
  <c r="OXV35" i="17"/>
  <c r="OXW35" i="17"/>
  <c r="OXX35" i="17"/>
  <c r="OXY35" i="17"/>
  <c r="OXZ35" i="17"/>
  <c r="OYA35" i="17"/>
  <c r="OYB35" i="17"/>
  <c r="OYC35" i="17"/>
  <c r="OYD35" i="17"/>
  <c r="OYE35" i="17"/>
  <c r="OYF35" i="17"/>
  <c r="OYG35" i="17"/>
  <c r="OYH35" i="17"/>
  <c r="OYI35" i="17"/>
  <c r="OYJ35" i="17"/>
  <c r="OYK35" i="17"/>
  <c r="OYL35" i="17"/>
  <c r="OYM35" i="17"/>
  <c r="OYN35" i="17"/>
  <c r="OYO35" i="17"/>
  <c r="OYP35" i="17"/>
  <c r="OYQ35" i="17"/>
  <c r="OYR35" i="17"/>
  <c r="OYS35" i="17"/>
  <c r="OYT35" i="17"/>
  <c r="OYU35" i="17"/>
  <c r="OYV35" i="17"/>
  <c r="OYW35" i="17"/>
  <c r="OYX35" i="17"/>
  <c r="OYY35" i="17"/>
  <c r="OYZ35" i="17"/>
  <c r="OZA35" i="17"/>
  <c r="OZB35" i="17"/>
  <c r="OZC35" i="17"/>
  <c r="OZD35" i="17"/>
  <c r="OZE35" i="17"/>
  <c r="OZF35" i="17"/>
  <c r="OZG35" i="17"/>
  <c r="OZH35" i="17"/>
  <c r="OZI35" i="17"/>
  <c r="OZJ35" i="17"/>
  <c r="OZK35" i="17"/>
  <c r="OZL35" i="17"/>
  <c r="OZM35" i="17"/>
  <c r="OZN35" i="17"/>
  <c r="OZO35" i="17"/>
  <c r="OZP35" i="17"/>
  <c r="OZQ35" i="17"/>
  <c r="OZR35" i="17"/>
  <c r="OZS35" i="17"/>
  <c r="OZT35" i="17"/>
  <c r="OZU35" i="17"/>
  <c r="OZV35" i="17"/>
  <c r="OZW35" i="17"/>
  <c r="OZX35" i="17"/>
  <c r="OZY35" i="17"/>
  <c r="OZZ35" i="17"/>
  <c r="PAA35" i="17"/>
  <c r="PAB35" i="17"/>
  <c r="PAC35" i="17"/>
  <c r="PAD35" i="17"/>
  <c r="PAE35" i="17"/>
  <c r="PAF35" i="17"/>
  <c r="PAG35" i="17"/>
  <c r="PAH35" i="17"/>
  <c r="PAI35" i="17"/>
  <c r="PAJ35" i="17"/>
  <c r="PAK35" i="17"/>
  <c r="PAL35" i="17"/>
  <c r="PAM35" i="17"/>
  <c r="PAN35" i="17"/>
  <c r="PAO35" i="17"/>
  <c r="PAP35" i="17"/>
  <c r="PAQ35" i="17"/>
  <c r="PAR35" i="17"/>
  <c r="PAS35" i="17"/>
  <c r="PAT35" i="17"/>
  <c r="PAU35" i="17"/>
  <c r="PAV35" i="17"/>
  <c r="PAW35" i="17"/>
  <c r="PAX35" i="17"/>
  <c r="PAY35" i="17"/>
  <c r="PAZ35" i="17"/>
  <c r="PBA35" i="17"/>
  <c r="PBB35" i="17"/>
  <c r="PBC35" i="17"/>
  <c r="PBD35" i="17"/>
  <c r="PBE35" i="17"/>
  <c r="PBF35" i="17"/>
  <c r="PBG35" i="17"/>
  <c r="PBH35" i="17"/>
  <c r="PBI35" i="17"/>
  <c r="PBJ35" i="17"/>
  <c r="PBK35" i="17"/>
  <c r="PBL35" i="17"/>
  <c r="PBM35" i="17"/>
  <c r="PBN35" i="17"/>
  <c r="PBO35" i="17"/>
  <c r="PBP35" i="17"/>
  <c r="PBQ35" i="17"/>
  <c r="PBR35" i="17"/>
  <c r="PBS35" i="17"/>
  <c r="PBT35" i="17"/>
  <c r="PBU35" i="17"/>
  <c r="PBV35" i="17"/>
  <c r="PBW35" i="17"/>
  <c r="PBX35" i="17"/>
  <c r="PBY35" i="17"/>
  <c r="PBZ35" i="17"/>
  <c r="PCA35" i="17"/>
  <c r="PCB35" i="17"/>
  <c r="PCC35" i="17"/>
  <c r="PCD35" i="17"/>
  <c r="PCE35" i="17"/>
  <c r="PCF35" i="17"/>
  <c r="PCG35" i="17"/>
  <c r="PCH35" i="17"/>
  <c r="PCI35" i="17"/>
  <c r="PCJ35" i="17"/>
  <c r="PCK35" i="17"/>
  <c r="PCL35" i="17"/>
  <c r="PCM35" i="17"/>
  <c r="PCN35" i="17"/>
  <c r="PCO35" i="17"/>
  <c r="PCP35" i="17"/>
  <c r="PCQ35" i="17"/>
  <c r="PCR35" i="17"/>
  <c r="PCS35" i="17"/>
  <c r="PCT35" i="17"/>
  <c r="PCU35" i="17"/>
  <c r="PCV35" i="17"/>
  <c r="PCW35" i="17"/>
  <c r="PCX35" i="17"/>
  <c r="PCY35" i="17"/>
  <c r="PCZ35" i="17"/>
  <c r="PDA35" i="17"/>
  <c r="PDB35" i="17"/>
  <c r="PDC35" i="17"/>
  <c r="PDD35" i="17"/>
  <c r="PDE35" i="17"/>
  <c r="PDF35" i="17"/>
  <c r="PDG35" i="17"/>
  <c r="PDH35" i="17"/>
  <c r="PDI35" i="17"/>
  <c r="PDJ35" i="17"/>
  <c r="PDK35" i="17"/>
  <c r="PDL35" i="17"/>
  <c r="PDM35" i="17"/>
  <c r="PDN35" i="17"/>
  <c r="PDO35" i="17"/>
  <c r="PDP35" i="17"/>
  <c r="PDQ35" i="17"/>
  <c r="PDR35" i="17"/>
  <c r="PDS35" i="17"/>
  <c r="PDT35" i="17"/>
  <c r="PDU35" i="17"/>
  <c r="PDV35" i="17"/>
  <c r="PDW35" i="17"/>
  <c r="PDX35" i="17"/>
  <c r="PDY35" i="17"/>
  <c r="PDZ35" i="17"/>
  <c r="PEA35" i="17"/>
  <c r="PEB35" i="17"/>
  <c r="PEC35" i="17"/>
  <c r="PED35" i="17"/>
  <c r="PEE35" i="17"/>
  <c r="PEF35" i="17"/>
  <c r="PEG35" i="17"/>
  <c r="PEH35" i="17"/>
  <c r="PEI35" i="17"/>
  <c r="PEJ35" i="17"/>
  <c r="PEK35" i="17"/>
  <c r="PEL35" i="17"/>
  <c r="PEM35" i="17"/>
  <c r="PEN35" i="17"/>
  <c r="PEO35" i="17"/>
  <c r="PEP35" i="17"/>
  <c r="PEQ35" i="17"/>
  <c r="PER35" i="17"/>
  <c r="PES35" i="17"/>
  <c r="PET35" i="17"/>
  <c r="PEU35" i="17"/>
  <c r="PEV35" i="17"/>
  <c r="PEW35" i="17"/>
  <c r="PEX35" i="17"/>
  <c r="PEY35" i="17"/>
  <c r="PEZ35" i="17"/>
  <c r="PFA35" i="17"/>
  <c r="PFB35" i="17"/>
  <c r="PFC35" i="17"/>
  <c r="PFD35" i="17"/>
  <c r="PFE35" i="17"/>
  <c r="PFF35" i="17"/>
  <c r="PFG35" i="17"/>
  <c r="PFH35" i="17"/>
  <c r="PFI35" i="17"/>
  <c r="PFJ35" i="17"/>
  <c r="PFK35" i="17"/>
  <c r="PFL35" i="17"/>
  <c r="PFM35" i="17"/>
  <c r="PFN35" i="17"/>
  <c r="PFO35" i="17"/>
  <c r="PFP35" i="17"/>
  <c r="PFQ35" i="17"/>
  <c r="PFR35" i="17"/>
  <c r="PFS35" i="17"/>
  <c r="PFT35" i="17"/>
  <c r="PFU35" i="17"/>
  <c r="PFV35" i="17"/>
  <c r="PFW35" i="17"/>
  <c r="PFX35" i="17"/>
  <c r="PFY35" i="17"/>
  <c r="PFZ35" i="17"/>
  <c r="PGA35" i="17"/>
  <c r="PGB35" i="17"/>
  <c r="PGC35" i="17"/>
  <c r="PGD35" i="17"/>
  <c r="PGE35" i="17"/>
  <c r="PGF35" i="17"/>
  <c r="PGG35" i="17"/>
  <c r="PGH35" i="17"/>
  <c r="PGI35" i="17"/>
  <c r="PGJ35" i="17"/>
  <c r="PGK35" i="17"/>
  <c r="PGL35" i="17"/>
  <c r="PGM35" i="17"/>
  <c r="PGN35" i="17"/>
  <c r="PGO35" i="17"/>
  <c r="PGP35" i="17"/>
  <c r="PGQ35" i="17"/>
  <c r="PGR35" i="17"/>
  <c r="PGS35" i="17"/>
  <c r="PGT35" i="17"/>
  <c r="PGU35" i="17"/>
  <c r="PGV35" i="17"/>
  <c r="PGW35" i="17"/>
  <c r="PGX35" i="17"/>
  <c r="PGY35" i="17"/>
  <c r="PGZ35" i="17"/>
  <c r="PHA35" i="17"/>
  <c r="PHB35" i="17"/>
  <c r="PHC35" i="17"/>
  <c r="PHD35" i="17"/>
  <c r="PHE35" i="17"/>
  <c r="PHF35" i="17"/>
  <c r="PHG35" i="17"/>
  <c r="PHH35" i="17"/>
  <c r="PHI35" i="17"/>
  <c r="PHJ35" i="17"/>
  <c r="PHK35" i="17"/>
  <c r="PHL35" i="17"/>
  <c r="PHM35" i="17"/>
  <c r="PHN35" i="17"/>
  <c r="PHO35" i="17"/>
  <c r="PHP35" i="17"/>
  <c r="PHQ35" i="17"/>
  <c r="PHR35" i="17"/>
  <c r="PHS35" i="17"/>
  <c r="PHT35" i="17"/>
  <c r="PHU35" i="17"/>
  <c r="PHV35" i="17"/>
  <c r="PHW35" i="17"/>
  <c r="PHX35" i="17"/>
  <c r="PHY35" i="17"/>
  <c r="PHZ35" i="17"/>
  <c r="PIA35" i="17"/>
  <c r="PIB35" i="17"/>
  <c r="PIC35" i="17"/>
  <c r="PID35" i="17"/>
  <c r="PIE35" i="17"/>
  <c r="PIF35" i="17"/>
  <c r="PIG35" i="17"/>
  <c r="PIH35" i="17"/>
  <c r="PII35" i="17"/>
  <c r="PIJ35" i="17"/>
  <c r="PIK35" i="17"/>
  <c r="PIL35" i="17"/>
  <c r="PIM35" i="17"/>
  <c r="PIN35" i="17"/>
  <c r="PIO35" i="17"/>
  <c r="PIP35" i="17"/>
  <c r="PIQ35" i="17"/>
  <c r="PIR35" i="17"/>
  <c r="PIS35" i="17"/>
  <c r="PIT35" i="17"/>
  <c r="PIU35" i="17"/>
  <c r="PIV35" i="17"/>
  <c r="PIW35" i="17"/>
  <c r="PIX35" i="17"/>
  <c r="PIY35" i="17"/>
  <c r="PIZ35" i="17"/>
  <c r="PJA35" i="17"/>
  <c r="PJB35" i="17"/>
  <c r="PJC35" i="17"/>
  <c r="PJD35" i="17"/>
  <c r="PJE35" i="17"/>
  <c r="PJF35" i="17"/>
  <c r="PJG35" i="17"/>
  <c r="PJH35" i="17"/>
  <c r="PJI35" i="17"/>
  <c r="PJJ35" i="17"/>
  <c r="PJK35" i="17"/>
  <c r="PJL35" i="17"/>
  <c r="PJM35" i="17"/>
  <c r="PJN35" i="17"/>
  <c r="PJO35" i="17"/>
  <c r="PJP35" i="17"/>
  <c r="PJQ35" i="17"/>
  <c r="PJR35" i="17"/>
  <c r="PJS35" i="17"/>
  <c r="PJT35" i="17"/>
  <c r="PJU35" i="17"/>
  <c r="PJV35" i="17"/>
  <c r="PJW35" i="17"/>
  <c r="PJX35" i="17"/>
  <c r="PJY35" i="17"/>
  <c r="PJZ35" i="17"/>
  <c r="PKA35" i="17"/>
  <c r="PKB35" i="17"/>
  <c r="PKC35" i="17"/>
  <c r="PKD35" i="17"/>
  <c r="PKE35" i="17"/>
  <c r="PKF35" i="17"/>
  <c r="PKG35" i="17"/>
  <c r="PKH35" i="17"/>
  <c r="PKI35" i="17"/>
  <c r="PKJ35" i="17"/>
  <c r="PKK35" i="17"/>
  <c r="PKL35" i="17"/>
  <c r="PKM35" i="17"/>
  <c r="PKN35" i="17"/>
  <c r="PKO35" i="17"/>
  <c r="PKP35" i="17"/>
  <c r="PKQ35" i="17"/>
  <c r="PKR35" i="17"/>
  <c r="PKS35" i="17"/>
  <c r="PKT35" i="17"/>
  <c r="PKU35" i="17"/>
  <c r="PKV35" i="17"/>
  <c r="PKW35" i="17"/>
  <c r="PKX35" i="17"/>
  <c r="PKY35" i="17"/>
  <c r="PKZ35" i="17"/>
  <c r="PLA35" i="17"/>
  <c r="PLB35" i="17"/>
  <c r="PLC35" i="17"/>
  <c r="PLD35" i="17"/>
  <c r="PLE35" i="17"/>
  <c r="PLF35" i="17"/>
  <c r="PLG35" i="17"/>
  <c r="PLH35" i="17"/>
  <c r="PLI35" i="17"/>
  <c r="PLJ35" i="17"/>
  <c r="PLK35" i="17"/>
  <c r="PLL35" i="17"/>
  <c r="PLM35" i="17"/>
  <c r="PLN35" i="17"/>
  <c r="PLO35" i="17"/>
  <c r="PLP35" i="17"/>
  <c r="PLQ35" i="17"/>
  <c r="PLR35" i="17"/>
  <c r="PLS35" i="17"/>
  <c r="PLT35" i="17"/>
  <c r="PLU35" i="17"/>
  <c r="PLV35" i="17"/>
  <c r="PLW35" i="17"/>
  <c r="PLX35" i="17"/>
  <c r="PLY35" i="17"/>
  <c r="PLZ35" i="17"/>
  <c r="PMA35" i="17"/>
  <c r="PMB35" i="17"/>
  <c r="PMC35" i="17"/>
  <c r="PMD35" i="17"/>
  <c r="PME35" i="17"/>
  <c r="PMF35" i="17"/>
  <c r="PMG35" i="17"/>
  <c r="PMH35" i="17"/>
  <c r="PMI35" i="17"/>
  <c r="PMJ35" i="17"/>
  <c r="PMK35" i="17"/>
  <c r="PML35" i="17"/>
  <c r="PMM35" i="17"/>
  <c r="PMN35" i="17"/>
  <c r="PMO35" i="17"/>
  <c r="PMP35" i="17"/>
  <c r="PMQ35" i="17"/>
  <c r="PMR35" i="17"/>
  <c r="PMS35" i="17"/>
  <c r="PMT35" i="17"/>
  <c r="PMU35" i="17"/>
  <c r="PMV35" i="17"/>
  <c r="PMW35" i="17"/>
  <c r="PMX35" i="17"/>
  <c r="PMY35" i="17"/>
  <c r="PMZ35" i="17"/>
  <c r="PNA35" i="17"/>
  <c r="PNB35" i="17"/>
  <c r="PNC35" i="17"/>
  <c r="PND35" i="17"/>
  <c r="PNE35" i="17"/>
  <c r="PNF35" i="17"/>
  <c r="PNG35" i="17"/>
  <c r="PNH35" i="17"/>
  <c r="PNI35" i="17"/>
  <c r="PNJ35" i="17"/>
  <c r="PNK35" i="17"/>
  <c r="PNL35" i="17"/>
  <c r="PNM35" i="17"/>
  <c r="PNN35" i="17"/>
  <c r="PNO35" i="17"/>
  <c r="PNP35" i="17"/>
  <c r="PNQ35" i="17"/>
  <c r="PNR35" i="17"/>
  <c r="PNS35" i="17"/>
  <c r="PNT35" i="17"/>
  <c r="PNU35" i="17"/>
  <c r="PNV35" i="17"/>
  <c r="PNW35" i="17"/>
  <c r="PNX35" i="17"/>
  <c r="PNY35" i="17"/>
  <c r="PNZ35" i="17"/>
  <c r="POA35" i="17"/>
  <c r="POB35" i="17"/>
  <c r="POC35" i="17"/>
  <c r="POD35" i="17"/>
  <c r="POE35" i="17"/>
  <c r="POF35" i="17"/>
  <c r="POG35" i="17"/>
  <c r="POH35" i="17"/>
  <c r="POI35" i="17"/>
  <c r="POJ35" i="17"/>
  <c r="POK35" i="17"/>
  <c r="POL35" i="17"/>
  <c r="POM35" i="17"/>
  <c r="PON35" i="17"/>
  <c r="POO35" i="17"/>
  <c r="POP35" i="17"/>
  <c r="POQ35" i="17"/>
  <c r="POR35" i="17"/>
  <c r="POS35" i="17"/>
  <c r="POT35" i="17"/>
  <c r="POU35" i="17"/>
  <c r="POV35" i="17"/>
  <c r="POW35" i="17"/>
  <c r="POX35" i="17"/>
  <c r="POY35" i="17"/>
  <c r="POZ35" i="17"/>
  <c r="PPA35" i="17"/>
  <c r="PPB35" i="17"/>
  <c r="PPC35" i="17"/>
  <c r="PPD35" i="17"/>
  <c r="PPE35" i="17"/>
  <c r="PPF35" i="17"/>
  <c r="PPG35" i="17"/>
  <c r="PPH35" i="17"/>
  <c r="PPI35" i="17"/>
  <c r="PPJ35" i="17"/>
  <c r="PPK35" i="17"/>
  <c r="PPL35" i="17"/>
  <c r="PPM35" i="17"/>
  <c r="PPN35" i="17"/>
  <c r="PPO35" i="17"/>
  <c r="PPP35" i="17"/>
  <c r="PPQ35" i="17"/>
  <c r="PPR35" i="17"/>
  <c r="PPS35" i="17"/>
  <c r="PPT35" i="17"/>
  <c r="PPU35" i="17"/>
  <c r="PPV35" i="17"/>
  <c r="PPW35" i="17"/>
  <c r="PPX35" i="17"/>
  <c r="PPY35" i="17"/>
  <c r="PPZ35" i="17"/>
  <c r="PQA35" i="17"/>
  <c r="PQB35" i="17"/>
  <c r="PQC35" i="17"/>
  <c r="PQD35" i="17"/>
  <c r="PQE35" i="17"/>
  <c r="PQF35" i="17"/>
  <c r="PQG35" i="17"/>
  <c r="PQH35" i="17"/>
  <c r="PQI35" i="17"/>
  <c r="PQJ35" i="17"/>
  <c r="PQK35" i="17"/>
  <c r="PQL35" i="17"/>
  <c r="PQM35" i="17"/>
  <c r="PQN35" i="17"/>
  <c r="PQO35" i="17"/>
  <c r="PQP35" i="17"/>
  <c r="PQQ35" i="17"/>
  <c r="PQR35" i="17"/>
  <c r="PQS35" i="17"/>
  <c r="PQT35" i="17"/>
  <c r="PQU35" i="17"/>
  <c r="PQV35" i="17"/>
  <c r="PQW35" i="17"/>
  <c r="PQX35" i="17"/>
  <c r="PQY35" i="17"/>
  <c r="PQZ35" i="17"/>
  <c r="PRA35" i="17"/>
  <c r="PRB35" i="17"/>
  <c r="PRC35" i="17"/>
  <c r="PRD35" i="17"/>
  <c r="PRE35" i="17"/>
  <c r="PRF35" i="17"/>
  <c r="PRG35" i="17"/>
  <c r="PRH35" i="17"/>
  <c r="PRI35" i="17"/>
  <c r="PRJ35" i="17"/>
  <c r="PRK35" i="17"/>
  <c r="PRL35" i="17"/>
  <c r="PRM35" i="17"/>
  <c r="PRN35" i="17"/>
  <c r="PRO35" i="17"/>
  <c r="PRP35" i="17"/>
  <c r="PRQ35" i="17"/>
  <c r="PRR35" i="17"/>
  <c r="PRS35" i="17"/>
  <c r="PRT35" i="17"/>
  <c r="PRU35" i="17"/>
  <c r="PRV35" i="17"/>
  <c r="PRW35" i="17"/>
  <c r="PRX35" i="17"/>
  <c r="PRY35" i="17"/>
  <c r="PRZ35" i="17"/>
  <c r="PSA35" i="17"/>
  <c r="PSB35" i="17"/>
  <c r="PSC35" i="17"/>
  <c r="PSD35" i="17"/>
  <c r="PSE35" i="17"/>
  <c r="PSF35" i="17"/>
  <c r="PSG35" i="17"/>
  <c r="PSH35" i="17"/>
  <c r="PSI35" i="17"/>
  <c r="PSJ35" i="17"/>
  <c r="PSK35" i="17"/>
  <c r="PSL35" i="17"/>
  <c r="PSM35" i="17"/>
  <c r="PSN35" i="17"/>
  <c r="PSO35" i="17"/>
  <c r="PSP35" i="17"/>
  <c r="PSQ35" i="17"/>
  <c r="PSR35" i="17"/>
  <c r="PSS35" i="17"/>
  <c r="PST35" i="17"/>
  <c r="PSU35" i="17"/>
  <c r="PSV35" i="17"/>
  <c r="PSW35" i="17"/>
  <c r="PSX35" i="17"/>
  <c r="PSY35" i="17"/>
  <c r="PSZ35" i="17"/>
  <c r="PTA35" i="17"/>
  <c r="PTB35" i="17"/>
  <c r="PTC35" i="17"/>
  <c r="PTD35" i="17"/>
  <c r="PTE35" i="17"/>
  <c r="PTF35" i="17"/>
  <c r="PTG35" i="17"/>
  <c r="PTH35" i="17"/>
  <c r="PTI35" i="17"/>
  <c r="PTJ35" i="17"/>
  <c r="PTK35" i="17"/>
  <c r="PTL35" i="17"/>
  <c r="PTM35" i="17"/>
  <c r="PTN35" i="17"/>
  <c r="PTO35" i="17"/>
  <c r="PTP35" i="17"/>
  <c r="PTQ35" i="17"/>
  <c r="PTR35" i="17"/>
  <c r="PTS35" i="17"/>
  <c r="PTT35" i="17"/>
  <c r="PTU35" i="17"/>
  <c r="PTV35" i="17"/>
  <c r="PTW35" i="17"/>
  <c r="PTX35" i="17"/>
  <c r="PTY35" i="17"/>
  <c r="PTZ35" i="17"/>
  <c r="PUA35" i="17"/>
  <c r="PUB35" i="17"/>
  <c r="PUC35" i="17"/>
  <c r="PUD35" i="17"/>
  <c r="PUE35" i="17"/>
  <c r="PUF35" i="17"/>
  <c r="PUG35" i="17"/>
  <c r="PUH35" i="17"/>
  <c r="PUI35" i="17"/>
  <c r="PUJ35" i="17"/>
  <c r="PUK35" i="17"/>
  <c r="PUL35" i="17"/>
  <c r="PUM35" i="17"/>
  <c r="PUN35" i="17"/>
  <c r="PUO35" i="17"/>
  <c r="PUP35" i="17"/>
  <c r="PUQ35" i="17"/>
  <c r="PUR35" i="17"/>
  <c r="PUS35" i="17"/>
  <c r="PUT35" i="17"/>
  <c r="PUU35" i="17"/>
  <c r="PUV35" i="17"/>
  <c r="PUW35" i="17"/>
  <c r="PUX35" i="17"/>
  <c r="PUY35" i="17"/>
  <c r="PUZ35" i="17"/>
  <c r="PVA35" i="17"/>
  <c r="PVB35" i="17"/>
  <c r="PVC35" i="17"/>
  <c r="PVD35" i="17"/>
  <c r="PVE35" i="17"/>
  <c r="PVF35" i="17"/>
  <c r="PVG35" i="17"/>
  <c r="PVH35" i="17"/>
  <c r="PVI35" i="17"/>
  <c r="PVJ35" i="17"/>
  <c r="PVK35" i="17"/>
  <c r="PVL35" i="17"/>
  <c r="PVM35" i="17"/>
  <c r="PVN35" i="17"/>
  <c r="PVO35" i="17"/>
  <c r="PVP35" i="17"/>
  <c r="PVQ35" i="17"/>
  <c r="PVR35" i="17"/>
  <c r="PVS35" i="17"/>
  <c r="PVT35" i="17"/>
  <c r="PVU35" i="17"/>
  <c r="PVV35" i="17"/>
  <c r="PVW35" i="17"/>
  <c r="PVX35" i="17"/>
  <c r="PVY35" i="17"/>
  <c r="PVZ35" i="17"/>
  <c r="PWA35" i="17"/>
  <c r="PWB35" i="17"/>
  <c r="PWC35" i="17"/>
  <c r="PWD35" i="17"/>
  <c r="PWE35" i="17"/>
  <c r="PWF35" i="17"/>
  <c r="PWG35" i="17"/>
  <c r="PWH35" i="17"/>
  <c r="PWI35" i="17"/>
  <c r="PWJ35" i="17"/>
  <c r="PWK35" i="17"/>
  <c r="PWL35" i="17"/>
  <c r="PWM35" i="17"/>
  <c r="PWN35" i="17"/>
  <c r="PWO35" i="17"/>
  <c r="PWP35" i="17"/>
  <c r="PWQ35" i="17"/>
  <c r="PWR35" i="17"/>
  <c r="PWS35" i="17"/>
  <c r="PWT35" i="17"/>
  <c r="PWU35" i="17"/>
  <c r="PWV35" i="17"/>
  <c r="PWW35" i="17"/>
  <c r="PWX35" i="17"/>
  <c r="PWY35" i="17"/>
  <c r="PWZ35" i="17"/>
  <c r="PXA35" i="17"/>
  <c r="PXB35" i="17"/>
  <c r="PXC35" i="17"/>
  <c r="PXD35" i="17"/>
  <c r="PXE35" i="17"/>
  <c r="PXF35" i="17"/>
  <c r="PXG35" i="17"/>
  <c r="PXH35" i="17"/>
  <c r="PXI35" i="17"/>
  <c r="PXJ35" i="17"/>
  <c r="PXK35" i="17"/>
  <c r="PXL35" i="17"/>
  <c r="PXM35" i="17"/>
  <c r="PXN35" i="17"/>
  <c r="PXO35" i="17"/>
  <c r="PXP35" i="17"/>
  <c r="PXQ35" i="17"/>
  <c r="PXR35" i="17"/>
  <c r="PXS35" i="17"/>
  <c r="PXT35" i="17"/>
  <c r="PXU35" i="17"/>
  <c r="PXV35" i="17"/>
  <c r="PXW35" i="17"/>
  <c r="PXX35" i="17"/>
  <c r="PXY35" i="17"/>
  <c r="PXZ35" i="17"/>
  <c r="PYA35" i="17"/>
  <c r="PYB35" i="17"/>
  <c r="PYC35" i="17"/>
  <c r="PYD35" i="17"/>
  <c r="PYE35" i="17"/>
  <c r="PYF35" i="17"/>
  <c r="PYG35" i="17"/>
  <c r="PYH35" i="17"/>
  <c r="PYI35" i="17"/>
  <c r="PYJ35" i="17"/>
  <c r="PYK35" i="17"/>
  <c r="PYL35" i="17"/>
  <c r="PYM35" i="17"/>
  <c r="PYN35" i="17"/>
  <c r="PYO35" i="17"/>
  <c r="PYP35" i="17"/>
  <c r="PYQ35" i="17"/>
  <c r="PYR35" i="17"/>
  <c r="PYS35" i="17"/>
  <c r="PYT35" i="17"/>
  <c r="PYU35" i="17"/>
  <c r="PYV35" i="17"/>
  <c r="PYW35" i="17"/>
  <c r="PYX35" i="17"/>
  <c r="PYY35" i="17"/>
  <c r="PYZ35" i="17"/>
  <c r="PZA35" i="17"/>
  <c r="PZB35" i="17"/>
  <c r="PZC35" i="17"/>
  <c r="PZD35" i="17"/>
  <c r="PZE35" i="17"/>
  <c r="PZF35" i="17"/>
  <c r="PZG35" i="17"/>
  <c r="PZH35" i="17"/>
  <c r="PZI35" i="17"/>
  <c r="PZJ35" i="17"/>
  <c r="PZK35" i="17"/>
  <c r="PZL35" i="17"/>
  <c r="PZM35" i="17"/>
  <c r="PZN35" i="17"/>
  <c r="PZO35" i="17"/>
  <c r="PZP35" i="17"/>
  <c r="PZQ35" i="17"/>
  <c r="PZR35" i="17"/>
  <c r="PZS35" i="17"/>
  <c r="PZT35" i="17"/>
  <c r="PZU35" i="17"/>
  <c r="PZV35" i="17"/>
  <c r="PZW35" i="17"/>
  <c r="PZX35" i="17"/>
  <c r="PZY35" i="17"/>
  <c r="PZZ35" i="17"/>
  <c r="QAA35" i="17"/>
  <c r="QAB35" i="17"/>
  <c r="QAC35" i="17"/>
  <c r="QAD35" i="17"/>
  <c r="QAE35" i="17"/>
  <c r="QAF35" i="17"/>
  <c r="QAG35" i="17"/>
  <c r="QAH35" i="17"/>
  <c r="QAI35" i="17"/>
  <c r="QAJ35" i="17"/>
  <c r="QAK35" i="17"/>
  <c r="QAL35" i="17"/>
  <c r="QAM35" i="17"/>
  <c r="QAN35" i="17"/>
  <c r="QAO35" i="17"/>
  <c r="QAP35" i="17"/>
  <c r="QAQ35" i="17"/>
  <c r="QAR35" i="17"/>
  <c r="QAS35" i="17"/>
  <c r="QAT35" i="17"/>
  <c r="QAU35" i="17"/>
  <c r="QAV35" i="17"/>
  <c r="QAW35" i="17"/>
  <c r="QAX35" i="17"/>
  <c r="QAY35" i="17"/>
  <c r="QAZ35" i="17"/>
  <c r="QBA35" i="17"/>
  <c r="QBB35" i="17"/>
  <c r="QBC35" i="17"/>
  <c r="QBD35" i="17"/>
  <c r="QBE35" i="17"/>
  <c r="QBF35" i="17"/>
  <c r="QBG35" i="17"/>
  <c r="QBH35" i="17"/>
  <c r="QBI35" i="17"/>
  <c r="QBJ35" i="17"/>
  <c r="QBK35" i="17"/>
  <c r="QBL35" i="17"/>
  <c r="QBM35" i="17"/>
  <c r="QBN35" i="17"/>
  <c r="QBO35" i="17"/>
  <c r="QBP35" i="17"/>
  <c r="QBQ35" i="17"/>
  <c r="QBR35" i="17"/>
  <c r="QBS35" i="17"/>
  <c r="QBT35" i="17"/>
  <c r="QBU35" i="17"/>
  <c r="QBV35" i="17"/>
  <c r="QBW35" i="17"/>
  <c r="QBX35" i="17"/>
  <c r="QBY35" i="17"/>
  <c r="QBZ35" i="17"/>
  <c r="QCA35" i="17"/>
  <c r="QCB35" i="17"/>
  <c r="QCC35" i="17"/>
  <c r="QCD35" i="17"/>
  <c r="QCE35" i="17"/>
  <c r="QCF35" i="17"/>
  <c r="QCG35" i="17"/>
  <c r="QCH35" i="17"/>
  <c r="QCI35" i="17"/>
  <c r="QCJ35" i="17"/>
  <c r="QCK35" i="17"/>
  <c r="QCL35" i="17"/>
  <c r="QCM35" i="17"/>
  <c r="QCN35" i="17"/>
  <c r="QCO35" i="17"/>
  <c r="QCP35" i="17"/>
  <c r="QCQ35" i="17"/>
  <c r="QCR35" i="17"/>
  <c r="QCS35" i="17"/>
  <c r="QCT35" i="17"/>
  <c r="QCU35" i="17"/>
  <c r="QCV35" i="17"/>
  <c r="QCW35" i="17"/>
  <c r="QCX35" i="17"/>
  <c r="QCY35" i="17"/>
  <c r="QCZ35" i="17"/>
  <c r="QDA35" i="17"/>
  <c r="QDB35" i="17"/>
  <c r="QDC35" i="17"/>
  <c r="QDD35" i="17"/>
  <c r="QDE35" i="17"/>
  <c r="QDF35" i="17"/>
  <c r="QDG35" i="17"/>
  <c r="QDH35" i="17"/>
  <c r="QDI35" i="17"/>
  <c r="QDJ35" i="17"/>
  <c r="QDK35" i="17"/>
  <c r="QDL35" i="17"/>
  <c r="QDM35" i="17"/>
  <c r="QDN35" i="17"/>
  <c r="QDO35" i="17"/>
  <c r="QDP35" i="17"/>
  <c r="QDQ35" i="17"/>
  <c r="QDR35" i="17"/>
  <c r="QDS35" i="17"/>
  <c r="QDT35" i="17"/>
  <c r="QDU35" i="17"/>
  <c r="QDV35" i="17"/>
  <c r="QDW35" i="17"/>
  <c r="QDX35" i="17"/>
  <c r="QDY35" i="17"/>
  <c r="QDZ35" i="17"/>
  <c r="QEA35" i="17"/>
  <c r="QEB35" i="17"/>
  <c r="QEC35" i="17"/>
  <c r="QED35" i="17"/>
  <c r="QEE35" i="17"/>
  <c r="QEF35" i="17"/>
  <c r="QEG35" i="17"/>
  <c r="QEH35" i="17"/>
  <c r="QEI35" i="17"/>
  <c r="QEJ35" i="17"/>
  <c r="QEK35" i="17"/>
  <c r="QEL35" i="17"/>
  <c r="QEM35" i="17"/>
  <c r="QEN35" i="17"/>
  <c r="QEO35" i="17"/>
  <c r="QEP35" i="17"/>
  <c r="QEQ35" i="17"/>
  <c r="QER35" i="17"/>
  <c r="QES35" i="17"/>
  <c r="QET35" i="17"/>
  <c r="QEU35" i="17"/>
  <c r="QEV35" i="17"/>
  <c r="QEW35" i="17"/>
  <c r="QEX35" i="17"/>
  <c r="QEY35" i="17"/>
  <c r="QEZ35" i="17"/>
  <c r="QFA35" i="17"/>
  <c r="QFB35" i="17"/>
  <c r="QFC35" i="17"/>
  <c r="QFD35" i="17"/>
  <c r="QFE35" i="17"/>
  <c r="QFF35" i="17"/>
  <c r="QFG35" i="17"/>
  <c r="QFH35" i="17"/>
  <c r="QFI35" i="17"/>
  <c r="QFJ35" i="17"/>
  <c r="QFK35" i="17"/>
  <c r="QFL35" i="17"/>
  <c r="QFM35" i="17"/>
  <c r="QFN35" i="17"/>
  <c r="QFO35" i="17"/>
  <c r="QFP35" i="17"/>
  <c r="QFQ35" i="17"/>
  <c r="QFR35" i="17"/>
  <c r="QFS35" i="17"/>
  <c r="QFT35" i="17"/>
  <c r="QFU35" i="17"/>
  <c r="QFV35" i="17"/>
  <c r="QFW35" i="17"/>
  <c r="QFX35" i="17"/>
  <c r="QFY35" i="17"/>
  <c r="QFZ35" i="17"/>
  <c r="QGA35" i="17"/>
  <c r="QGB35" i="17"/>
  <c r="QGC35" i="17"/>
  <c r="QGD35" i="17"/>
  <c r="QGE35" i="17"/>
  <c r="QGF35" i="17"/>
  <c r="QGG35" i="17"/>
  <c r="QGH35" i="17"/>
  <c r="QGI35" i="17"/>
  <c r="QGJ35" i="17"/>
  <c r="QGK35" i="17"/>
  <c r="QGL35" i="17"/>
  <c r="QGM35" i="17"/>
  <c r="QGN35" i="17"/>
  <c r="QGO35" i="17"/>
  <c r="QGP35" i="17"/>
  <c r="QGQ35" i="17"/>
  <c r="QGR35" i="17"/>
  <c r="QGS35" i="17"/>
  <c r="QGT35" i="17"/>
  <c r="QGU35" i="17"/>
  <c r="QGV35" i="17"/>
  <c r="QGW35" i="17"/>
  <c r="QGX35" i="17"/>
  <c r="QGY35" i="17"/>
  <c r="QGZ35" i="17"/>
  <c r="QHA35" i="17"/>
  <c r="QHB35" i="17"/>
  <c r="QHC35" i="17"/>
  <c r="QHD35" i="17"/>
  <c r="QHE35" i="17"/>
  <c r="QHF35" i="17"/>
  <c r="QHG35" i="17"/>
  <c r="QHH35" i="17"/>
  <c r="QHI35" i="17"/>
  <c r="QHJ35" i="17"/>
  <c r="QHK35" i="17"/>
  <c r="QHL35" i="17"/>
  <c r="QHM35" i="17"/>
  <c r="QHN35" i="17"/>
  <c r="QHO35" i="17"/>
  <c r="QHP35" i="17"/>
  <c r="QHQ35" i="17"/>
  <c r="QHR35" i="17"/>
  <c r="QHS35" i="17"/>
  <c r="QHT35" i="17"/>
  <c r="QHU35" i="17"/>
  <c r="QHV35" i="17"/>
  <c r="QHW35" i="17"/>
  <c r="QHX35" i="17"/>
  <c r="QHY35" i="17"/>
  <c r="QHZ35" i="17"/>
  <c r="QIA35" i="17"/>
  <c r="QIB35" i="17"/>
  <c r="QIC35" i="17"/>
  <c r="QID35" i="17"/>
  <c r="QIE35" i="17"/>
  <c r="QIF35" i="17"/>
  <c r="QIG35" i="17"/>
  <c r="QIH35" i="17"/>
  <c r="QII35" i="17"/>
  <c r="QIJ35" i="17"/>
  <c r="QIK35" i="17"/>
  <c r="QIL35" i="17"/>
  <c r="QIM35" i="17"/>
  <c r="QIN35" i="17"/>
  <c r="QIO35" i="17"/>
  <c r="QIP35" i="17"/>
  <c r="QIQ35" i="17"/>
  <c r="QIR35" i="17"/>
  <c r="QIS35" i="17"/>
  <c r="QIT35" i="17"/>
  <c r="QIU35" i="17"/>
  <c r="QIV35" i="17"/>
  <c r="QIW35" i="17"/>
  <c r="QIX35" i="17"/>
  <c r="QIY35" i="17"/>
  <c r="QIZ35" i="17"/>
  <c r="QJA35" i="17"/>
  <c r="QJB35" i="17"/>
  <c r="QJC35" i="17"/>
  <c r="QJD35" i="17"/>
  <c r="QJE35" i="17"/>
  <c r="QJF35" i="17"/>
  <c r="QJG35" i="17"/>
  <c r="QJH35" i="17"/>
  <c r="QJI35" i="17"/>
  <c r="QJJ35" i="17"/>
  <c r="QJK35" i="17"/>
  <c r="QJL35" i="17"/>
  <c r="QJM35" i="17"/>
  <c r="QJN35" i="17"/>
  <c r="QJO35" i="17"/>
  <c r="QJP35" i="17"/>
  <c r="QJQ35" i="17"/>
  <c r="QJR35" i="17"/>
  <c r="QJS35" i="17"/>
  <c r="QJT35" i="17"/>
  <c r="QJU35" i="17"/>
  <c r="QJV35" i="17"/>
  <c r="QJW35" i="17"/>
  <c r="QJX35" i="17"/>
  <c r="QJY35" i="17"/>
  <c r="QJZ35" i="17"/>
  <c r="QKA35" i="17"/>
  <c r="QKB35" i="17"/>
  <c r="QKC35" i="17"/>
  <c r="QKD35" i="17"/>
  <c r="QKE35" i="17"/>
  <c r="QKF35" i="17"/>
  <c r="QKG35" i="17"/>
  <c r="QKH35" i="17"/>
  <c r="QKI35" i="17"/>
  <c r="QKJ35" i="17"/>
  <c r="QKK35" i="17"/>
  <c r="QKL35" i="17"/>
  <c r="QKM35" i="17"/>
  <c r="QKN35" i="17"/>
  <c r="QKO35" i="17"/>
  <c r="QKP35" i="17"/>
  <c r="QKQ35" i="17"/>
  <c r="QKR35" i="17"/>
  <c r="QKS35" i="17"/>
  <c r="QKT35" i="17"/>
  <c r="QKU35" i="17"/>
  <c r="QKV35" i="17"/>
  <c r="QKW35" i="17"/>
  <c r="QKX35" i="17"/>
  <c r="QKY35" i="17"/>
  <c r="QKZ35" i="17"/>
  <c r="QLA35" i="17"/>
  <c r="QLB35" i="17"/>
  <c r="QLC35" i="17"/>
  <c r="QLD35" i="17"/>
  <c r="QLE35" i="17"/>
  <c r="QLF35" i="17"/>
  <c r="QLG35" i="17"/>
  <c r="QLH35" i="17"/>
  <c r="QLI35" i="17"/>
  <c r="QLJ35" i="17"/>
  <c r="QLK35" i="17"/>
  <c r="QLL35" i="17"/>
  <c r="QLM35" i="17"/>
  <c r="QLN35" i="17"/>
  <c r="QLO35" i="17"/>
  <c r="QLP35" i="17"/>
  <c r="QLQ35" i="17"/>
  <c r="QLR35" i="17"/>
  <c r="QLS35" i="17"/>
  <c r="QLT35" i="17"/>
  <c r="QLU35" i="17"/>
  <c r="QLV35" i="17"/>
  <c r="QLW35" i="17"/>
  <c r="QLX35" i="17"/>
  <c r="QLY35" i="17"/>
  <c r="QLZ35" i="17"/>
  <c r="QMA35" i="17"/>
  <c r="QMB35" i="17"/>
  <c r="QMC35" i="17"/>
  <c r="QMD35" i="17"/>
  <c r="QME35" i="17"/>
  <c r="QMF35" i="17"/>
  <c r="QMG35" i="17"/>
  <c r="QMH35" i="17"/>
  <c r="QMI35" i="17"/>
  <c r="QMJ35" i="17"/>
  <c r="QMK35" i="17"/>
  <c r="QML35" i="17"/>
  <c r="QMM35" i="17"/>
  <c r="QMN35" i="17"/>
  <c r="QMO35" i="17"/>
  <c r="QMP35" i="17"/>
  <c r="QMQ35" i="17"/>
  <c r="QMR35" i="17"/>
  <c r="QMS35" i="17"/>
  <c r="QMT35" i="17"/>
  <c r="QMU35" i="17"/>
  <c r="QMV35" i="17"/>
  <c r="QMW35" i="17"/>
  <c r="QMX35" i="17"/>
  <c r="QMY35" i="17"/>
  <c r="QMZ35" i="17"/>
  <c r="QNA35" i="17"/>
  <c r="QNB35" i="17"/>
  <c r="QNC35" i="17"/>
  <c r="QND35" i="17"/>
  <c r="QNE35" i="17"/>
  <c r="QNF35" i="17"/>
  <c r="QNG35" i="17"/>
  <c r="QNH35" i="17"/>
  <c r="QNI35" i="17"/>
  <c r="QNJ35" i="17"/>
  <c r="QNK35" i="17"/>
  <c r="QNL35" i="17"/>
  <c r="QNM35" i="17"/>
  <c r="QNN35" i="17"/>
  <c r="QNO35" i="17"/>
  <c r="QNP35" i="17"/>
  <c r="QNQ35" i="17"/>
  <c r="QNR35" i="17"/>
  <c r="QNS35" i="17"/>
  <c r="QNT35" i="17"/>
  <c r="QNU35" i="17"/>
  <c r="QNV35" i="17"/>
  <c r="QNW35" i="17"/>
  <c r="QNX35" i="17"/>
  <c r="QNY35" i="17"/>
  <c r="QNZ35" i="17"/>
  <c r="QOA35" i="17"/>
  <c r="QOB35" i="17"/>
  <c r="QOC35" i="17"/>
  <c r="QOD35" i="17"/>
  <c r="QOE35" i="17"/>
  <c r="QOF35" i="17"/>
  <c r="QOG35" i="17"/>
  <c r="QOH35" i="17"/>
  <c r="QOI35" i="17"/>
  <c r="QOJ35" i="17"/>
  <c r="QOK35" i="17"/>
  <c r="QOL35" i="17"/>
  <c r="QOM35" i="17"/>
  <c r="QON35" i="17"/>
  <c r="QOO35" i="17"/>
  <c r="QOP35" i="17"/>
  <c r="QOQ35" i="17"/>
  <c r="QOR35" i="17"/>
  <c r="QOS35" i="17"/>
  <c r="QOT35" i="17"/>
  <c r="QOU35" i="17"/>
  <c r="QOV35" i="17"/>
  <c r="QOW35" i="17"/>
  <c r="QOX35" i="17"/>
  <c r="QOY35" i="17"/>
  <c r="QOZ35" i="17"/>
  <c r="QPA35" i="17"/>
  <c r="QPB35" i="17"/>
  <c r="QPC35" i="17"/>
  <c r="QPD35" i="17"/>
  <c r="QPE35" i="17"/>
  <c r="QPF35" i="17"/>
  <c r="QPG35" i="17"/>
  <c r="QPH35" i="17"/>
  <c r="QPI35" i="17"/>
  <c r="QPJ35" i="17"/>
  <c r="QPK35" i="17"/>
  <c r="QPL35" i="17"/>
  <c r="QPM35" i="17"/>
  <c r="QPN35" i="17"/>
  <c r="QPO35" i="17"/>
  <c r="QPP35" i="17"/>
  <c r="QPQ35" i="17"/>
  <c r="QPR35" i="17"/>
  <c r="QPS35" i="17"/>
  <c r="QPT35" i="17"/>
  <c r="QPU35" i="17"/>
  <c r="QPV35" i="17"/>
  <c r="QPW35" i="17"/>
  <c r="QPX35" i="17"/>
  <c r="QPY35" i="17"/>
  <c r="QPZ35" i="17"/>
  <c r="QQA35" i="17"/>
  <c r="QQB35" i="17"/>
  <c r="QQC35" i="17"/>
  <c r="QQD35" i="17"/>
  <c r="QQE35" i="17"/>
  <c r="QQF35" i="17"/>
  <c r="QQG35" i="17"/>
  <c r="QQH35" i="17"/>
  <c r="QQI35" i="17"/>
  <c r="QQJ35" i="17"/>
  <c r="QQK35" i="17"/>
  <c r="QQL35" i="17"/>
  <c r="QQM35" i="17"/>
  <c r="QQN35" i="17"/>
  <c r="QQO35" i="17"/>
  <c r="QQP35" i="17"/>
  <c r="QQQ35" i="17"/>
  <c r="QQR35" i="17"/>
  <c r="QQS35" i="17"/>
  <c r="QQT35" i="17"/>
  <c r="QQU35" i="17"/>
  <c r="QQV35" i="17"/>
  <c r="QQW35" i="17"/>
  <c r="QQX35" i="17"/>
  <c r="QQY35" i="17"/>
  <c r="QQZ35" i="17"/>
  <c r="QRA35" i="17"/>
  <c r="QRB35" i="17"/>
  <c r="QRC35" i="17"/>
  <c r="QRD35" i="17"/>
  <c r="QRE35" i="17"/>
  <c r="QRF35" i="17"/>
  <c r="QRG35" i="17"/>
  <c r="QRH35" i="17"/>
  <c r="QRI35" i="17"/>
  <c r="QRJ35" i="17"/>
  <c r="QRK35" i="17"/>
  <c r="QRL35" i="17"/>
  <c r="QRM35" i="17"/>
  <c r="QRN35" i="17"/>
  <c r="QRO35" i="17"/>
  <c r="QRP35" i="17"/>
  <c r="QRQ35" i="17"/>
  <c r="QRR35" i="17"/>
  <c r="QRS35" i="17"/>
  <c r="QRT35" i="17"/>
  <c r="QRU35" i="17"/>
  <c r="QRV35" i="17"/>
  <c r="QRW35" i="17"/>
  <c r="QRX35" i="17"/>
  <c r="QRY35" i="17"/>
  <c r="QRZ35" i="17"/>
  <c r="QSA35" i="17"/>
  <c r="QSB35" i="17"/>
  <c r="QSC35" i="17"/>
  <c r="QSD35" i="17"/>
  <c r="QSE35" i="17"/>
  <c r="QSF35" i="17"/>
  <c r="QSG35" i="17"/>
  <c r="QSH35" i="17"/>
  <c r="QSI35" i="17"/>
  <c r="QSJ35" i="17"/>
  <c r="QSK35" i="17"/>
  <c r="QSL35" i="17"/>
  <c r="QSM35" i="17"/>
  <c r="QSN35" i="17"/>
  <c r="QSO35" i="17"/>
  <c r="QSP35" i="17"/>
  <c r="QSQ35" i="17"/>
  <c r="QSR35" i="17"/>
  <c r="QSS35" i="17"/>
  <c r="QST35" i="17"/>
  <c r="QSU35" i="17"/>
  <c r="QSV35" i="17"/>
  <c r="QSW35" i="17"/>
  <c r="QSX35" i="17"/>
  <c r="QSY35" i="17"/>
  <c r="QSZ35" i="17"/>
  <c r="QTA35" i="17"/>
  <c r="QTB35" i="17"/>
  <c r="QTC35" i="17"/>
  <c r="QTD35" i="17"/>
  <c r="QTE35" i="17"/>
  <c r="QTF35" i="17"/>
  <c r="QTG35" i="17"/>
  <c r="QTH35" i="17"/>
  <c r="QTI35" i="17"/>
  <c r="QTJ35" i="17"/>
  <c r="QTK35" i="17"/>
  <c r="QTL35" i="17"/>
  <c r="QTM35" i="17"/>
  <c r="QTN35" i="17"/>
  <c r="QTO35" i="17"/>
  <c r="QTP35" i="17"/>
  <c r="QTQ35" i="17"/>
  <c r="QTR35" i="17"/>
  <c r="QTS35" i="17"/>
  <c r="QTT35" i="17"/>
  <c r="QTU35" i="17"/>
  <c r="QTV35" i="17"/>
  <c r="QTW35" i="17"/>
  <c r="QTX35" i="17"/>
  <c r="QTY35" i="17"/>
  <c r="QTZ35" i="17"/>
  <c r="QUA35" i="17"/>
  <c r="QUB35" i="17"/>
  <c r="QUC35" i="17"/>
  <c r="QUD35" i="17"/>
  <c r="QUE35" i="17"/>
  <c r="QUF35" i="17"/>
  <c r="QUG35" i="17"/>
  <c r="QUH35" i="17"/>
  <c r="QUI35" i="17"/>
  <c r="QUJ35" i="17"/>
  <c r="QUK35" i="17"/>
  <c r="QUL35" i="17"/>
  <c r="QUM35" i="17"/>
  <c r="QUN35" i="17"/>
  <c r="QUO35" i="17"/>
  <c r="QUP35" i="17"/>
  <c r="QUQ35" i="17"/>
  <c r="QUR35" i="17"/>
  <c r="QUS35" i="17"/>
  <c r="QUT35" i="17"/>
  <c r="QUU35" i="17"/>
  <c r="QUV35" i="17"/>
  <c r="QUW35" i="17"/>
  <c r="QUX35" i="17"/>
  <c r="QUY35" i="17"/>
  <c r="QUZ35" i="17"/>
  <c r="QVA35" i="17"/>
  <c r="QVB35" i="17"/>
  <c r="QVC35" i="17"/>
  <c r="QVD35" i="17"/>
  <c r="QVE35" i="17"/>
  <c r="QVF35" i="17"/>
  <c r="QVG35" i="17"/>
  <c r="QVH35" i="17"/>
  <c r="QVI35" i="17"/>
  <c r="QVJ35" i="17"/>
  <c r="QVK35" i="17"/>
  <c r="QVL35" i="17"/>
  <c r="QVM35" i="17"/>
  <c r="QVN35" i="17"/>
  <c r="QVO35" i="17"/>
  <c r="QVP35" i="17"/>
  <c r="QVQ35" i="17"/>
  <c r="QVR35" i="17"/>
  <c r="QVS35" i="17"/>
  <c r="QVT35" i="17"/>
  <c r="QVU35" i="17"/>
  <c r="QVV35" i="17"/>
  <c r="QVW35" i="17"/>
  <c r="QVX35" i="17"/>
  <c r="QVY35" i="17"/>
  <c r="QVZ35" i="17"/>
  <c r="QWA35" i="17"/>
  <c r="QWB35" i="17"/>
  <c r="QWC35" i="17"/>
  <c r="QWD35" i="17"/>
  <c r="QWE35" i="17"/>
  <c r="QWF35" i="17"/>
  <c r="QWG35" i="17"/>
  <c r="QWH35" i="17"/>
  <c r="QWI35" i="17"/>
  <c r="QWJ35" i="17"/>
  <c r="QWK35" i="17"/>
  <c r="QWL35" i="17"/>
  <c r="QWM35" i="17"/>
  <c r="QWN35" i="17"/>
  <c r="QWO35" i="17"/>
  <c r="QWP35" i="17"/>
  <c r="QWQ35" i="17"/>
  <c r="QWR35" i="17"/>
  <c r="QWS35" i="17"/>
  <c r="QWT35" i="17"/>
  <c r="QWU35" i="17"/>
  <c r="QWV35" i="17"/>
  <c r="QWW35" i="17"/>
  <c r="QWX35" i="17"/>
  <c r="QWY35" i="17"/>
  <c r="QWZ35" i="17"/>
  <c r="QXA35" i="17"/>
  <c r="QXB35" i="17"/>
  <c r="QXC35" i="17"/>
  <c r="QXD35" i="17"/>
  <c r="QXE35" i="17"/>
  <c r="QXF35" i="17"/>
  <c r="QXG35" i="17"/>
  <c r="QXH35" i="17"/>
  <c r="QXI35" i="17"/>
  <c r="QXJ35" i="17"/>
  <c r="QXK35" i="17"/>
  <c r="QXL35" i="17"/>
  <c r="QXM35" i="17"/>
  <c r="QXN35" i="17"/>
  <c r="QXO35" i="17"/>
  <c r="QXP35" i="17"/>
  <c r="QXQ35" i="17"/>
  <c r="QXR35" i="17"/>
  <c r="QXS35" i="17"/>
  <c r="QXT35" i="17"/>
  <c r="QXU35" i="17"/>
  <c r="QXV35" i="17"/>
  <c r="QXW35" i="17"/>
  <c r="QXX35" i="17"/>
  <c r="QXY35" i="17"/>
  <c r="QXZ35" i="17"/>
  <c r="QYA35" i="17"/>
  <c r="QYB35" i="17"/>
  <c r="QYC35" i="17"/>
  <c r="QYD35" i="17"/>
  <c r="QYE35" i="17"/>
  <c r="QYF35" i="17"/>
  <c r="QYG35" i="17"/>
  <c r="QYH35" i="17"/>
  <c r="QYI35" i="17"/>
  <c r="QYJ35" i="17"/>
  <c r="QYK35" i="17"/>
  <c r="QYL35" i="17"/>
  <c r="QYM35" i="17"/>
  <c r="QYN35" i="17"/>
  <c r="QYO35" i="17"/>
  <c r="QYP35" i="17"/>
  <c r="QYQ35" i="17"/>
  <c r="QYR35" i="17"/>
  <c r="QYS35" i="17"/>
  <c r="QYT35" i="17"/>
  <c r="QYU35" i="17"/>
  <c r="QYV35" i="17"/>
  <c r="QYW35" i="17"/>
  <c r="QYX35" i="17"/>
  <c r="QYY35" i="17"/>
  <c r="QYZ35" i="17"/>
  <c r="QZA35" i="17"/>
  <c r="QZB35" i="17"/>
  <c r="QZC35" i="17"/>
  <c r="QZD35" i="17"/>
  <c r="QZE35" i="17"/>
  <c r="QZF35" i="17"/>
  <c r="QZG35" i="17"/>
  <c r="QZH35" i="17"/>
  <c r="QZI35" i="17"/>
  <c r="QZJ35" i="17"/>
  <c r="QZK35" i="17"/>
  <c r="QZL35" i="17"/>
  <c r="QZM35" i="17"/>
  <c r="QZN35" i="17"/>
  <c r="QZO35" i="17"/>
  <c r="QZP35" i="17"/>
  <c r="QZQ35" i="17"/>
  <c r="QZR35" i="17"/>
  <c r="QZS35" i="17"/>
  <c r="QZT35" i="17"/>
  <c r="QZU35" i="17"/>
  <c r="QZV35" i="17"/>
  <c r="QZW35" i="17"/>
  <c r="QZX35" i="17"/>
  <c r="QZY35" i="17"/>
  <c r="QZZ35" i="17"/>
  <c r="RAA35" i="17"/>
  <c r="RAB35" i="17"/>
  <c r="RAC35" i="17"/>
  <c r="RAD35" i="17"/>
  <c r="RAE35" i="17"/>
  <c r="RAF35" i="17"/>
  <c r="RAG35" i="17"/>
  <c r="RAH35" i="17"/>
  <c r="RAI35" i="17"/>
  <c r="RAJ35" i="17"/>
  <c r="RAK35" i="17"/>
  <c r="RAL35" i="17"/>
  <c r="RAM35" i="17"/>
  <c r="RAN35" i="17"/>
  <c r="RAO35" i="17"/>
  <c r="RAP35" i="17"/>
  <c r="RAQ35" i="17"/>
  <c r="RAR35" i="17"/>
  <c r="RAS35" i="17"/>
  <c r="RAT35" i="17"/>
  <c r="RAU35" i="17"/>
  <c r="RAV35" i="17"/>
  <c r="RAW35" i="17"/>
  <c r="RAX35" i="17"/>
  <c r="RAY35" i="17"/>
  <c r="RAZ35" i="17"/>
  <c r="RBA35" i="17"/>
  <c r="RBB35" i="17"/>
  <c r="RBC35" i="17"/>
  <c r="RBD35" i="17"/>
  <c r="RBE35" i="17"/>
  <c r="RBF35" i="17"/>
  <c r="RBG35" i="17"/>
  <c r="RBH35" i="17"/>
  <c r="RBI35" i="17"/>
  <c r="RBJ35" i="17"/>
  <c r="RBK35" i="17"/>
  <c r="RBL35" i="17"/>
  <c r="RBM35" i="17"/>
  <c r="RBN35" i="17"/>
  <c r="RBO35" i="17"/>
  <c r="RBP35" i="17"/>
  <c r="RBQ35" i="17"/>
  <c r="RBR35" i="17"/>
  <c r="RBS35" i="17"/>
  <c r="RBT35" i="17"/>
  <c r="RBU35" i="17"/>
  <c r="RBV35" i="17"/>
  <c r="RBW35" i="17"/>
  <c r="RBX35" i="17"/>
  <c r="RBY35" i="17"/>
  <c r="RBZ35" i="17"/>
  <c r="RCA35" i="17"/>
  <c r="RCB35" i="17"/>
  <c r="RCC35" i="17"/>
  <c r="RCD35" i="17"/>
  <c r="RCE35" i="17"/>
  <c r="RCF35" i="17"/>
  <c r="RCG35" i="17"/>
  <c r="RCH35" i="17"/>
  <c r="RCI35" i="17"/>
  <c r="RCJ35" i="17"/>
  <c r="RCK35" i="17"/>
  <c r="RCL35" i="17"/>
  <c r="RCM35" i="17"/>
  <c r="RCN35" i="17"/>
  <c r="RCO35" i="17"/>
  <c r="RCP35" i="17"/>
  <c r="RCQ35" i="17"/>
  <c r="RCR35" i="17"/>
  <c r="RCS35" i="17"/>
  <c r="RCT35" i="17"/>
  <c r="RCU35" i="17"/>
  <c r="RCV35" i="17"/>
  <c r="RCW35" i="17"/>
  <c r="RCX35" i="17"/>
  <c r="RCY35" i="17"/>
  <c r="RCZ35" i="17"/>
  <c r="RDA35" i="17"/>
  <c r="RDB35" i="17"/>
  <c r="RDC35" i="17"/>
  <c r="RDD35" i="17"/>
  <c r="RDE35" i="17"/>
  <c r="RDF35" i="17"/>
  <c r="RDG35" i="17"/>
  <c r="RDH35" i="17"/>
  <c r="RDI35" i="17"/>
  <c r="RDJ35" i="17"/>
  <c r="RDK35" i="17"/>
  <c r="RDL35" i="17"/>
  <c r="RDM35" i="17"/>
  <c r="RDN35" i="17"/>
  <c r="RDO35" i="17"/>
  <c r="RDP35" i="17"/>
  <c r="RDQ35" i="17"/>
  <c r="RDR35" i="17"/>
  <c r="RDS35" i="17"/>
  <c r="RDT35" i="17"/>
  <c r="RDU35" i="17"/>
  <c r="RDV35" i="17"/>
  <c r="RDW35" i="17"/>
  <c r="RDX35" i="17"/>
  <c r="RDY35" i="17"/>
  <c r="RDZ35" i="17"/>
  <c r="REA35" i="17"/>
  <c r="REB35" i="17"/>
  <c r="REC35" i="17"/>
  <c r="RED35" i="17"/>
  <c r="REE35" i="17"/>
  <c r="REF35" i="17"/>
  <c r="REG35" i="17"/>
  <c r="REH35" i="17"/>
  <c r="REI35" i="17"/>
  <c r="REJ35" i="17"/>
  <c r="REK35" i="17"/>
  <c r="REL35" i="17"/>
  <c r="REM35" i="17"/>
  <c r="REN35" i="17"/>
  <c r="REO35" i="17"/>
  <c r="REP35" i="17"/>
  <c r="REQ35" i="17"/>
  <c r="RER35" i="17"/>
  <c r="RES35" i="17"/>
  <c r="RET35" i="17"/>
  <c r="REU35" i="17"/>
  <c r="REV35" i="17"/>
  <c r="REW35" i="17"/>
  <c r="REX35" i="17"/>
  <c r="REY35" i="17"/>
  <c r="REZ35" i="17"/>
  <c r="RFA35" i="17"/>
  <c r="RFB35" i="17"/>
  <c r="RFC35" i="17"/>
  <c r="RFD35" i="17"/>
  <c r="RFE35" i="17"/>
  <c r="RFF35" i="17"/>
  <c r="RFG35" i="17"/>
  <c r="RFH35" i="17"/>
  <c r="RFI35" i="17"/>
  <c r="RFJ35" i="17"/>
  <c r="RFK35" i="17"/>
  <c r="RFL35" i="17"/>
  <c r="RFM35" i="17"/>
  <c r="RFN35" i="17"/>
  <c r="RFO35" i="17"/>
  <c r="RFP35" i="17"/>
  <c r="RFQ35" i="17"/>
  <c r="RFR35" i="17"/>
  <c r="RFS35" i="17"/>
  <c r="RFT35" i="17"/>
  <c r="RFU35" i="17"/>
  <c r="RFV35" i="17"/>
  <c r="RFW35" i="17"/>
  <c r="RFX35" i="17"/>
  <c r="RFY35" i="17"/>
  <c r="RFZ35" i="17"/>
  <c r="RGA35" i="17"/>
  <c r="RGB35" i="17"/>
  <c r="RGC35" i="17"/>
  <c r="RGD35" i="17"/>
  <c r="RGE35" i="17"/>
  <c r="RGF35" i="17"/>
  <c r="RGG35" i="17"/>
  <c r="RGH35" i="17"/>
  <c r="RGI35" i="17"/>
  <c r="RGJ35" i="17"/>
  <c r="RGK35" i="17"/>
  <c r="RGL35" i="17"/>
  <c r="RGM35" i="17"/>
  <c r="RGN35" i="17"/>
  <c r="RGO35" i="17"/>
  <c r="RGP35" i="17"/>
  <c r="RGQ35" i="17"/>
  <c r="RGR35" i="17"/>
  <c r="RGS35" i="17"/>
  <c r="RGT35" i="17"/>
  <c r="RGU35" i="17"/>
  <c r="RGV35" i="17"/>
  <c r="RGW35" i="17"/>
  <c r="RGX35" i="17"/>
  <c r="RGY35" i="17"/>
  <c r="RGZ35" i="17"/>
  <c r="RHA35" i="17"/>
  <c r="RHB35" i="17"/>
  <c r="RHC35" i="17"/>
  <c r="RHD35" i="17"/>
  <c r="RHE35" i="17"/>
  <c r="RHF35" i="17"/>
  <c r="RHG35" i="17"/>
  <c r="RHH35" i="17"/>
  <c r="RHI35" i="17"/>
  <c r="RHJ35" i="17"/>
  <c r="RHK35" i="17"/>
  <c r="RHL35" i="17"/>
  <c r="RHM35" i="17"/>
  <c r="RHN35" i="17"/>
  <c r="RHO35" i="17"/>
  <c r="RHP35" i="17"/>
  <c r="RHQ35" i="17"/>
  <c r="RHR35" i="17"/>
  <c r="RHS35" i="17"/>
  <c r="RHT35" i="17"/>
  <c r="RHU35" i="17"/>
  <c r="RHV35" i="17"/>
  <c r="RHW35" i="17"/>
  <c r="RHX35" i="17"/>
  <c r="RHY35" i="17"/>
  <c r="RHZ35" i="17"/>
  <c r="RIA35" i="17"/>
  <c r="RIB35" i="17"/>
  <c r="RIC35" i="17"/>
  <c r="RID35" i="17"/>
  <c r="RIE35" i="17"/>
  <c r="RIF35" i="17"/>
  <c r="RIG35" i="17"/>
  <c r="RIH35" i="17"/>
  <c r="RII35" i="17"/>
  <c r="RIJ35" i="17"/>
  <c r="RIK35" i="17"/>
  <c r="RIL35" i="17"/>
  <c r="RIM35" i="17"/>
  <c r="RIN35" i="17"/>
  <c r="RIO35" i="17"/>
  <c r="RIP35" i="17"/>
  <c r="RIQ35" i="17"/>
  <c r="RIR35" i="17"/>
  <c r="RIS35" i="17"/>
  <c r="RIT35" i="17"/>
  <c r="RIU35" i="17"/>
  <c r="RIV35" i="17"/>
  <c r="RIW35" i="17"/>
  <c r="RIX35" i="17"/>
  <c r="RIY35" i="17"/>
  <c r="RIZ35" i="17"/>
  <c r="RJA35" i="17"/>
  <c r="RJB35" i="17"/>
  <c r="RJC35" i="17"/>
  <c r="RJD35" i="17"/>
  <c r="RJE35" i="17"/>
  <c r="RJF35" i="17"/>
  <c r="RJG35" i="17"/>
  <c r="RJH35" i="17"/>
  <c r="RJI35" i="17"/>
  <c r="RJJ35" i="17"/>
  <c r="RJK35" i="17"/>
  <c r="RJL35" i="17"/>
  <c r="RJM35" i="17"/>
  <c r="RJN35" i="17"/>
  <c r="RJO35" i="17"/>
  <c r="RJP35" i="17"/>
  <c r="RJQ35" i="17"/>
  <c r="RJR35" i="17"/>
  <c r="RJS35" i="17"/>
  <c r="RJT35" i="17"/>
  <c r="RJU35" i="17"/>
  <c r="RJV35" i="17"/>
  <c r="RJW35" i="17"/>
  <c r="RJX35" i="17"/>
  <c r="RJY35" i="17"/>
  <c r="RJZ35" i="17"/>
  <c r="RKA35" i="17"/>
  <c r="RKB35" i="17"/>
  <c r="RKC35" i="17"/>
  <c r="RKD35" i="17"/>
  <c r="RKE35" i="17"/>
  <c r="RKF35" i="17"/>
  <c r="RKG35" i="17"/>
  <c r="RKH35" i="17"/>
  <c r="RKI35" i="17"/>
  <c r="RKJ35" i="17"/>
  <c r="RKK35" i="17"/>
  <c r="RKL35" i="17"/>
  <c r="RKM35" i="17"/>
  <c r="RKN35" i="17"/>
  <c r="RKO35" i="17"/>
  <c r="RKP35" i="17"/>
  <c r="RKQ35" i="17"/>
  <c r="RKR35" i="17"/>
  <c r="RKS35" i="17"/>
  <c r="RKT35" i="17"/>
  <c r="RKU35" i="17"/>
  <c r="RKV35" i="17"/>
  <c r="RKW35" i="17"/>
  <c r="RKX35" i="17"/>
  <c r="RKY35" i="17"/>
  <c r="RKZ35" i="17"/>
  <c r="RLA35" i="17"/>
  <c r="RLB35" i="17"/>
  <c r="RLC35" i="17"/>
  <c r="RLD35" i="17"/>
  <c r="RLE35" i="17"/>
  <c r="RLF35" i="17"/>
  <c r="RLG35" i="17"/>
  <c r="RLH35" i="17"/>
  <c r="RLI35" i="17"/>
  <c r="RLJ35" i="17"/>
  <c r="RLK35" i="17"/>
  <c r="RLL35" i="17"/>
  <c r="RLM35" i="17"/>
  <c r="RLN35" i="17"/>
  <c r="RLO35" i="17"/>
  <c r="RLP35" i="17"/>
  <c r="RLQ35" i="17"/>
  <c r="RLR35" i="17"/>
  <c r="RLS35" i="17"/>
  <c r="RLT35" i="17"/>
  <c r="RLU35" i="17"/>
  <c r="RLV35" i="17"/>
  <c r="RLW35" i="17"/>
  <c r="RLX35" i="17"/>
  <c r="RLY35" i="17"/>
  <c r="RLZ35" i="17"/>
  <c r="RMA35" i="17"/>
  <c r="RMB35" i="17"/>
  <c r="RMC35" i="17"/>
  <c r="RMD35" i="17"/>
  <c r="RME35" i="17"/>
  <c r="RMF35" i="17"/>
  <c r="RMG35" i="17"/>
  <c r="RMH35" i="17"/>
  <c r="RMI35" i="17"/>
  <c r="RMJ35" i="17"/>
  <c r="RMK35" i="17"/>
  <c r="RML35" i="17"/>
  <c r="RMM35" i="17"/>
  <c r="RMN35" i="17"/>
  <c r="RMO35" i="17"/>
  <c r="RMP35" i="17"/>
  <c r="RMQ35" i="17"/>
  <c r="RMR35" i="17"/>
  <c r="RMS35" i="17"/>
  <c r="RMT35" i="17"/>
  <c r="RMU35" i="17"/>
  <c r="RMV35" i="17"/>
  <c r="RMW35" i="17"/>
  <c r="RMX35" i="17"/>
  <c r="RMY35" i="17"/>
  <c r="RMZ35" i="17"/>
  <c r="RNA35" i="17"/>
  <c r="RNB35" i="17"/>
  <c r="RNC35" i="17"/>
  <c r="RND35" i="17"/>
  <c r="RNE35" i="17"/>
  <c r="RNF35" i="17"/>
  <c r="RNG35" i="17"/>
  <c r="RNH35" i="17"/>
  <c r="RNI35" i="17"/>
  <c r="RNJ35" i="17"/>
  <c r="RNK35" i="17"/>
  <c r="RNL35" i="17"/>
  <c r="RNM35" i="17"/>
  <c r="RNN35" i="17"/>
  <c r="RNO35" i="17"/>
  <c r="RNP35" i="17"/>
  <c r="RNQ35" i="17"/>
  <c r="RNR35" i="17"/>
  <c r="RNS35" i="17"/>
  <c r="RNT35" i="17"/>
  <c r="RNU35" i="17"/>
  <c r="RNV35" i="17"/>
  <c r="RNW35" i="17"/>
  <c r="RNX35" i="17"/>
  <c r="RNY35" i="17"/>
  <c r="RNZ35" i="17"/>
  <c r="ROA35" i="17"/>
  <c r="ROB35" i="17"/>
  <c r="ROC35" i="17"/>
  <c r="ROD35" i="17"/>
  <c r="ROE35" i="17"/>
  <c r="ROF35" i="17"/>
  <c r="ROG35" i="17"/>
  <c r="ROH35" i="17"/>
  <c r="ROI35" i="17"/>
  <c r="ROJ35" i="17"/>
  <c r="ROK35" i="17"/>
  <c r="ROL35" i="17"/>
  <c r="ROM35" i="17"/>
  <c r="RON35" i="17"/>
  <c r="ROO35" i="17"/>
  <c r="ROP35" i="17"/>
  <c r="ROQ35" i="17"/>
  <c r="ROR35" i="17"/>
  <c r="ROS35" i="17"/>
  <c r="ROT35" i="17"/>
  <c r="ROU35" i="17"/>
  <c r="ROV35" i="17"/>
  <c r="ROW35" i="17"/>
  <c r="ROX35" i="17"/>
  <c r="ROY35" i="17"/>
  <c r="ROZ35" i="17"/>
  <c r="RPA35" i="17"/>
  <c r="RPB35" i="17"/>
  <c r="RPC35" i="17"/>
  <c r="RPD35" i="17"/>
  <c r="RPE35" i="17"/>
  <c r="RPF35" i="17"/>
  <c r="RPG35" i="17"/>
  <c r="RPH35" i="17"/>
  <c r="RPI35" i="17"/>
  <c r="RPJ35" i="17"/>
  <c r="RPK35" i="17"/>
  <c r="RPL35" i="17"/>
  <c r="RPM35" i="17"/>
  <c r="RPN35" i="17"/>
  <c r="RPO35" i="17"/>
  <c r="RPP35" i="17"/>
  <c r="RPQ35" i="17"/>
  <c r="RPR35" i="17"/>
  <c r="RPS35" i="17"/>
  <c r="RPT35" i="17"/>
  <c r="RPU35" i="17"/>
  <c r="RPV35" i="17"/>
  <c r="RPW35" i="17"/>
  <c r="RPX35" i="17"/>
  <c r="RPY35" i="17"/>
  <c r="RPZ35" i="17"/>
  <c r="RQA35" i="17"/>
  <c r="RQB35" i="17"/>
  <c r="RQC35" i="17"/>
  <c r="RQD35" i="17"/>
  <c r="RQE35" i="17"/>
  <c r="RQF35" i="17"/>
  <c r="RQG35" i="17"/>
  <c r="RQH35" i="17"/>
  <c r="RQI35" i="17"/>
  <c r="RQJ35" i="17"/>
  <c r="RQK35" i="17"/>
  <c r="RQL35" i="17"/>
  <c r="RQM35" i="17"/>
  <c r="RQN35" i="17"/>
  <c r="RQO35" i="17"/>
  <c r="RQP35" i="17"/>
  <c r="RQQ35" i="17"/>
  <c r="RQR35" i="17"/>
  <c r="RQS35" i="17"/>
  <c r="RQT35" i="17"/>
  <c r="RQU35" i="17"/>
  <c r="RQV35" i="17"/>
  <c r="RQW35" i="17"/>
  <c r="RQX35" i="17"/>
  <c r="RQY35" i="17"/>
  <c r="RQZ35" i="17"/>
  <c r="RRA35" i="17"/>
  <c r="RRB35" i="17"/>
  <c r="RRC35" i="17"/>
  <c r="RRD35" i="17"/>
  <c r="RRE35" i="17"/>
  <c r="RRF35" i="17"/>
  <c r="RRG35" i="17"/>
  <c r="RRH35" i="17"/>
  <c r="RRI35" i="17"/>
  <c r="RRJ35" i="17"/>
  <c r="RRK35" i="17"/>
  <c r="RRL35" i="17"/>
  <c r="RRM35" i="17"/>
  <c r="RRN35" i="17"/>
  <c r="RRO35" i="17"/>
  <c r="RRP35" i="17"/>
  <c r="RRQ35" i="17"/>
  <c r="RRR35" i="17"/>
  <c r="RRS35" i="17"/>
  <c r="RRT35" i="17"/>
  <c r="RRU35" i="17"/>
  <c r="RRV35" i="17"/>
  <c r="RRW35" i="17"/>
  <c r="RRX35" i="17"/>
  <c r="RRY35" i="17"/>
  <c r="RRZ35" i="17"/>
  <c r="RSA35" i="17"/>
  <c r="RSB35" i="17"/>
  <c r="RSC35" i="17"/>
  <c r="RSD35" i="17"/>
  <c r="RSE35" i="17"/>
  <c r="RSF35" i="17"/>
  <c r="RSG35" i="17"/>
  <c r="RSH35" i="17"/>
  <c r="RSI35" i="17"/>
  <c r="RSJ35" i="17"/>
  <c r="RSK35" i="17"/>
  <c r="RSL35" i="17"/>
  <c r="RSM35" i="17"/>
  <c r="RSN35" i="17"/>
  <c r="RSO35" i="17"/>
  <c r="RSP35" i="17"/>
  <c r="RSQ35" i="17"/>
  <c r="RSR35" i="17"/>
  <c r="RSS35" i="17"/>
  <c r="RST35" i="17"/>
  <c r="RSU35" i="17"/>
  <c r="RSV35" i="17"/>
  <c r="RSW35" i="17"/>
  <c r="RSX35" i="17"/>
  <c r="RSY35" i="17"/>
  <c r="RSZ35" i="17"/>
  <c r="RTA35" i="17"/>
  <c r="RTB35" i="17"/>
  <c r="RTC35" i="17"/>
  <c r="RTD35" i="17"/>
  <c r="RTE35" i="17"/>
  <c r="RTF35" i="17"/>
  <c r="RTG35" i="17"/>
  <c r="RTH35" i="17"/>
  <c r="RTI35" i="17"/>
  <c r="RTJ35" i="17"/>
  <c r="RTK35" i="17"/>
  <c r="RTL35" i="17"/>
  <c r="RTM35" i="17"/>
  <c r="RTN35" i="17"/>
  <c r="RTO35" i="17"/>
  <c r="RTP35" i="17"/>
  <c r="RTQ35" i="17"/>
  <c r="RTR35" i="17"/>
  <c r="RTS35" i="17"/>
  <c r="RTT35" i="17"/>
  <c r="RTU35" i="17"/>
  <c r="RTV35" i="17"/>
  <c r="RTW35" i="17"/>
  <c r="RTX35" i="17"/>
  <c r="RTY35" i="17"/>
  <c r="RTZ35" i="17"/>
  <c r="RUA35" i="17"/>
  <c r="RUB35" i="17"/>
  <c r="RUC35" i="17"/>
  <c r="RUD35" i="17"/>
  <c r="RUE35" i="17"/>
  <c r="RUF35" i="17"/>
  <c r="RUG35" i="17"/>
  <c r="RUH35" i="17"/>
  <c r="RUI35" i="17"/>
  <c r="RUJ35" i="17"/>
  <c r="RUK35" i="17"/>
  <c r="RUL35" i="17"/>
  <c r="RUM35" i="17"/>
  <c r="RUN35" i="17"/>
  <c r="RUO35" i="17"/>
  <c r="RUP35" i="17"/>
  <c r="RUQ35" i="17"/>
  <c r="RUR35" i="17"/>
  <c r="RUS35" i="17"/>
  <c r="RUT35" i="17"/>
  <c r="RUU35" i="17"/>
  <c r="RUV35" i="17"/>
  <c r="RUW35" i="17"/>
  <c r="RUX35" i="17"/>
  <c r="RUY35" i="17"/>
  <c r="RUZ35" i="17"/>
  <c r="RVA35" i="17"/>
  <c r="RVB35" i="17"/>
  <c r="RVC35" i="17"/>
  <c r="RVD35" i="17"/>
  <c r="RVE35" i="17"/>
  <c r="RVF35" i="17"/>
  <c r="RVG35" i="17"/>
  <c r="RVH35" i="17"/>
  <c r="RVI35" i="17"/>
  <c r="RVJ35" i="17"/>
  <c r="RVK35" i="17"/>
  <c r="RVL35" i="17"/>
  <c r="RVM35" i="17"/>
  <c r="RVN35" i="17"/>
  <c r="RVO35" i="17"/>
  <c r="RVP35" i="17"/>
  <c r="RVQ35" i="17"/>
  <c r="RVR35" i="17"/>
  <c r="RVS35" i="17"/>
  <c r="RVT35" i="17"/>
  <c r="RVU35" i="17"/>
  <c r="RVV35" i="17"/>
  <c r="RVW35" i="17"/>
  <c r="RVX35" i="17"/>
  <c r="RVY35" i="17"/>
  <c r="RVZ35" i="17"/>
  <c r="RWA35" i="17"/>
  <c r="RWB35" i="17"/>
  <c r="RWC35" i="17"/>
  <c r="RWD35" i="17"/>
  <c r="RWE35" i="17"/>
  <c r="RWF35" i="17"/>
  <c r="RWG35" i="17"/>
  <c r="RWH35" i="17"/>
  <c r="RWI35" i="17"/>
  <c r="RWJ35" i="17"/>
  <c r="RWK35" i="17"/>
  <c r="RWL35" i="17"/>
  <c r="RWM35" i="17"/>
  <c r="RWN35" i="17"/>
  <c r="RWO35" i="17"/>
  <c r="RWP35" i="17"/>
  <c r="RWQ35" i="17"/>
  <c r="RWR35" i="17"/>
  <c r="RWS35" i="17"/>
  <c r="RWT35" i="17"/>
  <c r="RWU35" i="17"/>
  <c r="RWV35" i="17"/>
  <c r="RWW35" i="17"/>
  <c r="RWX35" i="17"/>
  <c r="RWY35" i="17"/>
  <c r="RWZ35" i="17"/>
  <c r="RXA35" i="17"/>
  <c r="RXB35" i="17"/>
  <c r="RXC35" i="17"/>
  <c r="RXD35" i="17"/>
  <c r="RXE35" i="17"/>
  <c r="RXF35" i="17"/>
  <c r="RXG35" i="17"/>
  <c r="RXH35" i="17"/>
  <c r="RXI35" i="17"/>
  <c r="RXJ35" i="17"/>
  <c r="RXK35" i="17"/>
  <c r="RXL35" i="17"/>
  <c r="RXM35" i="17"/>
  <c r="RXN35" i="17"/>
  <c r="RXO35" i="17"/>
  <c r="RXP35" i="17"/>
  <c r="RXQ35" i="17"/>
  <c r="RXR35" i="17"/>
  <c r="RXS35" i="17"/>
  <c r="RXT35" i="17"/>
  <c r="RXU35" i="17"/>
  <c r="RXV35" i="17"/>
  <c r="RXW35" i="17"/>
  <c r="RXX35" i="17"/>
  <c r="RXY35" i="17"/>
  <c r="RXZ35" i="17"/>
  <c r="RYA35" i="17"/>
  <c r="RYB35" i="17"/>
  <c r="RYC35" i="17"/>
  <c r="RYD35" i="17"/>
  <c r="RYE35" i="17"/>
  <c r="RYF35" i="17"/>
  <c r="RYG35" i="17"/>
  <c r="RYH35" i="17"/>
  <c r="RYI35" i="17"/>
  <c r="RYJ35" i="17"/>
  <c r="RYK35" i="17"/>
  <c r="RYL35" i="17"/>
  <c r="RYM35" i="17"/>
  <c r="RYN35" i="17"/>
  <c r="RYO35" i="17"/>
  <c r="RYP35" i="17"/>
  <c r="RYQ35" i="17"/>
  <c r="RYR35" i="17"/>
  <c r="RYS35" i="17"/>
  <c r="RYT35" i="17"/>
  <c r="RYU35" i="17"/>
  <c r="RYV35" i="17"/>
  <c r="RYW35" i="17"/>
  <c r="RYX35" i="17"/>
  <c r="RYY35" i="17"/>
  <c r="RYZ35" i="17"/>
  <c r="RZA35" i="17"/>
  <c r="RZB35" i="17"/>
  <c r="RZC35" i="17"/>
  <c r="RZD35" i="17"/>
  <c r="RZE35" i="17"/>
  <c r="RZF35" i="17"/>
  <c r="RZG35" i="17"/>
  <c r="RZH35" i="17"/>
  <c r="RZI35" i="17"/>
  <c r="RZJ35" i="17"/>
  <c r="RZK35" i="17"/>
  <c r="RZL35" i="17"/>
  <c r="RZM35" i="17"/>
  <c r="RZN35" i="17"/>
  <c r="RZO35" i="17"/>
  <c r="RZP35" i="17"/>
  <c r="RZQ35" i="17"/>
  <c r="RZR35" i="17"/>
  <c r="RZS35" i="17"/>
  <c r="RZT35" i="17"/>
  <c r="RZU35" i="17"/>
  <c r="RZV35" i="17"/>
  <c r="RZW35" i="17"/>
  <c r="RZX35" i="17"/>
  <c r="RZY35" i="17"/>
  <c r="RZZ35" i="17"/>
  <c r="SAA35" i="17"/>
  <c r="SAB35" i="17"/>
  <c r="SAC35" i="17"/>
  <c r="SAD35" i="17"/>
  <c r="SAE35" i="17"/>
  <c r="SAF35" i="17"/>
  <c r="SAG35" i="17"/>
  <c r="SAH35" i="17"/>
  <c r="SAI35" i="17"/>
  <c r="SAJ35" i="17"/>
  <c r="SAK35" i="17"/>
  <c r="SAL35" i="17"/>
  <c r="SAM35" i="17"/>
  <c r="SAN35" i="17"/>
  <c r="SAO35" i="17"/>
  <c r="SAP35" i="17"/>
  <c r="SAQ35" i="17"/>
  <c r="SAR35" i="17"/>
  <c r="SAS35" i="17"/>
  <c r="SAT35" i="17"/>
  <c r="SAU35" i="17"/>
  <c r="SAV35" i="17"/>
  <c r="SAW35" i="17"/>
  <c r="SAX35" i="17"/>
  <c r="SAY35" i="17"/>
  <c r="SAZ35" i="17"/>
  <c r="SBA35" i="17"/>
  <c r="SBB35" i="17"/>
  <c r="SBC35" i="17"/>
  <c r="SBD35" i="17"/>
  <c r="SBE35" i="17"/>
  <c r="SBF35" i="17"/>
  <c r="SBG35" i="17"/>
  <c r="SBH35" i="17"/>
  <c r="SBI35" i="17"/>
  <c r="SBJ35" i="17"/>
  <c r="SBK35" i="17"/>
  <c r="SBL35" i="17"/>
  <c r="SBM35" i="17"/>
  <c r="SBN35" i="17"/>
  <c r="SBO35" i="17"/>
  <c r="SBP35" i="17"/>
  <c r="SBQ35" i="17"/>
  <c r="SBR35" i="17"/>
  <c r="SBS35" i="17"/>
  <c r="SBT35" i="17"/>
  <c r="SBU35" i="17"/>
  <c r="SBV35" i="17"/>
  <c r="SBW35" i="17"/>
  <c r="SBX35" i="17"/>
  <c r="SBY35" i="17"/>
  <c r="SBZ35" i="17"/>
  <c r="SCA35" i="17"/>
  <c r="SCB35" i="17"/>
  <c r="SCC35" i="17"/>
  <c r="SCD35" i="17"/>
  <c r="SCE35" i="17"/>
  <c r="SCF35" i="17"/>
  <c r="SCG35" i="17"/>
  <c r="SCH35" i="17"/>
  <c r="SCI35" i="17"/>
  <c r="SCJ35" i="17"/>
  <c r="SCK35" i="17"/>
  <c r="SCL35" i="17"/>
  <c r="SCM35" i="17"/>
  <c r="SCN35" i="17"/>
  <c r="SCO35" i="17"/>
  <c r="SCP35" i="17"/>
  <c r="SCQ35" i="17"/>
  <c r="SCR35" i="17"/>
  <c r="SCS35" i="17"/>
  <c r="SCT35" i="17"/>
  <c r="SCU35" i="17"/>
  <c r="SCV35" i="17"/>
  <c r="SCW35" i="17"/>
  <c r="SCX35" i="17"/>
  <c r="SCY35" i="17"/>
  <c r="SCZ35" i="17"/>
  <c r="SDA35" i="17"/>
  <c r="SDB35" i="17"/>
  <c r="SDC35" i="17"/>
  <c r="SDD35" i="17"/>
  <c r="SDE35" i="17"/>
  <c r="SDF35" i="17"/>
  <c r="SDG35" i="17"/>
  <c r="SDH35" i="17"/>
  <c r="SDI35" i="17"/>
  <c r="SDJ35" i="17"/>
  <c r="SDK35" i="17"/>
  <c r="SDL35" i="17"/>
  <c r="SDM35" i="17"/>
  <c r="SDN35" i="17"/>
  <c r="SDO35" i="17"/>
  <c r="SDP35" i="17"/>
  <c r="SDQ35" i="17"/>
  <c r="SDR35" i="17"/>
  <c r="SDS35" i="17"/>
  <c r="SDT35" i="17"/>
  <c r="SDU35" i="17"/>
  <c r="SDV35" i="17"/>
  <c r="SDW35" i="17"/>
  <c r="SDX35" i="17"/>
  <c r="SDY35" i="17"/>
  <c r="SDZ35" i="17"/>
  <c r="SEA35" i="17"/>
  <c r="SEB35" i="17"/>
  <c r="SEC35" i="17"/>
  <c r="SED35" i="17"/>
  <c r="SEE35" i="17"/>
  <c r="SEF35" i="17"/>
  <c r="SEG35" i="17"/>
  <c r="SEH35" i="17"/>
  <c r="SEI35" i="17"/>
  <c r="SEJ35" i="17"/>
  <c r="SEK35" i="17"/>
  <c r="SEL35" i="17"/>
  <c r="SEM35" i="17"/>
  <c r="SEN35" i="17"/>
  <c r="SEO35" i="17"/>
  <c r="SEP35" i="17"/>
  <c r="SEQ35" i="17"/>
  <c r="SER35" i="17"/>
  <c r="SES35" i="17"/>
  <c r="SET35" i="17"/>
  <c r="SEU35" i="17"/>
  <c r="SEV35" i="17"/>
  <c r="SEW35" i="17"/>
  <c r="SEX35" i="17"/>
  <c r="SEY35" i="17"/>
  <c r="SEZ35" i="17"/>
  <c r="SFA35" i="17"/>
  <c r="SFB35" i="17"/>
  <c r="SFC35" i="17"/>
  <c r="SFD35" i="17"/>
  <c r="SFE35" i="17"/>
  <c r="SFF35" i="17"/>
  <c r="SFG35" i="17"/>
  <c r="SFH35" i="17"/>
  <c r="SFI35" i="17"/>
  <c r="SFJ35" i="17"/>
  <c r="SFK35" i="17"/>
  <c r="SFL35" i="17"/>
  <c r="SFM35" i="17"/>
  <c r="SFN35" i="17"/>
  <c r="SFO35" i="17"/>
  <c r="SFP35" i="17"/>
  <c r="SFQ35" i="17"/>
  <c r="SFR35" i="17"/>
  <c r="SFS35" i="17"/>
  <c r="SFT35" i="17"/>
  <c r="SFU35" i="17"/>
  <c r="SFV35" i="17"/>
  <c r="SFW35" i="17"/>
  <c r="SFX35" i="17"/>
  <c r="SFY35" i="17"/>
  <c r="SFZ35" i="17"/>
  <c r="SGA35" i="17"/>
  <c r="SGB35" i="17"/>
  <c r="SGC35" i="17"/>
  <c r="SGD35" i="17"/>
  <c r="SGE35" i="17"/>
  <c r="SGF35" i="17"/>
  <c r="SGG35" i="17"/>
  <c r="SGH35" i="17"/>
  <c r="SGI35" i="17"/>
  <c r="SGJ35" i="17"/>
  <c r="SGK35" i="17"/>
  <c r="SGL35" i="17"/>
  <c r="SGM35" i="17"/>
  <c r="SGN35" i="17"/>
  <c r="SGO35" i="17"/>
  <c r="SGP35" i="17"/>
  <c r="SGQ35" i="17"/>
  <c r="SGR35" i="17"/>
  <c r="SGS35" i="17"/>
  <c r="SGT35" i="17"/>
  <c r="SGU35" i="17"/>
  <c r="SGV35" i="17"/>
  <c r="SGW35" i="17"/>
  <c r="SGX35" i="17"/>
  <c r="SGY35" i="17"/>
  <c r="SGZ35" i="17"/>
  <c r="SHA35" i="17"/>
  <c r="SHB35" i="17"/>
  <c r="SHC35" i="17"/>
  <c r="SHD35" i="17"/>
  <c r="SHE35" i="17"/>
  <c r="SHF35" i="17"/>
  <c r="SHG35" i="17"/>
  <c r="SHH35" i="17"/>
  <c r="SHI35" i="17"/>
  <c r="SHJ35" i="17"/>
  <c r="SHK35" i="17"/>
  <c r="SHL35" i="17"/>
  <c r="SHM35" i="17"/>
  <c r="SHN35" i="17"/>
  <c r="SHO35" i="17"/>
  <c r="SHP35" i="17"/>
  <c r="SHQ35" i="17"/>
  <c r="SHR35" i="17"/>
  <c r="SHS35" i="17"/>
  <c r="SHT35" i="17"/>
  <c r="SHU35" i="17"/>
  <c r="SHV35" i="17"/>
  <c r="SHW35" i="17"/>
  <c r="SHX35" i="17"/>
  <c r="SHY35" i="17"/>
  <c r="SHZ35" i="17"/>
  <c r="SIA35" i="17"/>
  <c r="SIB35" i="17"/>
  <c r="SIC35" i="17"/>
  <c r="SID35" i="17"/>
  <c r="SIE35" i="17"/>
  <c r="SIF35" i="17"/>
  <c r="SIG35" i="17"/>
  <c r="SIH35" i="17"/>
  <c r="SII35" i="17"/>
  <c r="SIJ35" i="17"/>
  <c r="SIK35" i="17"/>
  <c r="SIL35" i="17"/>
  <c r="SIM35" i="17"/>
  <c r="SIN35" i="17"/>
  <c r="SIO35" i="17"/>
  <c r="SIP35" i="17"/>
  <c r="SIQ35" i="17"/>
  <c r="SIR35" i="17"/>
  <c r="SIS35" i="17"/>
  <c r="SIT35" i="17"/>
  <c r="SIU35" i="17"/>
  <c r="SIV35" i="17"/>
  <c r="SIW35" i="17"/>
  <c r="SIX35" i="17"/>
  <c r="SIY35" i="17"/>
  <c r="SIZ35" i="17"/>
  <c r="SJA35" i="17"/>
  <c r="SJB35" i="17"/>
  <c r="SJC35" i="17"/>
  <c r="SJD35" i="17"/>
  <c r="SJE35" i="17"/>
  <c r="SJF35" i="17"/>
  <c r="SJG35" i="17"/>
  <c r="SJH35" i="17"/>
  <c r="SJI35" i="17"/>
  <c r="SJJ35" i="17"/>
  <c r="SJK35" i="17"/>
  <c r="SJL35" i="17"/>
  <c r="SJM35" i="17"/>
  <c r="SJN35" i="17"/>
  <c r="SJO35" i="17"/>
  <c r="SJP35" i="17"/>
  <c r="SJQ35" i="17"/>
  <c r="SJR35" i="17"/>
  <c r="SJS35" i="17"/>
  <c r="SJT35" i="17"/>
  <c r="SJU35" i="17"/>
  <c r="SJV35" i="17"/>
  <c r="SJW35" i="17"/>
  <c r="SJX35" i="17"/>
  <c r="SJY35" i="17"/>
  <c r="SJZ35" i="17"/>
  <c r="SKA35" i="17"/>
  <c r="SKB35" i="17"/>
  <c r="SKC35" i="17"/>
  <c r="SKD35" i="17"/>
  <c r="SKE35" i="17"/>
  <c r="SKF35" i="17"/>
  <c r="SKG35" i="17"/>
  <c r="SKH35" i="17"/>
  <c r="SKI35" i="17"/>
  <c r="SKJ35" i="17"/>
  <c r="SKK35" i="17"/>
  <c r="SKL35" i="17"/>
  <c r="SKM35" i="17"/>
  <c r="SKN35" i="17"/>
  <c r="SKO35" i="17"/>
  <c r="SKP35" i="17"/>
  <c r="SKQ35" i="17"/>
  <c r="SKR35" i="17"/>
  <c r="SKS35" i="17"/>
  <c r="SKT35" i="17"/>
  <c r="SKU35" i="17"/>
  <c r="SKV35" i="17"/>
  <c r="SKW35" i="17"/>
  <c r="SKX35" i="17"/>
  <c r="SKY35" i="17"/>
  <c r="SKZ35" i="17"/>
  <c r="SLA35" i="17"/>
  <c r="SLB35" i="17"/>
  <c r="SLC35" i="17"/>
  <c r="SLD35" i="17"/>
  <c r="SLE35" i="17"/>
  <c r="SLF35" i="17"/>
  <c r="SLG35" i="17"/>
  <c r="SLH35" i="17"/>
  <c r="SLI35" i="17"/>
  <c r="SLJ35" i="17"/>
  <c r="SLK35" i="17"/>
  <c r="SLL35" i="17"/>
  <c r="SLM35" i="17"/>
  <c r="SLN35" i="17"/>
  <c r="SLO35" i="17"/>
  <c r="SLP35" i="17"/>
  <c r="SLQ35" i="17"/>
  <c r="SLR35" i="17"/>
  <c r="SLS35" i="17"/>
  <c r="SLT35" i="17"/>
  <c r="SLU35" i="17"/>
  <c r="SLV35" i="17"/>
  <c r="SLW35" i="17"/>
  <c r="SLX35" i="17"/>
  <c r="SLY35" i="17"/>
  <c r="SLZ35" i="17"/>
  <c r="SMA35" i="17"/>
  <c r="SMB35" i="17"/>
  <c r="SMC35" i="17"/>
  <c r="SMD35" i="17"/>
  <c r="SME35" i="17"/>
  <c r="SMF35" i="17"/>
  <c r="SMG35" i="17"/>
  <c r="SMH35" i="17"/>
  <c r="SMI35" i="17"/>
  <c r="SMJ35" i="17"/>
  <c r="SMK35" i="17"/>
  <c r="SML35" i="17"/>
  <c r="SMM35" i="17"/>
  <c r="SMN35" i="17"/>
  <c r="SMO35" i="17"/>
  <c r="SMP35" i="17"/>
  <c r="SMQ35" i="17"/>
  <c r="SMR35" i="17"/>
  <c r="SMS35" i="17"/>
  <c r="SMT35" i="17"/>
  <c r="SMU35" i="17"/>
  <c r="SMV35" i="17"/>
  <c r="SMW35" i="17"/>
  <c r="SMX35" i="17"/>
  <c r="SMY35" i="17"/>
  <c r="SMZ35" i="17"/>
  <c r="SNA35" i="17"/>
  <c r="SNB35" i="17"/>
  <c r="SNC35" i="17"/>
  <c r="SND35" i="17"/>
  <c r="SNE35" i="17"/>
  <c r="SNF35" i="17"/>
  <c r="SNG35" i="17"/>
  <c r="SNH35" i="17"/>
  <c r="SNI35" i="17"/>
  <c r="SNJ35" i="17"/>
  <c r="SNK35" i="17"/>
  <c r="SNL35" i="17"/>
  <c r="SNM35" i="17"/>
  <c r="SNN35" i="17"/>
  <c r="SNO35" i="17"/>
  <c r="SNP35" i="17"/>
  <c r="SNQ35" i="17"/>
  <c r="SNR35" i="17"/>
  <c r="SNS35" i="17"/>
  <c r="SNT35" i="17"/>
  <c r="SNU35" i="17"/>
  <c r="SNV35" i="17"/>
  <c r="SNW35" i="17"/>
  <c r="SNX35" i="17"/>
  <c r="SNY35" i="17"/>
  <c r="SNZ35" i="17"/>
  <c r="SOA35" i="17"/>
  <c r="SOB35" i="17"/>
  <c r="SOC35" i="17"/>
  <c r="SOD35" i="17"/>
  <c r="SOE35" i="17"/>
  <c r="SOF35" i="17"/>
  <c r="SOG35" i="17"/>
  <c r="SOH35" i="17"/>
  <c r="SOI35" i="17"/>
  <c r="SOJ35" i="17"/>
  <c r="SOK35" i="17"/>
  <c r="SOL35" i="17"/>
  <c r="SOM35" i="17"/>
  <c r="SON35" i="17"/>
  <c r="SOO35" i="17"/>
  <c r="SOP35" i="17"/>
  <c r="SOQ35" i="17"/>
  <c r="SOR35" i="17"/>
  <c r="SOS35" i="17"/>
  <c r="SOT35" i="17"/>
  <c r="SOU35" i="17"/>
  <c r="SOV35" i="17"/>
  <c r="SOW35" i="17"/>
  <c r="SOX35" i="17"/>
  <c r="SOY35" i="17"/>
  <c r="SOZ35" i="17"/>
  <c r="SPA35" i="17"/>
  <c r="SPB35" i="17"/>
  <c r="SPC35" i="17"/>
  <c r="SPD35" i="17"/>
  <c r="SPE35" i="17"/>
  <c r="SPF35" i="17"/>
  <c r="SPG35" i="17"/>
  <c r="SPH35" i="17"/>
  <c r="SPI35" i="17"/>
  <c r="SPJ35" i="17"/>
  <c r="SPK35" i="17"/>
  <c r="SPL35" i="17"/>
  <c r="SPM35" i="17"/>
  <c r="SPN35" i="17"/>
  <c r="SPO35" i="17"/>
  <c r="SPP35" i="17"/>
  <c r="SPQ35" i="17"/>
  <c r="SPR35" i="17"/>
  <c r="SPS35" i="17"/>
  <c r="SPT35" i="17"/>
  <c r="SPU35" i="17"/>
  <c r="SPV35" i="17"/>
  <c r="SPW35" i="17"/>
  <c r="SPX35" i="17"/>
  <c r="SPY35" i="17"/>
  <c r="SPZ35" i="17"/>
  <c r="SQA35" i="17"/>
  <c r="SQB35" i="17"/>
  <c r="SQC35" i="17"/>
  <c r="SQD35" i="17"/>
  <c r="SQE35" i="17"/>
  <c r="SQF35" i="17"/>
  <c r="SQG35" i="17"/>
  <c r="SQH35" i="17"/>
  <c r="SQI35" i="17"/>
  <c r="SQJ35" i="17"/>
  <c r="SQK35" i="17"/>
  <c r="SQL35" i="17"/>
  <c r="SQM35" i="17"/>
  <c r="SQN35" i="17"/>
  <c r="SQO35" i="17"/>
  <c r="SQP35" i="17"/>
  <c r="SQQ35" i="17"/>
  <c r="SQR35" i="17"/>
  <c r="SQS35" i="17"/>
  <c r="SQT35" i="17"/>
  <c r="SQU35" i="17"/>
  <c r="SQV35" i="17"/>
  <c r="SQW35" i="17"/>
  <c r="SQX35" i="17"/>
  <c r="SQY35" i="17"/>
  <c r="SQZ35" i="17"/>
  <c r="SRA35" i="17"/>
  <c r="SRB35" i="17"/>
  <c r="SRC35" i="17"/>
  <c r="SRD35" i="17"/>
  <c r="SRE35" i="17"/>
  <c r="SRF35" i="17"/>
  <c r="SRG35" i="17"/>
  <c r="SRH35" i="17"/>
  <c r="SRI35" i="17"/>
  <c r="SRJ35" i="17"/>
  <c r="SRK35" i="17"/>
  <c r="SRL35" i="17"/>
  <c r="SRM35" i="17"/>
  <c r="SRN35" i="17"/>
  <c r="SRO35" i="17"/>
  <c r="SRP35" i="17"/>
  <c r="SRQ35" i="17"/>
  <c r="SRR35" i="17"/>
  <c r="SRS35" i="17"/>
  <c r="SRT35" i="17"/>
  <c r="SRU35" i="17"/>
  <c r="SRV35" i="17"/>
  <c r="SRW35" i="17"/>
  <c r="SRX35" i="17"/>
  <c r="SRY35" i="17"/>
  <c r="SRZ35" i="17"/>
  <c r="SSA35" i="17"/>
  <c r="SSB35" i="17"/>
  <c r="SSC35" i="17"/>
  <c r="SSD35" i="17"/>
  <c r="SSE35" i="17"/>
  <c r="SSF35" i="17"/>
  <c r="SSG35" i="17"/>
  <c r="SSH35" i="17"/>
  <c r="SSI35" i="17"/>
  <c r="SSJ35" i="17"/>
  <c r="SSK35" i="17"/>
  <c r="SSL35" i="17"/>
  <c r="SSM35" i="17"/>
  <c r="SSN35" i="17"/>
  <c r="SSO35" i="17"/>
  <c r="SSP35" i="17"/>
  <c r="SSQ35" i="17"/>
  <c r="SSR35" i="17"/>
  <c r="SSS35" i="17"/>
  <c r="SST35" i="17"/>
  <c r="SSU35" i="17"/>
  <c r="SSV35" i="17"/>
  <c r="SSW35" i="17"/>
  <c r="SSX35" i="17"/>
  <c r="SSY35" i="17"/>
  <c r="SSZ35" i="17"/>
  <c r="STA35" i="17"/>
  <c r="STB35" i="17"/>
  <c r="STC35" i="17"/>
  <c r="STD35" i="17"/>
  <c r="STE35" i="17"/>
  <c r="STF35" i="17"/>
  <c r="STG35" i="17"/>
  <c r="STH35" i="17"/>
  <c r="STI35" i="17"/>
  <c r="STJ35" i="17"/>
  <c r="STK35" i="17"/>
  <c r="STL35" i="17"/>
  <c r="STM35" i="17"/>
  <c r="STN35" i="17"/>
  <c r="STO35" i="17"/>
  <c r="STP35" i="17"/>
  <c r="STQ35" i="17"/>
  <c r="STR35" i="17"/>
  <c r="STS35" i="17"/>
  <c r="STT35" i="17"/>
  <c r="STU35" i="17"/>
  <c r="STV35" i="17"/>
  <c r="STW35" i="17"/>
  <c r="STX35" i="17"/>
  <c r="STY35" i="17"/>
  <c r="STZ35" i="17"/>
  <c r="SUA35" i="17"/>
  <c r="SUB35" i="17"/>
  <c r="SUC35" i="17"/>
  <c r="SUD35" i="17"/>
  <c r="SUE35" i="17"/>
  <c r="SUF35" i="17"/>
  <c r="SUG35" i="17"/>
  <c r="SUH35" i="17"/>
  <c r="SUI35" i="17"/>
  <c r="SUJ35" i="17"/>
  <c r="SUK35" i="17"/>
  <c r="SUL35" i="17"/>
  <c r="SUM35" i="17"/>
  <c r="SUN35" i="17"/>
  <c r="SUO35" i="17"/>
  <c r="SUP35" i="17"/>
  <c r="SUQ35" i="17"/>
  <c r="SUR35" i="17"/>
  <c r="SUS35" i="17"/>
  <c r="SUT35" i="17"/>
  <c r="SUU35" i="17"/>
  <c r="SUV35" i="17"/>
  <c r="SUW35" i="17"/>
  <c r="SUX35" i="17"/>
  <c r="SUY35" i="17"/>
  <c r="SUZ35" i="17"/>
  <c r="SVA35" i="17"/>
  <c r="SVB35" i="17"/>
  <c r="SVC35" i="17"/>
  <c r="SVD35" i="17"/>
  <c r="SVE35" i="17"/>
  <c r="SVF35" i="17"/>
  <c r="SVG35" i="17"/>
  <c r="SVH35" i="17"/>
  <c r="SVI35" i="17"/>
  <c r="SVJ35" i="17"/>
  <c r="SVK35" i="17"/>
  <c r="SVL35" i="17"/>
  <c r="SVM35" i="17"/>
  <c r="SVN35" i="17"/>
  <c r="SVO35" i="17"/>
  <c r="SVP35" i="17"/>
  <c r="SVQ35" i="17"/>
  <c r="SVR35" i="17"/>
  <c r="SVS35" i="17"/>
  <c r="SVT35" i="17"/>
  <c r="SVU35" i="17"/>
  <c r="SVV35" i="17"/>
  <c r="SVW35" i="17"/>
  <c r="SVX35" i="17"/>
  <c r="SVY35" i="17"/>
  <c r="SVZ35" i="17"/>
  <c r="SWA35" i="17"/>
  <c r="SWB35" i="17"/>
  <c r="SWC35" i="17"/>
  <c r="SWD35" i="17"/>
  <c r="SWE35" i="17"/>
  <c r="SWF35" i="17"/>
  <c r="SWG35" i="17"/>
  <c r="SWH35" i="17"/>
  <c r="SWI35" i="17"/>
  <c r="SWJ35" i="17"/>
  <c r="SWK35" i="17"/>
  <c r="SWL35" i="17"/>
  <c r="SWM35" i="17"/>
  <c r="SWN35" i="17"/>
  <c r="SWO35" i="17"/>
  <c r="SWP35" i="17"/>
  <c r="SWQ35" i="17"/>
  <c r="SWR35" i="17"/>
  <c r="SWS35" i="17"/>
  <c r="SWT35" i="17"/>
  <c r="SWU35" i="17"/>
  <c r="SWV35" i="17"/>
  <c r="SWW35" i="17"/>
  <c r="SWX35" i="17"/>
  <c r="SWY35" i="17"/>
  <c r="SWZ35" i="17"/>
  <c r="SXA35" i="17"/>
  <c r="SXB35" i="17"/>
  <c r="SXC35" i="17"/>
  <c r="SXD35" i="17"/>
  <c r="SXE35" i="17"/>
  <c r="SXF35" i="17"/>
  <c r="SXG35" i="17"/>
  <c r="SXH35" i="17"/>
  <c r="SXI35" i="17"/>
  <c r="SXJ35" i="17"/>
  <c r="SXK35" i="17"/>
  <c r="SXL35" i="17"/>
  <c r="SXM35" i="17"/>
  <c r="SXN35" i="17"/>
  <c r="SXO35" i="17"/>
  <c r="SXP35" i="17"/>
  <c r="SXQ35" i="17"/>
  <c r="SXR35" i="17"/>
  <c r="SXS35" i="17"/>
  <c r="SXT35" i="17"/>
  <c r="SXU35" i="17"/>
  <c r="SXV35" i="17"/>
  <c r="SXW35" i="17"/>
  <c r="SXX35" i="17"/>
  <c r="SXY35" i="17"/>
  <c r="SXZ35" i="17"/>
  <c r="SYA35" i="17"/>
  <c r="SYB35" i="17"/>
  <c r="SYC35" i="17"/>
  <c r="SYD35" i="17"/>
  <c r="SYE35" i="17"/>
  <c r="SYF35" i="17"/>
  <c r="SYG35" i="17"/>
  <c r="SYH35" i="17"/>
  <c r="SYI35" i="17"/>
  <c r="SYJ35" i="17"/>
  <c r="SYK35" i="17"/>
  <c r="SYL35" i="17"/>
  <c r="SYM35" i="17"/>
  <c r="SYN35" i="17"/>
  <c r="SYO35" i="17"/>
  <c r="SYP35" i="17"/>
  <c r="SYQ35" i="17"/>
  <c r="SYR35" i="17"/>
  <c r="SYS35" i="17"/>
  <c r="SYT35" i="17"/>
  <c r="SYU35" i="17"/>
  <c r="SYV35" i="17"/>
  <c r="SYW35" i="17"/>
  <c r="SYX35" i="17"/>
  <c r="SYY35" i="17"/>
  <c r="SYZ35" i="17"/>
  <c r="SZA35" i="17"/>
  <c r="SZB35" i="17"/>
  <c r="SZC35" i="17"/>
  <c r="SZD35" i="17"/>
  <c r="SZE35" i="17"/>
  <c r="SZF35" i="17"/>
  <c r="SZG35" i="17"/>
  <c r="SZH35" i="17"/>
  <c r="SZI35" i="17"/>
  <c r="SZJ35" i="17"/>
  <c r="SZK35" i="17"/>
  <c r="SZL35" i="17"/>
  <c r="SZM35" i="17"/>
  <c r="SZN35" i="17"/>
  <c r="SZO35" i="17"/>
  <c r="SZP35" i="17"/>
  <c r="SZQ35" i="17"/>
  <c r="SZR35" i="17"/>
  <c r="SZS35" i="17"/>
  <c r="SZT35" i="17"/>
  <c r="SZU35" i="17"/>
  <c r="SZV35" i="17"/>
  <c r="SZW35" i="17"/>
  <c r="SZX35" i="17"/>
  <c r="SZY35" i="17"/>
  <c r="SZZ35" i="17"/>
  <c r="TAA35" i="17"/>
  <c r="TAB35" i="17"/>
  <c r="TAC35" i="17"/>
  <c r="TAD35" i="17"/>
  <c r="TAE35" i="17"/>
  <c r="TAF35" i="17"/>
  <c r="TAG35" i="17"/>
  <c r="TAH35" i="17"/>
  <c r="TAI35" i="17"/>
  <c r="TAJ35" i="17"/>
  <c r="TAK35" i="17"/>
  <c r="TAL35" i="17"/>
  <c r="TAM35" i="17"/>
  <c r="TAN35" i="17"/>
  <c r="TAO35" i="17"/>
  <c r="TAP35" i="17"/>
  <c r="TAQ35" i="17"/>
  <c r="TAR35" i="17"/>
  <c r="TAS35" i="17"/>
  <c r="TAT35" i="17"/>
  <c r="TAU35" i="17"/>
  <c r="TAV35" i="17"/>
  <c r="TAW35" i="17"/>
  <c r="TAX35" i="17"/>
  <c r="TAY35" i="17"/>
  <c r="TAZ35" i="17"/>
  <c r="TBA35" i="17"/>
  <c r="TBB35" i="17"/>
  <c r="TBC35" i="17"/>
  <c r="TBD35" i="17"/>
  <c r="TBE35" i="17"/>
  <c r="TBF35" i="17"/>
  <c r="TBG35" i="17"/>
  <c r="TBH35" i="17"/>
  <c r="TBI35" i="17"/>
  <c r="TBJ35" i="17"/>
  <c r="TBK35" i="17"/>
  <c r="TBL35" i="17"/>
  <c r="TBM35" i="17"/>
  <c r="TBN35" i="17"/>
  <c r="TBO35" i="17"/>
  <c r="TBP35" i="17"/>
  <c r="TBQ35" i="17"/>
  <c r="TBR35" i="17"/>
  <c r="TBS35" i="17"/>
  <c r="TBT35" i="17"/>
  <c r="TBU35" i="17"/>
  <c r="TBV35" i="17"/>
  <c r="TBW35" i="17"/>
  <c r="TBX35" i="17"/>
  <c r="TBY35" i="17"/>
  <c r="TBZ35" i="17"/>
  <c r="TCA35" i="17"/>
  <c r="TCB35" i="17"/>
  <c r="TCC35" i="17"/>
  <c r="TCD35" i="17"/>
  <c r="TCE35" i="17"/>
  <c r="TCF35" i="17"/>
  <c r="TCG35" i="17"/>
  <c r="TCH35" i="17"/>
  <c r="TCI35" i="17"/>
  <c r="TCJ35" i="17"/>
  <c r="TCK35" i="17"/>
  <c r="TCL35" i="17"/>
  <c r="TCM35" i="17"/>
  <c r="TCN35" i="17"/>
  <c r="TCO35" i="17"/>
  <c r="TCP35" i="17"/>
  <c r="TCQ35" i="17"/>
  <c r="TCR35" i="17"/>
  <c r="TCS35" i="17"/>
  <c r="TCT35" i="17"/>
  <c r="TCU35" i="17"/>
  <c r="TCV35" i="17"/>
  <c r="TCW35" i="17"/>
  <c r="TCX35" i="17"/>
  <c r="TCY35" i="17"/>
  <c r="TCZ35" i="17"/>
  <c r="TDA35" i="17"/>
  <c r="TDB35" i="17"/>
  <c r="TDC35" i="17"/>
  <c r="TDD35" i="17"/>
  <c r="TDE35" i="17"/>
  <c r="TDF35" i="17"/>
  <c r="TDG35" i="17"/>
  <c r="TDH35" i="17"/>
  <c r="TDI35" i="17"/>
  <c r="TDJ35" i="17"/>
  <c r="TDK35" i="17"/>
  <c r="TDL35" i="17"/>
  <c r="TDM35" i="17"/>
  <c r="TDN35" i="17"/>
  <c r="TDO35" i="17"/>
  <c r="TDP35" i="17"/>
  <c r="TDQ35" i="17"/>
  <c r="TDR35" i="17"/>
  <c r="TDS35" i="17"/>
  <c r="TDT35" i="17"/>
  <c r="TDU35" i="17"/>
  <c r="TDV35" i="17"/>
  <c r="TDW35" i="17"/>
  <c r="TDX35" i="17"/>
  <c r="TDY35" i="17"/>
  <c r="TDZ35" i="17"/>
  <c r="TEA35" i="17"/>
  <c r="TEB35" i="17"/>
  <c r="TEC35" i="17"/>
  <c r="TED35" i="17"/>
  <c r="TEE35" i="17"/>
  <c r="TEF35" i="17"/>
  <c r="TEG35" i="17"/>
  <c r="TEH35" i="17"/>
  <c r="TEI35" i="17"/>
  <c r="TEJ35" i="17"/>
  <c r="TEK35" i="17"/>
  <c r="TEL35" i="17"/>
  <c r="TEM35" i="17"/>
  <c r="TEN35" i="17"/>
  <c r="TEO35" i="17"/>
  <c r="TEP35" i="17"/>
  <c r="TEQ35" i="17"/>
  <c r="TER35" i="17"/>
  <c r="TES35" i="17"/>
  <c r="TET35" i="17"/>
  <c r="TEU35" i="17"/>
  <c r="TEV35" i="17"/>
  <c r="TEW35" i="17"/>
  <c r="TEX35" i="17"/>
  <c r="TEY35" i="17"/>
  <c r="TEZ35" i="17"/>
  <c r="TFA35" i="17"/>
  <c r="TFB35" i="17"/>
  <c r="TFC35" i="17"/>
  <c r="TFD35" i="17"/>
  <c r="TFE35" i="17"/>
  <c r="TFF35" i="17"/>
  <c r="TFG35" i="17"/>
  <c r="TFH35" i="17"/>
  <c r="TFI35" i="17"/>
  <c r="TFJ35" i="17"/>
  <c r="TFK35" i="17"/>
  <c r="TFL35" i="17"/>
  <c r="TFM35" i="17"/>
  <c r="TFN35" i="17"/>
  <c r="TFO35" i="17"/>
  <c r="TFP35" i="17"/>
  <c r="TFQ35" i="17"/>
  <c r="TFR35" i="17"/>
  <c r="TFS35" i="17"/>
  <c r="TFT35" i="17"/>
  <c r="TFU35" i="17"/>
  <c r="TFV35" i="17"/>
  <c r="TFW35" i="17"/>
  <c r="TFX35" i="17"/>
  <c r="TFY35" i="17"/>
  <c r="TFZ35" i="17"/>
  <c r="TGA35" i="17"/>
  <c r="TGB35" i="17"/>
  <c r="TGC35" i="17"/>
  <c r="TGD35" i="17"/>
  <c r="TGE35" i="17"/>
  <c r="TGF35" i="17"/>
  <c r="TGG35" i="17"/>
  <c r="TGH35" i="17"/>
  <c r="TGI35" i="17"/>
  <c r="TGJ35" i="17"/>
  <c r="TGK35" i="17"/>
  <c r="TGL35" i="17"/>
  <c r="TGM35" i="17"/>
  <c r="TGN35" i="17"/>
  <c r="TGO35" i="17"/>
  <c r="TGP35" i="17"/>
  <c r="TGQ35" i="17"/>
  <c r="TGR35" i="17"/>
  <c r="TGS35" i="17"/>
  <c r="TGT35" i="17"/>
  <c r="TGU35" i="17"/>
  <c r="TGV35" i="17"/>
  <c r="TGW35" i="17"/>
  <c r="TGX35" i="17"/>
  <c r="TGY35" i="17"/>
  <c r="TGZ35" i="17"/>
  <c r="THA35" i="17"/>
  <c r="THB35" i="17"/>
  <c r="THC35" i="17"/>
  <c r="THD35" i="17"/>
  <c r="THE35" i="17"/>
  <c r="THF35" i="17"/>
  <c r="THG35" i="17"/>
  <c r="THH35" i="17"/>
  <c r="THI35" i="17"/>
  <c r="THJ35" i="17"/>
  <c r="THK35" i="17"/>
  <c r="THL35" i="17"/>
  <c r="THM35" i="17"/>
  <c r="THN35" i="17"/>
  <c r="THO35" i="17"/>
  <c r="THP35" i="17"/>
  <c r="THQ35" i="17"/>
  <c r="THR35" i="17"/>
  <c r="THS35" i="17"/>
  <c r="THT35" i="17"/>
  <c r="THU35" i="17"/>
  <c r="THV35" i="17"/>
  <c r="THW35" i="17"/>
  <c r="THX35" i="17"/>
  <c r="THY35" i="17"/>
  <c r="THZ35" i="17"/>
  <c r="TIA35" i="17"/>
  <c r="TIB35" i="17"/>
  <c r="TIC35" i="17"/>
  <c r="TID35" i="17"/>
  <c r="TIE35" i="17"/>
  <c r="TIF35" i="17"/>
  <c r="TIG35" i="17"/>
  <c r="TIH35" i="17"/>
  <c r="TII35" i="17"/>
  <c r="TIJ35" i="17"/>
  <c r="TIK35" i="17"/>
  <c r="TIL35" i="17"/>
  <c r="TIM35" i="17"/>
  <c r="TIN35" i="17"/>
  <c r="TIO35" i="17"/>
  <c r="TIP35" i="17"/>
  <c r="TIQ35" i="17"/>
  <c r="TIR35" i="17"/>
  <c r="TIS35" i="17"/>
  <c r="TIT35" i="17"/>
  <c r="TIU35" i="17"/>
  <c r="TIV35" i="17"/>
  <c r="TIW35" i="17"/>
  <c r="TIX35" i="17"/>
  <c r="TIY35" i="17"/>
  <c r="TIZ35" i="17"/>
  <c r="TJA35" i="17"/>
  <c r="TJB35" i="17"/>
  <c r="TJC35" i="17"/>
  <c r="TJD35" i="17"/>
  <c r="TJE35" i="17"/>
  <c r="TJF35" i="17"/>
  <c r="TJG35" i="17"/>
  <c r="TJH35" i="17"/>
  <c r="TJI35" i="17"/>
  <c r="TJJ35" i="17"/>
  <c r="TJK35" i="17"/>
  <c r="TJL35" i="17"/>
  <c r="TJM35" i="17"/>
  <c r="TJN35" i="17"/>
  <c r="TJO35" i="17"/>
  <c r="TJP35" i="17"/>
  <c r="TJQ35" i="17"/>
  <c r="TJR35" i="17"/>
  <c r="TJS35" i="17"/>
  <c r="TJT35" i="17"/>
  <c r="TJU35" i="17"/>
  <c r="TJV35" i="17"/>
  <c r="TJW35" i="17"/>
  <c r="TJX35" i="17"/>
  <c r="TJY35" i="17"/>
  <c r="TJZ35" i="17"/>
  <c r="TKA35" i="17"/>
  <c r="TKB35" i="17"/>
  <c r="TKC35" i="17"/>
  <c r="TKD35" i="17"/>
  <c r="TKE35" i="17"/>
  <c r="TKF35" i="17"/>
  <c r="TKG35" i="17"/>
  <c r="TKH35" i="17"/>
  <c r="TKI35" i="17"/>
  <c r="TKJ35" i="17"/>
  <c r="TKK35" i="17"/>
  <c r="TKL35" i="17"/>
  <c r="TKM35" i="17"/>
  <c r="TKN35" i="17"/>
  <c r="TKO35" i="17"/>
  <c r="TKP35" i="17"/>
  <c r="TKQ35" i="17"/>
  <c r="TKR35" i="17"/>
  <c r="TKS35" i="17"/>
  <c r="TKT35" i="17"/>
  <c r="TKU35" i="17"/>
  <c r="TKV35" i="17"/>
  <c r="TKW35" i="17"/>
  <c r="TKX35" i="17"/>
  <c r="TKY35" i="17"/>
  <c r="TKZ35" i="17"/>
  <c r="TLA35" i="17"/>
  <c r="TLB35" i="17"/>
  <c r="TLC35" i="17"/>
  <c r="TLD35" i="17"/>
  <c r="TLE35" i="17"/>
  <c r="TLF35" i="17"/>
  <c r="TLG35" i="17"/>
  <c r="TLH35" i="17"/>
  <c r="TLI35" i="17"/>
  <c r="TLJ35" i="17"/>
  <c r="TLK35" i="17"/>
  <c r="TLL35" i="17"/>
  <c r="TLM35" i="17"/>
  <c r="TLN35" i="17"/>
  <c r="TLO35" i="17"/>
  <c r="TLP35" i="17"/>
  <c r="TLQ35" i="17"/>
  <c r="TLR35" i="17"/>
  <c r="TLS35" i="17"/>
  <c r="TLT35" i="17"/>
  <c r="TLU35" i="17"/>
  <c r="TLV35" i="17"/>
  <c r="TLW35" i="17"/>
  <c r="TLX35" i="17"/>
  <c r="TLY35" i="17"/>
  <c r="TLZ35" i="17"/>
  <c r="TMA35" i="17"/>
  <c r="TMB35" i="17"/>
  <c r="TMC35" i="17"/>
  <c r="TMD35" i="17"/>
  <c r="TME35" i="17"/>
  <c r="TMF35" i="17"/>
  <c r="TMG35" i="17"/>
  <c r="TMH35" i="17"/>
  <c r="TMI35" i="17"/>
  <c r="TMJ35" i="17"/>
  <c r="TMK35" i="17"/>
  <c r="TML35" i="17"/>
  <c r="TMM35" i="17"/>
  <c r="TMN35" i="17"/>
  <c r="TMO35" i="17"/>
  <c r="TMP35" i="17"/>
  <c r="TMQ35" i="17"/>
  <c r="TMR35" i="17"/>
  <c r="TMS35" i="17"/>
  <c r="TMT35" i="17"/>
  <c r="TMU35" i="17"/>
  <c r="TMV35" i="17"/>
  <c r="TMW35" i="17"/>
  <c r="TMX35" i="17"/>
  <c r="TMY35" i="17"/>
  <c r="TMZ35" i="17"/>
  <c r="TNA35" i="17"/>
  <c r="TNB35" i="17"/>
  <c r="TNC35" i="17"/>
  <c r="TND35" i="17"/>
  <c r="TNE35" i="17"/>
  <c r="TNF35" i="17"/>
  <c r="TNG35" i="17"/>
  <c r="TNH35" i="17"/>
  <c r="TNI35" i="17"/>
  <c r="TNJ35" i="17"/>
  <c r="TNK35" i="17"/>
  <c r="TNL35" i="17"/>
  <c r="TNM35" i="17"/>
  <c r="TNN35" i="17"/>
  <c r="TNO35" i="17"/>
  <c r="TNP35" i="17"/>
  <c r="TNQ35" i="17"/>
  <c r="TNR35" i="17"/>
  <c r="TNS35" i="17"/>
  <c r="TNT35" i="17"/>
  <c r="TNU35" i="17"/>
  <c r="TNV35" i="17"/>
  <c r="TNW35" i="17"/>
  <c r="TNX35" i="17"/>
  <c r="TNY35" i="17"/>
  <c r="TNZ35" i="17"/>
  <c r="TOA35" i="17"/>
  <c r="TOB35" i="17"/>
  <c r="TOC35" i="17"/>
  <c r="TOD35" i="17"/>
  <c r="TOE35" i="17"/>
  <c r="TOF35" i="17"/>
  <c r="TOG35" i="17"/>
  <c r="TOH35" i="17"/>
  <c r="TOI35" i="17"/>
  <c r="TOJ35" i="17"/>
  <c r="TOK35" i="17"/>
  <c r="TOL35" i="17"/>
  <c r="TOM35" i="17"/>
  <c r="TON35" i="17"/>
  <c r="TOO35" i="17"/>
  <c r="TOP35" i="17"/>
  <c r="TOQ35" i="17"/>
  <c r="TOR35" i="17"/>
  <c r="TOS35" i="17"/>
  <c r="TOT35" i="17"/>
  <c r="TOU35" i="17"/>
  <c r="TOV35" i="17"/>
  <c r="TOW35" i="17"/>
  <c r="TOX35" i="17"/>
  <c r="TOY35" i="17"/>
  <c r="TOZ35" i="17"/>
  <c r="TPA35" i="17"/>
  <c r="TPB35" i="17"/>
  <c r="TPC35" i="17"/>
  <c r="TPD35" i="17"/>
  <c r="TPE35" i="17"/>
  <c r="TPF35" i="17"/>
  <c r="TPG35" i="17"/>
  <c r="TPH35" i="17"/>
  <c r="TPI35" i="17"/>
  <c r="TPJ35" i="17"/>
  <c r="TPK35" i="17"/>
  <c r="TPL35" i="17"/>
  <c r="TPM35" i="17"/>
  <c r="TPN35" i="17"/>
  <c r="TPO35" i="17"/>
  <c r="TPP35" i="17"/>
  <c r="TPQ35" i="17"/>
  <c r="TPR35" i="17"/>
  <c r="TPS35" i="17"/>
  <c r="TPT35" i="17"/>
  <c r="TPU35" i="17"/>
  <c r="TPV35" i="17"/>
  <c r="TPW35" i="17"/>
  <c r="TPX35" i="17"/>
  <c r="TPY35" i="17"/>
  <c r="TPZ35" i="17"/>
  <c r="TQA35" i="17"/>
  <c r="TQB35" i="17"/>
  <c r="TQC35" i="17"/>
  <c r="TQD35" i="17"/>
  <c r="TQE35" i="17"/>
  <c r="TQF35" i="17"/>
  <c r="TQG35" i="17"/>
  <c r="TQH35" i="17"/>
  <c r="TQI35" i="17"/>
  <c r="TQJ35" i="17"/>
  <c r="TQK35" i="17"/>
  <c r="TQL35" i="17"/>
  <c r="TQM35" i="17"/>
  <c r="TQN35" i="17"/>
  <c r="TQO35" i="17"/>
  <c r="TQP35" i="17"/>
  <c r="TQQ35" i="17"/>
  <c r="TQR35" i="17"/>
  <c r="TQS35" i="17"/>
  <c r="TQT35" i="17"/>
  <c r="TQU35" i="17"/>
  <c r="TQV35" i="17"/>
  <c r="TQW35" i="17"/>
  <c r="TQX35" i="17"/>
  <c r="TQY35" i="17"/>
  <c r="TQZ35" i="17"/>
  <c r="TRA35" i="17"/>
  <c r="TRB35" i="17"/>
  <c r="TRC35" i="17"/>
  <c r="TRD35" i="17"/>
  <c r="TRE35" i="17"/>
  <c r="TRF35" i="17"/>
  <c r="TRG35" i="17"/>
  <c r="TRH35" i="17"/>
  <c r="TRI35" i="17"/>
  <c r="TRJ35" i="17"/>
  <c r="TRK35" i="17"/>
  <c r="TRL35" i="17"/>
  <c r="TRM35" i="17"/>
  <c r="TRN35" i="17"/>
  <c r="TRO35" i="17"/>
  <c r="TRP35" i="17"/>
  <c r="TRQ35" i="17"/>
  <c r="TRR35" i="17"/>
  <c r="TRS35" i="17"/>
  <c r="TRT35" i="17"/>
  <c r="TRU35" i="17"/>
  <c r="TRV35" i="17"/>
  <c r="TRW35" i="17"/>
  <c r="TRX35" i="17"/>
  <c r="TRY35" i="17"/>
  <c r="TRZ35" i="17"/>
  <c r="TSA35" i="17"/>
  <c r="TSB35" i="17"/>
  <c r="TSC35" i="17"/>
  <c r="TSD35" i="17"/>
  <c r="TSE35" i="17"/>
  <c r="TSF35" i="17"/>
  <c r="TSG35" i="17"/>
  <c r="TSH35" i="17"/>
  <c r="TSI35" i="17"/>
  <c r="TSJ35" i="17"/>
  <c r="TSK35" i="17"/>
  <c r="TSL35" i="17"/>
  <c r="TSM35" i="17"/>
  <c r="TSN35" i="17"/>
  <c r="TSO35" i="17"/>
  <c r="TSP35" i="17"/>
  <c r="TSQ35" i="17"/>
  <c r="TSR35" i="17"/>
  <c r="TSS35" i="17"/>
  <c r="TST35" i="17"/>
  <c r="TSU35" i="17"/>
  <c r="TSV35" i="17"/>
  <c r="TSW35" i="17"/>
  <c r="TSX35" i="17"/>
  <c r="TSY35" i="17"/>
  <c r="TSZ35" i="17"/>
  <c r="TTA35" i="17"/>
  <c r="TTB35" i="17"/>
  <c r="TTC35" i="17"/>
  <c r="TTD35" i="17"/>
  <c r="TTE35" i="17"/>
  <c r="TTF35" i="17"/>
  <c r="TTG35" i="17"/>
  <c r="TTH35" i="17"/>
  <c r="TTI35" i="17"/>
  <c r="TTJ35" i="17"/>
  <c r="TTK35" i="17"/>
  <c r="TTL35" i="17"/>
  <c r="TTM35" i="17"/>
  <c r="TTN35" i="17"/>
  <c r="TTO35" i="17"/>
  <c r="TTP35" i="17"/>
  <c r="TTQ35" i="17"/>
  <c r="TTR35" i="17"/>
  <c r="TTS35" i="17"/>
  <c r="TTT35" i="17"/>
  <c r="TTU35" i="17"/>
  <c r="TTV35" i="17"/>
  <c r="TTW35" i="17"/>
  <c r="TTX35" i="17"/>
  <c r="TTY35" i="17"/>
  <c r="TTZ35" i="17"/>
  <c r="TUA35" i="17"/>
  <c r="TUB35" i="17"/>
  <c r="TUC35" i="17"/>
  <c r="TUD35" i="17"/>
  <c r="TUE35" i="17"/>
  <c r="TUF35" i="17"/>
  <c r="TUG35" i="17"/>
  <c r="TUH35" i="17"/>
  <c r="TUI35" i="17"/>
  <c r="TUJ35" i="17"/>
  <c r="TUK35" i="17"/>
  <c r="TUL35" i="17"/>
  <c r="TUM35" i="17"/>
  <c r="TUN35" i="17"/>
  <c r="TUO35" i="17"/>
  <c r="TUP35" i="17"/>
  <c r="TUQ35" i="17"/>
  <c r="TUR35" i="17"/>
  <c r="TUS35" i="17"/>
  <c r="TUT35" i="17"/>
  <c r="TUU35" i="17"/>
  <c r="TUV35" i="17"/>
  <c r="TUW35" i="17"/>
  <c r="TUX35" i="17"/>
  <c r="TUY35" i="17"/>
  <c r="TUZ35" i="17"/>
  <c r="TVA35" i="17"/>
  <c r="TVB35" i="17"/>
  <c r="TVC35" i="17"/>
  <c r="TVD35" i="17"/>
  <c r="TVE35" i="17"/>
  <c r="TVF35" i="17"/>
  <c r="TVG35" i="17"/>
  <c r="TVH35" i="17"/>
  <c r="TVI35" i="17"/>
  <c r="TVJ35" i="17"/>
  <c r="TVK35" i="17"/>
  <c r="TVL35" i="17"/>
  <c r="TVM35" i="17"/>
  <c r="TVN35" i="17"/>
  <c r="TVO35" i="17"/>
  <c r="TVP35" i="17"/>
  <c r="TVQ35" i="17"/>
  <c r="TVR35" i="17"/>
  <c r="TVS35" i="17"/>
  <c r="TVT35" i="17"/>
  <c r="TVU35" i="17"/>
  <c r="TVV35" i="17"/>
  <c r="TVW35" i="17"/>
  <c r="TVX35" i="17"/>
  <c r="TVY35" i="17"/>
  <c r="TVZ35" i="17"/>
  <c r="TWA35" i="17"/>
  <c r="TWB35" i="17"/>
  <c r="TWC35" i="17"/>
  <c r="TWD35" i="17"/>
  <c r="TWE35" i="17"/>
  <c r="TWF35" i="17"/>
  <c r="TWG35" i="17"/>
  <c r="TWH35" i="17"/>
  <c r="TWI35" i="17"/>
  <c r="TWJ35" i="17"/>
  <c r="TWK35" i="17"/>
  <c r="TWL35" i="17"/>
  <c r="TWM35" i="17"/>
  <c r="TWN35" i="17"/>
  <c r="TWO35" i="17"/>
  <c r="TWP35" i="17"/>
  <c r="TWQ35" i="17"/>
  <c r="TWR35" i="17"/>
  <c r="TWS35" i="17"/>
  <c r="TWT35" i="17"/>
  <c r="TWU35" i="17"/>
  <c r="TWV35" i="17"/>
  <c r="TWW35" i="17"/>
  <c r="TWX35" i="17"/>
  <c r="TWY35" i="17"/>
  <c r="TWZ35" i="17"/>
  <c r="TXA35" i="17"/>
  <c r="TXB35" i="17"/>
  <c r="TXC35" i="17"/>
  <c r="TXD35" i="17"/>
  <c r="TXE35" i="17"/>
  <c r="TXF35" i="17"/>
  <c r="TXG35" i="17"/>
  <c r="TXH35" i="17"/>
  <c r="TXI35" i="17"/>
  <c r="TXJ35" i="17"/>
  <c r="TXK35" i="17"/>
  <c r="TXL35" i="17"/>
  <c r="TXM35" i="17"/>
  <c r="TXN35" i="17"/>
  <c r="TXO35" i="17"/>
  <c r="TXP35" i="17"/>
  <c r="TXQ35" i="17"/>
  <c r="TXR35" i="17"/>
  <c r="TXS35" i="17"/>
  <c r="TXT35" i="17"/>
  <c r="TXU35" i="17"/>
  <c r="TXV35" i="17"/>
  <c r="TXW35" i="17"/>
  <c r="TXX35" i="17"/>
  <c r="TXY35" i="17"/>
  <c r="TXZ35" i="17"/>
  <c r="TYA35" i="17"/>
  <c r="TYB35" i="17"/>
  <c r="TYC35" i="17"/>
  <c r="TYD35" i="17"/>
  <c r="TYE35" i="17"/>
  <c r="TYF35" i="17"/>
  <c r="TYG35" i="17"/>
  <c r="TYH35" i="17"/>
  <c r="TYI35" i="17"/>
  <c r="TYJ35" i="17"/>
  <c r="TYK35" i="17"/>
  <c r="TYL35" i="17"/>
  <c r="TYM35" i="17"/>
  <c r="TYN35" i="17"/>
  <c r="TYO35" i="17"/>
  <c r="TYP35" i="17"/>
  <c r="TYQ35" i="17"/>
  <c r="TYR35" i="17"/>
  <c r="TYS35" i="17"/>
  <c r="TYT35" i="17"/>
  <c r="TYU35" i="17"/>
  <c r="TYV35" i="17"/>
  <c r="TYW35" i="17"/>
  <c r="TYX35" i="17"/>
  <c r="TYY35" i="17"/>
  <c r="TYZ35" i="17"/>
  <c r="TZA35" i="17"/>
  <c r="TZB35" i="17"/>
  <c r="TZC35" i="17"/>
  <c r="TZD35" i="17"/>
  <c r="TZE35" i="17"/>
  <c r="TZF35" i="17"/>
  <c r="TZG35" i="17"/>
  <c r="TZH35" i="17"/>
  <c r="TZI35" i="17"/>
  <c r="TZJ35" i="17"/>
  <c r="TZK35" i="17"/>
  <c r="TZL35" i="17"/>
  <c r="TZM35" i="17"/>
  <c r="TZN35" i="17"/>
  <c r="TZO35" i="17"/>
  <c r="TZP35" i="17"/>
  <c r="TZQ35" i="17"/>
  <c r="TZR35" i="17"/>
  <c r="TZS35" i="17"/>
  <c r="TZT35" i="17"/>
  <c r="TZU35" i="17"/>
  <c r="TZV35" i="17"/>
  <c r="TZW35" i="17"/>
  <c r="TZX35" i="17"/>
  <c r="TZY35" i="17"/>
  <c r="TZZ35" i="17"/>
  <c r="UAA35" i="17"/>
  <c r="UAB35" i="17"/>
  <c r="UAC35" i="17"/>
  <c r="UAD35" i="17"/>
  <c r="UAE35" i="17"/>
  <c r="UAF35" i="17"/>
  <c r="UAG35" i="17"/>
  <c r="UAH35" i="17"/>
  <c r="UAI35" i="17"/>
  <c r="UAJ35" i="17"/>
  <c r="UAK35" i="17"/>
  <c r="UAL35" i="17"/>
  <c r="UAM35" i="17"/>
  <c r="UAN35" i="17"/>
  <c r="UAO35" i="17"/>
  <c r="UAP35" i="17"/>
  <c r="UAQ35" i="17"/>
  <c r="UAR35" i="17"/>
  <c r="UAS35" i="17"/>
  <c r="UAT35" i="17"/>
  <c r="UAU35" i="17"/>
  <c r="UAV35" i="17"/>
  <c r="UAW35" i="17"/>
  <c r="UAX35" i="17"/>
  <c r="UAY35" i="17"/>
  <c r="UAZ35" i="17"/>
  <c r="UBA35" i="17"/>
  <c r="UBB35" i="17"/>
  <c r="UBC35" i="17"/>
  <c r="UBD35" i="17"/>
  <c r="UBE35" i="17"/>
  <c r="UBF35" i="17"/>
  <c r="UBG35" i="17"/>
  <c r="UBH35" i="17"/>
  <c r="UBI35" i="17"/>
  <c r="UBJ35" i="17"/>
  <c r="UBK35" i="17"/>
  <c r="UBL35" i="17"/>
  <c r="UBM35" i="17"/>
  <c r="UBN35" i="17"/>
  <c r="UBO35" i="17"/>
  <c r="UBP35" i="17"/>
  <c r="UBQ35" i="17"/>
  <c r="UBR35" i="17"/>
  <c r="UBS35" i="17"/>
  <c r="UBT35" i="17"/>
  <c r="UBU35" i="17"/>
  <c r="UBV35" i="17"/>
  <c r="UBW35" i="17"/>
  <c r="UBX35" i="17"/>
  <c r="UBY35" i="17"/>
  <c r="UBZ35" i="17"/>
  <c r="UCA35" i="17"/>
  <c r="UCB35" i="17"/>
  <c r="UCC35" i="17"/>
  <c r="UCD35" i="17"/>
  <c r="UCE35" i="17"/>
  <c r="UCF35" i="17"/>
  <c r="UCG35" i="17"/>
  <c r="UCH35" i="17"/>
  <c r="UCI35" i="17"/>
  <c r="UCJ35" i="17"/>
  <c r="UCK35" i="17"/>
  <c r="UCL35" i="17"/>
  <c r="UCM35" i="17"/>
  <c r="UCN35" i="17"/>
  <c r="UCO35" i="17"/>
  <c r="UCP35" i="17"/>
  <c r="UCQ35" i="17"/>
  <c r="UCR35" i="17"/>
  <c r="UCS35" i="17"/>
  <c r="UCT35" i="17"/>
  <c r="UCU35" i="17"/>
  <c r="UCV35" i="17"/>
  <c r="UCW35" i="17"/>
  <c r="UCX35" i="17"/>
  <c r="UCY35" i="17"/>
  <c r="UCZ35" i="17"/>
  <c r="UDA35" i="17"/>
  <c r="UDB35" i="17"/>
  <c r="UDC35" i="17"/>
  <c r="UDD35" i="17"/>
  <c r="UDE35" i="17"/>
  <c r="UDF35" i="17"/>
  <c r="UDG35" i="17"/>
  <c r="UDH35" i="17"/>
  <c r="UDI35" i="17"/>
  <c r="UDJ35" i="17"/>
  <c r="UDK35" i="17"/>
  <c r="UDL35" i="17"/>
  <c r="UDM35" i="17"/>
  <c r="UDN35" i="17"/>
  <c r="UDO35" i="17"/>
  <c r="UDP35" i="17"/>
  <c r="UDQ35" i="17"/>
  <c r="UDR35" i="17"/>
  <c r="UDS35" i="17"/>
  <c r="UDT35" i="17"/>
  <c r="UDU35" i="17"/>
  <c r="UDV35" i="17"/>
  <c r="UDW35" i="17"/>
  <c r="UDX35" i="17"/>
  <c r="UDY35" i="17"/>
  <c r="UDZ35" i="17"/>
  <c r="UEA35" i="17"/>
  <c r="UEB35" i="17"/>
  <c r="UEC35" i="17"/>
  <c r="UED35" i="17"/>
  <c r="UEE35" i="17"/>
  <c r="UEF35" i="17"/>
  <c r="UEG35" i="17"/>
  <c r="UEH35" i="17"/>
  <c r="UEI35" i="17"/>
  <c r="UEJ35" i="17"/>
  <c r="UEK35" i="17"/>
  <c r="UEL35" i="17"/>
  <c r="UEM35" i="17"/>
  <c r="UEN35" i="17"/>
  <c r="UEO35" i="17"/>
  <c r="UEP35" i="17"/>
  <c r="UEQ35" i="17"/>
  <c r="UER35" i="17"/>
  <c r="UES35" i="17"/>
  <c r="UET35" i="17"/>
  <c r="UEU35" i="17"/>
  <c r="UEV35" i="17"/>
  <c r="UEW35" i="17"/>
  <c r="UEX35" i="17"/>
  <c r="UEY35" i="17"/>
  <c r="UEZ35" i="17"/>
  <c r="UFA35" i="17"/>
  <c r="UFB35" i="17"/>
  <c r="UFC35" i="17"/>
  <c r="UFD35" i="17"/>
  <c r="UFE35" i="17"/>
  <c r="UFF35" i="17"/>
  <c r="UFG35" i="17"/>
  <c r="UFH35" i="17"/>
  <c r="UFI35" i="17"/>
  <c r="UFJ35" i="17"/>
  <c r="UFK35" i="17"/>
  <c r="UFL35" i="17"/>
  <c r="UFM35" i="17"/>
  <c r="UFN35" i="17"/>
  <c r="UFO35" i="17"/>
  <c r="UFP35" i="17"/>
  <c r="UFQ35" i="17"/>
  <c r="UFR35" i="17"/>
  <c r="UFS35" i="17"/>
  <c r="UFT35" i="17"/>
  <c r="UFU35" i="17"/>
  <c r="UFV35" i="17"/>
  <c r="UFW35" i="17"/>
  <c r="UFX35" i="17"/>
  <c r="UFY35" i="17"/>
  <c r="UFZ35" i="17"/>
  <c r="UGA35" i="17"/>
  <c r="UGB35" i="17"/>
  <c r="UGC35" i="17"/>
  <c r="UGD35" i="17"/>
  <c r="UGE35" i="17"/>
  <c r="UGF35" i="17"/>
  <c r="UGG35" i="17"/>
  <c r="UGH35" i="17"/>
  <c r="UGI35" i="17"/>
  <c r="UGJ35" i="17"/>
  <c r="UGK35" i="17"/>
  <c r="UGL35" i="17"/>
  <c r="UGM35" i="17"/>
  <c r="UGN35" i="17"/>
  <c r="UGO35" i="17"/>
  <c r="UGP35" i="17"/>
  <c r="UGQ35" i="17"/>
  <c r="UGR35" i="17"/>
  <c r="UGS35" i="17"/>
  <c r="UGT35" i="17"/>
  <c r="UGU35" i="17"/>
  <c r="UGV35" i="17"/>
  <c r="UGW35" i="17"/>
  <c r="UGX35" i="17"/>
  <c r="UGY35" i="17"/>
  <c r="UGZ35" i="17"/>
  <c r="UHA35" i="17"/>
  <c r="UHB35" i="17"/>
  <c r="UHC35" i="17"/>
  <c r="UHD35" i="17"/>
  <c r="UHE35" i="17"/>
  <c r="UHF35" i="17"/>
  <c r="UHG35" i="17"/>
  <c r="UHH35" i="17"/>
  <c r="UHI35" i="17"/>
  <c r="UHJ35" i="17"/>
  <c r="UHK35" i="17"/>
  <c r="UHL35" i="17"/>
  <c r="UHM35" i="17"/>
  <c r="UHN35" i="17"/>
  <c r="UHO35" i="17"/>
  <c r="UHP35" i="17"/>
  <c r="UHQ35" i="17"/>
  <c r="UHR35" i="17"/>
  <c r="UHS35" i="17"/>
  <c r="UHT35" i="17"/>
  <c r="UHU35" i="17"/>
  <c r="UHV35" i="17"/>
  <c r="UHW35" i="17"/>
  <c r="UHX35" i="17"/>
  <c r="UHY35" i="17"/>
  <c r="UHZ35" i="17"/>
  <c r="UIA35" i="17"/>
  <c r="UIB35" i="17"/>
  <c r="UIC35" i="17"/>
  <c r="UID35" i="17"/>
  <c r="UIE35" i="17"/>
  <c r="UIF35" i="17"/>
  <c r="UIG35" i="17"/>
  <c r="UIH35" i="17"/>
  <c r="UII35" i="17"/>
  <c r="UIJ35" i="17"/>
  <c r="UIK35" i="17"/>
  <c r="UIL35" i="17"/>
  <c r="UIM35" i="17"/>
  <c r="UIN35" i="17"/>
  <c r="UIO35" i="17"/>
  <c r="UIP35" i="17"/>
  <c r="UIQ35" i="17"/>
  <c r="UIR35" i="17"/>
  <c r="UIS35" i="17"/>
  <c r="UIT35" i="17"/>
  <c r="UIU35" i="17"/>
  <c r="UIV35" i="17"/>
  <c r="UIW35" i="17"/>
  <c r="UIX35" i="17"/>
  <c r="UIY35" i="17"/>
  <c r="UIZ35" i="17"/>
  <c r="UJA35" i="17"/>
  <c r="UJB35" i="17"/>
  <c r="UJC35" i="17"/>
  <c r="UJD35" i="17"/>
  <c r="UJE35" i="17"/>
  <c r="UJF35" i="17"/>
  <c r="UJG35" i="17"/>
  <c r="UJH35" i="17"/>
  <c r="UJI35" i="17"/>
  <c r="UJJ35" i="17"/>
  <c r="UJK35" i="17"/>
  <c r="UJL35" i="17"/>
  <c r="UJM35" i="17"/>
  <c r="UJN35" i="17"/>
  <c r="UJO35" i="17"/>
  <c r="UJP35" i="17"/>
  <c r="UJQ35" i="17"/>
  <c r="UJR35" i="17"/>
  <c r="UJS35" i="17"/>
  <c r="UJT35" i="17"/>
  <c r="UJU35" i="17"/>
  <c r="UJV35" i="17"/>
  <c r="UJW35" i="17"/>
  <c r="UJX35" i="17"/>
  <c r="UJY35" i="17"/>
  <c r="UJZ35" i="17"/>
  <c r="UKA35" i="17"/>
  <c r="UKB35" i="17"/>
  <c r="UKC35" i="17"/>
  <c r="UKD35" i="17"/>
  <c r="UKE35" i="17"/>
  <c r="UKF35" i="17"/>
  <c r="UKG35" i="17"/>
  <c r="UKH35" i="17"/>
  <c r="UKI35" i="17"/>
  <c r="UKJ35" i="17"/>
  <c r="UKK35" i="17"/>
  <c r="UKL35" i="17"/>
  <c r="UKM35" i="17"/>
  <c r="UKN35" i="17"/>
  <c r="UKO35" i="17"/>
  <c r="UKP35" i="17"/>
  <c r="UKQ35" i="17"/>
  <c r="UKR35" i="17"/>
  <c r="UKS35" i="17"/>
  <c r="UKT35" i="17"/>
  <c r="UKU35" i="17"/>
  <c r="UKV35" i="17"/>
  <c r="UKW35" i="17"/>
  <c r="UKX35" i="17"/>
  <c r="UKY35" i="17"/>
  <c r="UKZ35" i="17"/>
  <c r="ULA35" i="17"/>
  <c r="ULB35" i="17"/>
  <c r="ULC35" i="17"/>
  <c r="ULD35" i="17"/>
  <c r="ULE35" i="17"/>
  <c r="ULF35" i="17"/>
  <c r="ULG35" i="17"/>
  <c r="ULH35" i="17"/>
  <c r="ULI35" i="17"/>
  <c r="ULJ35" i="17"/>
  <c r="ULK35" i="17"/>
  <c r="ULL35" i="17"/>
  <c r="ULM35" i="17"/>
  <c r="ULN35" i="17"/>
  <c r="ULO35" i="17"/>
  <c r="ULP35" i="17"/>
  <c r="ULQ35" i="17"/>
  <c r="ULR35" i="17"/>
  <c r="ULS35" i="17"/>
  <c r="ULT35" i="17"/>
  <c r="ULU35" i="17"/>
  <c r="ULV35" i="17"/>
  <c r="ULW35" i="17"/>
  <c r="ULX35" i="17"/>
  <c r="ULY35" i="17"/>
  <c r="ULZ35" i="17"/>
  <c r="UMA35" i="17"/>
  <c r="UMB35" i="17"/>
  <c r="UMC35" i="17"/>
  <c r="UMD35" i="17"/>
  <c r="UME35" i="17"/>
  <c r="UMF35" i="17"/>
  <c r="UMG35" i="17"/>
  <c r="UMH35" i="17"/>
  <c r="UMI35" i="17"/>
  <c r="UMJ35" i="17"/>
  <c r="UMK35" i="17"/>
  <c r="UML35" i="17"/>
  <c r="UMM35" i="17"/>
  <c r="UMN35" i="17"/>
  <c r="UMO35" i="17"/>
  <c r="UMP35" i="17"/>
  <c r="UMQ35" i="17"/>
  <c r="UMR35" i="17"/>
  <c r="UMS35" i="17"/>
  <c r="UMT35" i="17"/>
  <c r="UMU35" i="17"/>
  <c r="UMV35" i="17"/>
  <c r="UMW35" i="17"/>
  <c r="UMX35" i="17"/>
  <c r="UMY35" i="17"/>
  <c r="UMZ35" i="17"/>
  <c r="UNA35" i="17"/>
  <c r="UNB35" i="17"/>
  <c r="UNC35" i="17"/>
  <c r="UND35" i="17"/>
  <c r="UNE35" i="17"/>
  <c r="UNF35" i="17"/>
  <c r="UNG35" i="17"/>
  <c r="UNH35" i="17"/>
  <c r="UNI35" i="17"/>
  <c r="UNJ35" i="17"/>
  <c r="UNK35" i="17"/>
  <c r="UNL35" i="17"/>
  <c r="UNM35" i="17"/>
  <c r="UNN35" i="17"/>
  <c r="UNO35" i="17"/>
  <c r="UNP35" i="17"/>
  <c r="UNQ35" i="17"/>
  <c r="UNR35" i="17"/>
  <c r="UNS35" i="17"/>
  <c r="UNT35" i="17"/>
  <c r="UNU35" i="17"/>
  <c r="UNV35" i="17"/>
  <c r="UNW35" i="17"/>
  <c r="UNX35" i="17"/>
  <c r="UNY35" i="17"/>
  <c r="UNZ35" i="17"/>
  <c r="UOA35" i="17"/>
  <c r="UOB35" i="17"/>
  <c r="UOC35" i="17"/>
  <c r="UOD35" i="17"/>
  <c r="UOE35" i="17"/>
  <c r="UOF35" i="17"/>
  <c r="UOG35" i="17"/>
  <c r="UOH35" i="17"/>
  <c r="UOI35" i="17"/>
  <c r="UOJ35" i="17"/>
  <c r="UOK35" i="17"/>
  <c r="UOL35" i="17"/>
  <c r="UOM35" i="17"/>
  <c r="UON35" i="17"/>
  <c r="UOO35" i="17"/>
  <c r="UOP35" i="17"/>
  <c r="UOQ35" i="17"/>
  <c r="UOR35" i="17"/>
  <c r="UOS35" i="17"/>
  <c r="UOT35" i="17"/>
  <c r="UOU35" i="17"/>
  <c r="UOV35" i="17"/>
  <c r="UOW35" i="17"/>
  <c r="UOX35" i="17"/>
  <c r="UOY35" i="17"/>
  <c r="UOZ35" i="17"/>
  <c r="UPA35" i="17"/>
  <c r="UPB35" i="17"/>
  <c r="UPC35" i="17"/>
  <c r="UPD35" i="17"/>
  <c r="UPE35" i="17"/>
  <c r="UPF35" i="17"/>
  <c r="UPG35" i="17"/>
  <c r="UPH35" i="17"/>
  <c r="UPI35" i="17"/>
  <c r="UPJ35" i="17"/>
  <c r="UPK35" i="17"/>
  <c r="UPL35" i="17"/>
  <c r="UPM35" i="17"/>
  <c r="UPN35" i="17"/>
  <c r="UPO35" i="17"/>
  <c r="UPP35" i="17"/>
  <c r="UPQ35" i="17"/>
  <c r="UPR35" i="17"/>
  <c r="UPS35" i="17"/>
  <c r="UPT35" i="17"/>
  <c r="UPU35" i="17"/>
  <c r="UPV35" i="17"/>
  <c r="UPW35" i="17"/>
  <c r="UPX35" i="17"/>
  <c r="UPY35" i="17"/>
  <c r="UPZ35" i="17"/>
  <c r="UQA35" i="17"/>
  <c r="UQB35" i="17"/>
  <c r="UQC35" i="17"/>
  <c r="UQD35" i="17"/>
  <c r="UQE35" i="17"/>
  <c r="UQF35" i="17"/>
  <c r="UQG35" i="17"/>
  <c r="UQH35" i="17"/>
  <c r="UQI35" i="17"/>
  <c r="UQJ35" i="17"/>
  <c r="UQK35" i="17"/>
  <c r="UQL35" i="17"/>
  <c r="UQM35" i="17"/>
  <c r="UQN35" i="17"/>
  <c r="UQO35" i="17"/>
  <c r="UQP35" i="17"/>
  <c r="UQQ35" i="17"/>
  <c r="UQR35" i="17"/>
  <c r="UQS35" i="17"/>
  <c r="UQT35" i="17"/>
  <c r="UQU35" i="17"/>
  <c r="UQV35" i="17"/>
  <c r="UQW35" i="17"/>
  <c r="UQX35" i="17"/>
  <c r="UQY35" i="17"/>
  <c r="UQZ35" i="17"/>
  <c r="URA35" i="17"/>
  <c r="URB35" i="17"/>
  <c r="URC35" i="17"/>
  <c r="URD35" i="17"/>
  <c r="URE35" i="17"/>
  <c r="URF35" i="17"/>
  <c r="URG35" i="17"/>
  <c r="URH35" i="17"/>
  <c r="URI35" i="17"/>
  <c r="URJ35" i="17"/>
  <c r="URK35" i="17"/>
  <c r="URL35" i="17"/>
  <c r="URM35" i="17"/>
  <c r="URN35" i="17"/>
  <c r="URO35" i="17"/>
  <c r="URP35" i="17"/>
  <c r="URQ35" i="17"/>
  <c r="URR35" i="17"/>
  <c r="URS35" i="17"/>
  <c r="URT35" i="17"/>
  <c r="URU35" i="17"/>
  <c r="URV35" i="17"/>
  <c r="URW35" i="17"/>
  <c r="URX35" i="17"/>
  <c r="URY35" i="17"/>
  <c r="URZ35" i="17"/>
  <c r="USA35" i="17"/>
  <c r="USB35" i="17"/>
  <c r="USC35" i="17"/>
  <c r="USD35" i="17"/>
  <c r="USE35" i="17"/>
  <c r="USF35" i="17"/>
  <c r="USG35" i="17"/>
  <c r="USH35" i="17"/>
  <c r="USI35" i="17"/>
  <c r="USJ35" i="17"/>
  <c r="USK35" i="17"/>
  <c r="USL35" i="17"/>
  <c r="USM35" i="17"/>
  <c r="USN35" i="17"/>
  <c r="USO35" i="17"/>
  <c r="USP35" i="17"/>
  <c r="USQ35" i="17"/>
  <c r="USR35" i="17"/>
  <c r="USS35" i="17"/>
  <c r="UST35" i="17"/>
  <c r="USU35" i="17"/>
  <c r="USV35" i="17"/>
  <c r="USW35" i="17"/>
  <c r="USX35" i="17"/>
  <c r="USY35" i="17"/>
  <c r="USZ35" i="17"/>
  <c r="UTA35" i="17"/>
  <c r="UTB35" i="17"/>
  <c r="UTC35" i="17"/>
  <c r="UTD35" i="17"/>
  <c r="UTE35" i="17"/>
  <c r="UTF35" i="17"/>
  <c r="UTG35" i="17"/>
  <c r="UTH35" i="17"/>
  <c r="UTI35" i="17"/>
  <c r="UTJ35" i="17"/>
  <c r="UTK35" i="17"/>
  <c r="UTL35" i="17"/>
  <c r="UTM35" i="17"/>
  <c r="UTN35" i="17"/>
  <c r="UTO35" i="17"/>
  <c r="UTP35" i="17"/>
  <c r="UTQ35" i="17"/>
  <c r="UTR35" i="17"/>
  <c r="UTS35" i="17"/>
  <c r="UTT35" i="17"/>
  <c r="UTU35" i="17"/>
  <c r="UTV35" i="17"/>
  <c r="UTW35" i="17"/>
  <c r="UTX35" i="17"/>
  <c r="UTY35" i="17"/>
  <c r="UTZ35" i="17"/>
  <c r="UUA35" i="17"/>
  <c r="UUB35" i="17"/>
  <c r="UUC35" i="17"/>
  <c r="UUD35" i="17"/>
  <c r="UUE35" i="17"/>
  <c r="UUF35" i="17"/>
  <c r="UUG35" i="17"/>
  <c r="UUH35" i="17"/>
  <c r="UUI35" i="17"/>
  <c r="UUJ35" i="17"/>
  <c r="UUK35" i="17"/>
  <c r="UUL35" i="17"/>
  <c r="UUM35" i="17"/>
  <c r="UUN35" i="17"/>
  <c r="UUO35" i="17"/>
  <c r="UUP35" i="17"/>
  <c r="UUQ35" i="17"/>
  <c r="UUR35" i="17"/>
  <c r="UUS35" i="17"/>
  <c r="UUT35" i="17"/>
  <c r="UUU35" i="17"/>
  <c r="UUV35" i="17"/>
  <c r="UUW35" i="17"/>
  <c r="UUX35" i="17"/>
  <c r="UUY35" i="17"/>
  <c r="UUZ35" i="17"/>
  <c r="UVA35" i="17"/>
  <c r="UVB35" i="17"/>
  <c r="UVC35" i="17"/>
  <c r="UVD35" i="17"/>
  <c r="UVE35" i="17"/>
  <c r="UVF35" i="17"/>
  <c r="UVG35" i="17"/>
  <c r="UVH35" i="17"/>
  <c r="UVI35" i="17"/>
  <c r="UVJ35" i="17"/>
  <c r="UVK35" i="17"/>
  <c r="UVL35" i="17"/>
  <c r="UVM35" i="17"/>
  <c r="UVN35" i="17"/>
  <c r="UVO35" i="17"/>
  <c r="UVP35" i="17"/>
  <c r="UVQ35" i="17"/>
  <c r="UVR35" i="17"/>
  <c r="UVS35" i="17"/>
  <c r="UVT35" i="17"/>
  <c r="UVU35" i="17"/>
  <c r="UVV35" i="17"/>
  <c r="UVW35" i="17"/>
  <c r="UVX35" i="17"/>
  <c r="UVY35" i="17"/>
  <c r="UVZ35" i="17"/>
  <c r="UWA35" i="17"/>
  <c r="UWB35" i="17"/>
  <c r="UWC35" i="17"/>
  <c r="UWD35" i="17"/>
  <c r="UWE35" i="17"/>
  <c r="UWF35" i="17"/>
  <c r="UWG35" i="17"/>
  <c r="UWH35" i="17"/>
  <c r="UWI35" i="17"/>
  <c r="UWJ35" i="17"/>
  <c r="UWK35" i="17"/>
  <c r="UWL35" i="17"/>
  <c r="UWM35" i="17"/>
  <c r="UWN35" i="17"/>
  <c r="UWO35" i="17"/>
  <c r="UWP35" i="17"/>
  <c r="UWQ35" i="17"/>
  <c r="UWR35" i="17"/>
  <c r="UWS35" i="17"/>
  <c r="UWT35" i="17"/>
  <c r="UWU35" i="17"/>
  <c r="UWV35" i="17"/>
  <c r="UWW35" i="17"/>
  <c r="UWX35" i="17"/>
  <c r="UWY35" i="17"/>
  <c r="UWZ35" i="17"/>
  <c r="UXA35" i="17"/>
  <c r="UXB35" i="17"/>
  <c r="UXC35" i="17"/>
  <c r="UXD35" i="17"/>
  <c r="UXE35" i="17"/>
  <c r="UXF35" i="17"/>
  <c r="UXG35" i="17"/>
  <c r="UXH35" i="17"/>
  <c r="UXI35" i="17"/>
  <c r="UXJ35" i="17"/>
  <c r="UXK35" i="17"/>
  <c r="UXL35" i="17"/>
  <c r="UXM35" i="17"/>
  <c r="UXN35" i="17"/>
  <c r="UXO35" i="17"/>
  <c r="UXP35" i="17"/>
  <c r="UXQ35" i="17"/>
  <c r="UXR35" i="17"/>
  <c r="UXS35" i="17"/>
  <c r="UXT35" i="17"/>
  <c r="UXU35" i="17"/>
  <c r="UXV35" i="17"/>
  <c r="UXW35" i="17"/>
  <c r="UXX35" i="17"/>
  <c r="UXY35" i="17"/>
  <c r="UXZ35" i="17"/>
  <c r="UYA35" i="17"/>
  <c r="UYB35" i="17"/>
  <c r="UYC35" i="17"/>
  <c r="UYD35" i="17"/>
  <c r="UYE35" i="17"/>
  <c r="UYF35" i="17"/>
  <c r="UYG35" i="17"/>
  <c r="UYH35" i="17"/>
  <c r="UYI35" i="17"/>
  <c r="UYJ35" i="17"/>
  <c r="UYK35" i="17"/>
  <c r="UYL35" i="17"/>
  <c r="UYM35" i="17"/>
  <c r="UYN35" i="17"/>
  <c r="UYO35" i="17"/>
  <c r="UYP35" i="17"/>
  <c r="UYQ35" i="17"/>
  <c r="UYR35" i="17"/>
  <c r="UYS35" i="17"/>
  <c r="UYT35" i="17"/>
  <c r="UYU35" i="17"/>
  <c r="UYV35" i="17"/>
  <c r="UYW35" i="17"/>
  <c r="UYX35" i="17"/>
  <c r="UYY35" i="17"/>
  <c r="UYZ35" i="17"/>
  <c r="UZA35" i="17"/>
  <c r="UZB35" i="17"/>
  <c r="UZC35" i="17"/>
  <c r="UZD35" i="17"/>
  <c r="UZE35" i="17"/>
  <c r="UZF35" i="17"/>
  <c r="UZG35" i="17"/>
  <c r="UZH35" i="17"/>
  <c r="UZI35" i="17"/>
  <c r="UZJ35" i="17"/>
  <c r="UZK35" i="17"/>
  <c r="UZL35" i="17"/>
  <c r="UZM35" i="17"/>
  <c r="UZN35" i="17"/>
  <c r="UZO35" i="17"/>
  <c r="UZP35" i="17"/>
  <c r="UZQ35" i="17"/>
  <c r="UZR35" i="17"/>
  <c r="UZS35" i="17"/>
  <c r="UZT35" i="17"/>
  <c r="UZU35" i="17"/>
  <c r="UZV35" i="17"/>
  <c r="UZW35" i="17"/>
  <c r="UZX35" i="17"/>
  <c r="UZY35" i="17"/>
  <c r="UZZ35" i="17"/>
  <c r="VAA35" i="17"/>
  <c r="VAB35" i="17"/>
  <c r="VAC35" i="17"/>
  <c r="VAD35" i="17"/>
  <c r="VAE35" i="17"/>
  <c r="VAF35" i="17"/>
  <c r="VAG35" i="17"/>
  <c r="VAH35" i="17"/>
  <c r="VAI35" i="17"/>
  <c r="VAJ35" i="17"/>
  <c r="VAK35" i="17"/>
  <c r="VAL35" i="17"/>
  <c r="VAM35" i="17"/>
  <c r="VAN35" i="17"/>
  <c r="VAO35" i="17"/>
  <c r="VAP35" i="17"/>
  <c r="VAQ35" i="17"/>
  <c r="VAR35" i="17"/>
  <c r="VAS35" i="17"/>
  <c r="VAT35" i="17"/>
  <c r="VAU35" i="17"/>
  <c r="VAV35" i="17"/>
  <c r="VAW35" i="17"/>
  <c r="VAX35" i="17"/>
  <c r="VAY35" i="17"/>
  <c r="VAZ35" i="17"/>
  <c r="VBA35" i="17"/>
  <c r="VBB35" i="17"/>
  <c r="VBC35" i="17"/>
  <c r="VBD35" i="17"/>
  <c r="VBE35" i="17"/>
  <c r="VBF35" i="17"/>
  <c r="VBG35" i="17"/>
  <c r="VBH35" i="17"/>
  <c r="VBI35" i="17"/>
  <c r="VBJ35" i="17"/>
  <c r="VBK35" i="17"/>
  <c r="VBL35" i="17"/>
  <c r="VBM35" i="17"/>
  <c r="VBN35" i="17"/>
  <c r="VBO35" i="17"/>
  <c r="VBP35" i="17"/>
  <c r="VBQ35" i="17"/>
  <c r="VBR35" i="17"/>
  <c r="VBS35" i="17"/>
  <c r="VBT35" i="17"/>
  <c r="VBU35" i="17"/>
  <c r="VBV35" i="17"/>
  <c r="VBW35" i="17"/>
  <c r="VBX35" i="17"/>
  <c r="VBY35" i="17"/>
  <c r="VBZ35" i="17"/>
  <c r="VCA35" i="17"/>
  <c r="VCB35" i="17"/>
  <c r="VCC35" i="17"/>
  <c r="VCD35" i="17"/>
  <c r="VCE35" i="17"/>
  <c r="VCF35" i="17"/>
  <c r="VCG35" i="17"/>
  <c r="VCH35" i="17"/>
  <c r="VCI35" i="17"/>
  <c r="VCJ35" i="17"/>
  <c r="VCK35" i="17"/>
  <c r="VCL35" i="17"/>
  <c r="VCM35" i="17"/>
  <c r="VCN35" i="17"/>
  <c r="VCO35" i="17"/>
  <c r="VCP35" i="17"/>
  <c r="VCQ35" i="17"/>
  <c r="VCR35" i="17"/>
  <c r="VCS35" i="17"/>
  <c r="VCT35" i="17"/>
  <c r="VCU35" i="17"/>
  <c r="VCV35" i="17"/>
  <c r="VCW35" i="17"/>
  <c r="VCX35" i="17"/>
  <c r="VCY35" i="17"/>
  <c r="VCZ35" i="17"/>
  <c r="VDA35" i="17"/>
  <c r="VDB35" i="17"/>
  <c r="VDC35" i="17"/>
  <c r="VDD35" i="17"/>
  <c r="VDE35" i="17"/>
  <c r="VDF35" i="17"/>
  <c r="VDG35" i="17"/>
  <c r="VDH35" i="17"/>
  <c r="VDI35" i="17"/>
  <c r="VDJ35" i="17"/>
  <c r="VDK35" i="17"/>
  <c r="VDL35" i="17"/>
  <c r="VDM35" i="17"/>
  <c r="VDN35" i="17"/>
  <c r="VDO35" i="17"/>
  <c r="VDP35" i="17"/>
  <c r="VDQ35" i="17"/>
  <c r="VDR35" i="17"/>
  <c r="VDS35" i="17"/>
  <c r="VDT35" i="17"/>
  <c r="VDU35" i="17"/>
  <c r="VDV35" i="17"/>
  <c r="VDW35" i="17"/>
  <c r="VDX35" i="17"/>
  <c r="VDY35" i="17"/>
  <c r="VDZ35" i="17"/>
  <c r="VEA35" i="17"/>
  <c r="VEB35" i="17"/>
  <c r="VEC35" i="17"/>
  <c r="VED35" i="17"/>
  <c r="VEE35" i="17"/>
  <c r="VEF35" i="17"/>
  <c r="VEG35" i="17"/>
  <c r="VEH35" i="17"/>
  <c r="VEI35" i="17"/>
  <c r="VEJ35" i="17"/>
  <c r="VEK35" i="17"/>
  <c r="VEL35" i="17"/>
  <c r="VEM35" i="17"/>
  <c r="VEN35" i="17"/>
  <c r="VEO35" i="17"/>
  <c r="VEP35" i="17"/>
  <c r="VEQ35" i="17"/>
  <c r="VER35" i="17"/>
  <c r="VES35" i="17"/>
  <c r="VET35" i="17"/>
  <c r="VEU35" i="17"/>
  <c r="VEV35" i="17"/>
  <c r="VEW35" i="17"/>
  <c r="VEX35" i="17"/>
  <c r="VEY35" i="17"/>
  <c r="VEZ35" i="17"/>
  <c r="VFA35" i="17"/>
  <c r="VFB35" i="17"/>
  <c r="VFC35" i="17"/>
  <c r="VFD35" i="17"/>
  <c r="VFE35" i="17"/>
  <c r="VFF35" i="17"/>
  <c r="VFG35" i="17"/>
  <c r="VFH35" i="17"/>
  <c r="VFI35" i="17"/>
  <c r="VFJ35" i="17"/>
  <c r="VFK35" i="17"/>
  <c r="VFL35" i="17"/>
  <c r="VFM35" i="17"/>
  <c r="VFN35" i="17"/>
  <c r="VFO35" i="17"/>
  <c r="VFP35" i="17"/>
  <c r="VFQ35" i="17"/>
  <c r="VFR35" i="17"/>
  <c r="VFS35" i="17"/>
  <c r="VFT35" i="17"/>
  <c r="VFU35" i="17"/>
  <c r="VFV35" i="17"/>
  <c r="VFW35" i="17"/>
  <c r="VFX35" i="17"/>
  <c r="VFY35" i="17"/>
  <c r="VFZ35" i="17"/>
  <c r="VGA35" i="17"/>
  <c r="VGB35" i="17"/>
  <c r="VGC35" i="17"/>
  <c r="VGD35" i="17"/>
  <c r="VGE35" i="17"/>
  <c r="VGF35" i="17"/>
  <c r="VGG35" i="17"/>
  <c r="VGH35" i="17"/>
  <c r="VGI35" i="17"/>
  <c r="VGJ35" i="17"/>
  <c r="VGK35" i="17"/>
  <c r="VGL35" i="17"/>
  <c r="VGM35" i="17"/>
  <c r="VGN35" i="17"/>
  <c r="VGO35" i="17"/>
  <c r="VGP35" i="17"/>
  <c r="VGQ35" i="17"/>
  <c r="VGR35" i="17"/>
  <c r="VGS35" i="17"/>
  <c r="VGT35" i="17"/>
  <c r="VGU35" i="17"/>
  <c r="VGV35" i="17"/>
  <c r="VGW35" i="17"/>
  <c r="VGX35" i="17"/>
  <c r="VGY35" i="17"/>
  <c r="VGZ35" i="17"/>
  <c r="VHA35" i="17"/>
  <c r="VHB35" i="17"/>
  <c r="VHC35" i="17"/>
  <c r="VHD35" i="17"/>
  <c r="VHE35" i="17"/>
  <c r="VHF35" i="17"/>
  <c r="VHG35" i="17"/>
  <c r="VHH35" i="17"/>
  <c r="VHI35" i="17"/>
  <c r="VHJ35" i="17"/>
  <c r="VHK35" i="17"/>
  <c r="VHL35" i="17"/>
  <c r="VHM35" i="17"/>
  <c r="VHN35" i="17"/>
  <c r="VHO35" i="17"/>
  <c r="VHP35" i="17"/>
  <c r="VHQ35" i="17"/>
  <c r="VHR35" i="17"/>
  <c r="VHS35" i="17"/>
  <c r="VHT35" i="17"/>
  <c r="VHU35" i="17"/>
  <c r="VHV35" i="17"/>
  <c r="VHW35" i="17"/>
  <c r="VHX35" i="17"/>
  <c r="VHY35" i="17"/>
  <c r="VHZ35" i="17"/>
  <c r="VIA35" i="17"/>
  <c r="VIB35" i="17"/>
  <c r="VIC35" i="17"/>
  <c r="VID35" i="17"/>
  <c r="VIE35" i="17"/>
  <c r="VIF35" i="17"/>
  <c r="VIG35" i="17"/>
  <c r="VIH35" i="17"/>
  <c r="VII35" i="17"/>
  <c r="VIJ35" i="17"/>
  <c r="VIK35" i="17"/>
  <c r="VIL35" i="17"/>
  <c r="VIM35" i="17"/>
  <c r="VIN35" i="17"/>
  <c r="VIO35" i="17"/>
  <c r="VIP35" i="17"/>
  <c r="VIQ35" i="17"/>
  <c r="VIR35" i="17"/>
  <c r="VIS35" i="17"/>
  <c r="VIT35" i="17"/>
  <c r="VIU35" i="17"/>
  <c r="VIV35" i="17"/>
  <c r="VIW35" i="17"/>
  <c r="VIX35" i="17"/>
  <c r="VIY35" i="17"/>
  <c r="VIZ35" i="17"/>
  <c r="VJA35" i="17"/>
  <c r="VJB35" i="17"/>
  <c r="VJC35" i="17"/>
  <c r="VJD35" i="17"/>
  <c r="VJE35" i="17"/>
  <c r="VJF35" i="17"/>
  <c r="VJG35" i="17"/>
  <c r="VJH35" i="17"/>
  <c r="VJI35" i="17"/>
  <c r="VJJ35" i="17"/>
  <c r="VJK35" i="17"/>
  <c r="VJL35" i="17"/>
  <c r="VJM35" i="17"/>
  <c r="VJN35" i="17"/>
  <c r="VJO35" i="17"/>
  <c r="VJP35" i="17"/>
  <c r="VJQ35" i="17"/>
  <c r="VJR35" i="17"/>
  <c r="VJS35" i="17"/>
  <c r="VJT35" i="17"/>
  <c r="VJU35" i="17"/>
  <c r="VJV35" i="17"/>
  <c r="VJW35" i="17"/>
  <c r="VJX35" i="17"/>
  <c r="VJY35" i="17"/>
  <c r="VJZ35" i="17"/>
  <c r="VKA35" i="17"/>
  <c r="VKB35" i="17"/>
  <c r="VKC35" i="17"/>
  <c r="VKD35" i="17"/>
  <c r="VKE35" i="17"/>
  <c r="VKF35" i="17"/>
  <c r="VKG35" i="17"/>
  <c r="VKH35" i="17"/>
  <c r="VKI35" i="17"/>
  <c r="VKJ35" i="17"/>
  <c r="VKK35" i="17"/>
  <c r="VKL35" i="17"/>
  <c r="VKM35" i="17"/>
  <c r="VKN35" i="17"/>
  <c r="VKO35" i="17"/>
  <c r="VKP35" i="17"/>
  <c r="VKQ35" i="17"/>
  <c r="VKR35" i="17"/>
  <c r="VKS35" i="17"/>
  <c r="VKT35" i="17"/>
  <c r="VKU35" i="17"/>
  <c r="VKV35" i="17"/>
  <c r="VKW35" i="17"/>
  <c r="VKX35" i="17"/>
  <c r="VKY35" i="17"/>
  <c r="VKZ35" i="17"/>
  <c r="VLA35" i="17"/>
  <c r="VLB35" i="17"/>
  <c r="VLC35" i="17"/>
  <c r="VLD35" i="17"/>
  <c r="VLE35" i="17"/>
  <c r="VLF35" i="17"/>
  <c r="VLG35" i="17"/>
  <c r="VLH35" i="17"/>
  <c r="VLI35" i="17"/>
  <c r="VLJ35" i="17"/>
  <c r="VLK35" i="17"/>
  <c r="VLL35" i="17"/>
  <c r="VLM35" i="17"/>
  <c r="VLN35" i="17"/>
  <c r="VLO35" i="17"/>
  <c r="VLP35" i="17"/>
  <c r="VLQ35" i="17"/>
  <c r="VLR35" i="17"/>
  <c r="VLS35" i="17"/>
  <c r="VLT35" i="17"/>
  <c r="VLU35" i="17"/>
  <c r="VLV35" i="17"/>
  <c r="VLW35" i="17"/>
  <c r="VLX35" i="17"/>
  <c r="VLY35" i="17"/>
  <c r="VLZ35" i="17"/>
  <c r="VMA35" i="17"/>
  <c r="VMB35" i="17"/>
  <c r="VMC35" i="17"/>
  <c r="VMD35" i="17"/>
  <c r="VME35" i="17"/>
  <c r="VMF35" i="17"/>
  <c r="VMG35" i="17"/>
  <c r="VMH35" i="17"/>
  <c r="VMI35" i="17"/>
  <c r="VMJ35" i="17"/>
  <c r="VMK35" i="17"/>
  <c r="VML35" i="17"/>
  <c r="VMM35" i="17"/>
  <c r="VMN35" i="17"/>
  <c r="VMO35" i="17"/>
  <c r="VMP35" i="17"/>
  <c r="VMQ35" i="17"/>
  <c r="VMR35" i="17"/>
  <c r="VMS35" i="17"/>
  <c r="VMT35" i="17"/>
  <c r="VMU35" i="17"/>
  <c r="VMV35" i="17"/>
  <c r="VMW35" i="17"/>
  <c r="VMX35" i="17"/>
  <c r="VMY35" i="17"/>
  <c r="VMZ35" i="17"/>
  <c r="VNA35" i="17"/>
  <c r="VNB35" i="17"/>
  <c r="VNC35" i="17"/>
  <c r="VND35" i="17"/>
  <c r="VNE35" i="17"/>
  <c r="VNF35" i="17"/>
  <c r="VNG35" i="17"/>
  <c r="VNH35" i="17"/>
  <c r="VNI35" i="17"/>
  <c r="VNJ35" i="17"/>
  <c r="VNK35" i="17"/>
  <c r="VNL35" i="17"/>
  <c r="VNM35" i="17"/>
  <c r="VNN35" i="17"/>
  <c r="VNO35" i="17"/>
  <c r="VNP35" i="17"/>
  <c r="VNQ35" i="17"/>
  <c r="VNR35" i="17"/>
  <c r="VNS35" i="17"/>
  <c r="VNT35" i="17"/>
  <c r="VNU35" i="17"/>
  <c r="VNV35" i="17"/>
  <c r="VNW35" i="17"/>
  <c r="VNX35" i="17"/>
  <c r="VNY35" i="17"/>
  <c r="VNZ35" i="17"/>
  <c r="VOA35" i="17"/>
  <c r="VOB35" i="17"/>
  <c r="VOC35" i="17"/>
  <c r="VOD35" i="17"/>
  <c r="VOE35" i="17"/>
  <c r="VOF35" i="17"/>
  <c r="VOG35" i="17"/>
  <c r="VOH35" i="17"/>
  <c r="VOI35" i="17"/>
  <c r="VOJ35" i="17"/>
  <c r="VOK35" i="17"/>
  <c r="VOL35" i="17"/>
  <c r="VOM35" i="17"/>
  <c r="VON35" i="17"/>
  <c r="VOO35" i="17"/>
  <c r="VOP35" i="17"/>
  <c r="VOQ35" i="17"/>
  <c r="VOR35" i="17"/>
  <c r="VOS35" i="17"/>
  <c r="VOT35" i="17"/>
  <c r="VOU35" i="17"/>
  <c r="VOV35" i="17"/>
  <c r="VOW35" i="17"/>
  <c r="VOX35" i="17"/>
  <c r="VOY35" i="17"/>
  <c r="VOZ35" i="17"/>
  <c r="VPA35" i="17"/>
  <c r="VPB35" i="17"/>
  <c r="VPC35" i="17"/>
  <c r="VPD35" i="17"/>
  <c r="VPE35" i="17"/>
  <c r="VPF35" i="17"/>
  <c r="VPG35" i="17"/>
  <c r="VPH35" i="17"/>
  <c r="VPI35" i="17"/>
  <c r="VPJ35" i="17"/>
  <c r="VPK35" i="17"/>
  <c r="VPL35" i="17"/>
  <c r="VPM35" i="17"/>
  <c r="VPN35" i="17"/>
  <c r="VPO35" i="17"/>
  <c r="VPP35" i="17"/>
  <c r="VPQ35" i="17"/>
  <c r="VPR35" i="17"/>
  <c r="VPS35" i="17"/>
  <c r="VPT35" i="17"/>
  <c r="VPU35" i="17"/>
  <c r="VPV35" i="17"/>
  <c r="VPW35" i="17"/>
  <c r="VPX35" i="17"/>
  <c r="VPY35" i="17"/>
  <c r="VPZ35" i="17"/>
  <c r="VQA35" i="17"/>
  <c r="VQB35" i="17"/>
  <c r="VQC35" i="17"/>
  <c r="VQD35" i="17"/>
  <c r="VQE35" i="17"/>
  <c r="VQF35" i="17"/>
  <c r="VQG35" i="17"/>
  <c r="VQH35" i="17"/>
  <c r="VQI35" i="17"/>
  <c r="VQJ35" i="17"/>
  <c r="VQK35" i="17"/>
  <c r="VQL35" i="17"/>
  <c r="VQM35" i="17"/>
  <c r="VQN35" i="17"/>
  <c r="VQO35" i="17"/>
  <c r="VQP35" i="17"/>
  <c r="VQQ35" i="17"/>
  <c r="VQR35" i="17"/>
  <c r="VQS35" i="17"/>
  <c r="VQT35" i="17"/>
  <c r="VQU35" i="17"/>
  <c r="VQV35" i="17"/>
  <c r="VQW35" i="17"/>
  <c r="VQX35" i="17"/>
  <c r="VQY35" i="17"/>
  <c r="VQZ35" i="17"/>
  <c r="VRA35" i="17"/>
  <c r="VRB35" i="17"/>
  <c r="VRC35" i="17"/>
  <c r="VRD35" i="17"/>
  <c r="VRE35" i="17"/>
  <c r="VRF35" i="17"/>
  <c r="VRG35" i="17"/>
  <c r="VRH35" i="17"/>
  <c r="VRI35" i="17"/>
  <c r="VRJ35" i="17"/>
  <c r="VRK35" i="17"/>
  <c r="VRL35" i="17"/>
  <c r="VRM35" i="17"/>
  <c r="VRN35" i="17"/>
  <c r="VRO35" i="17"/>
  <c r="VRP35" i="17"/>
  <c r="VRQ35" i="17"/>
  <c r="VRR35" i="17"/>
  <c r="VRS35" i="17"/>
  <c r="VRT35" i="17"/>
  <c r="VRU35" i="17"/>
  <c r="VRV35" i="17"/>
  <c r="VRW35" i="17"/>
  <c r="VRX35" i="17"/>
  <c r="VRY35" i="17"/>
  <c r="VRZ35" i="17"/>
  <c r="VSA35" i="17"/>
  <c r="VSB35" i="17"/>
  <c r="VSC35" i="17"/>
  <c r="VSD35" i="17"/>
  <c r="VSE35" i="17"/>
  <c r="VSF35" i="17"/>
  <c r="VSG35" i="17"/>
  <c r="VSH35" i="17"/>
  <c r="VSI35" i="17"/>
  <c r="VSJ35" i="17"/>
  <c r="VSK35" i="17"/>
  <c r="VSL35" i="17"/>
  <c r="VSM35" i="17"/>
  <c r="VSN35" i="17"/>
  <c r="VSO35" i="17"/>
  <c r="VSP35" i="17"/>
  <c r="VSQ35" i="17"/>
  <c r="VSR35" i="17"/>
  <c r="VSS35" i="17"/>
  <c r="VST35" i="17"/>
  <c r="VSU35" i="17"/>
  <c r="VSV35" i="17"/>
  <c r="VSW35" i="17"/>
  <c r="VSX35" i="17"/>
  <c r="VSY35" i="17"/>
  <c r="VSZ35" i="17"/>
  <c r="VTA35" i="17"/>
  <c r="VTB35" i="17"/>
  <c r="VTC35" i="17"/>
  <c r="VTD35" i="17"/>
  <c r="VTE35" i="17"/>
  <c r="VTF35" i="17"/>
  <c r="VTG35" i="17"/>
  <c r="VTH35" i="17"/>
  <c r="VTI35" i="17"/>
  <c r="VTJ35" i="17"/>
  <c r="VTK35" i="17"/>
  <c r="VTL35" i="17"/>
  <c r="VTM35" i="17"/>
  <c r="VTN35" i="17"/>
  <c r="VTO35" i="17"/>
  <c r="VTP35" i="17"/>
  <c r="VTQ35" i="17"/>
  <c r="VTR35" i="17"/>
  <c r="VTS35" i="17"/>
  <c r="VTT35" i="17"/>
  <c r="VTU35" i="17"/>
  <c r="VTV35" i="17"/>
  <c r="VTW35" i="17"/>
  <c r="VTX35" i="17"/>
  <c r="VTY35" i="17"/>
  <c r="VTZ35" i="17"/>
  <c r="VUA35" i="17"/>
  <c r="VUB35" i="17"/>
  <c r="VUC35" i="17"/>
  <c r="VUD35" i="17"/>
  <c r="VUE35" i="17"/>
  <c r="VUF35" i="17"/>
  <c r="VUG35" i="17"/>
  <c r="VUH35" i="17"/>
  <c r="VUI35" i="17"/>
  <c r="VUJ35" i="17"/>
  <c r="VUK35" i="17"/>
  <c r="VUL35" i="17"/>
  <c r="VUM35" i="17"/>
  <c r="VUN35" i="17"/>
  <c r="VUO35" i="17"/>
  <c r="VUP35" i="17"/>
  <c r="VUQ35" i="17"/>
  <c r="VUR35" i="17"/>
  <c r="VUS35" i="17"/>
  <c r="VUT35" i="17"/>
  <c r="VUU35" i="17"/>
  <c r="VUV35" i="17"/>
  <c r="VUW35" i="17"/>
  <c r="VUX35" i="17"/>
  <c r="VUY35" i="17"/>
  <c r="VUZ35" i="17"/>
  <c r="VVA35" i="17"/>
  <c r="VVB35" i="17"/>
  <c r="VVC35" i="17"/>
  <c r="VVD35" i="17"/>
  <c r="VVE35" i="17"/>
  <c r="VVF35" i="17"/>
  <c r="VVG35" i="17"/>
  <c r="VVH35" i="17"/>
  <c r="VVI35" i="17"/>
  <c r="VVJ35" i="17"/>
  <c r="VVK35" i="17"/>
  <c r="VVL35" i="17"/>
  <c r="VVM35" i="17"/>
  <c r="VVN35" i="17"/>
  <c r="VVO35" i="17"/>
  <c r="VVP35" i="17"/>
  <c r="VVQ35" i="17"/>
  <c r="VVR35" i="17"/>
  <c r="VVS35" i="17"/>
  <c r="VVT35" i="17"/>
  <c r="VVU35" i="17"/>
  <c r="VVV35" i="17"/>
  <c r="VVW35" i="17"/>
  <c r="VVX35" i="17"/>
  <c r="VVY35" i="17"/>
  <c r="VVZ35" i="17"/>
  <c r="VWA35" i="17"/>
  <c r="VWB35" i="17"/>
  <c r="VWC35" i="17"/>
  <c r="VWD35" i="17"/>
  <c r="VWE35" i="17"/>
  <c r="VWF35" i="17"/>
  <c r="VWG35" i="17"/>
  <c r="VWH35" i="17"/>
  <c r="VWI35" i="17"/>
  <c r="VWJ35" i="17"/>
  <c r="VWK35" i="17"/>
  <c r="VWL35" i="17"/>
  <c r="VWM35" i="17"/>
  <c r="VWN35" i="17"/>
  <c r="VWO35" i="17"/>
  <c r="VWP35" i="17"/>
  <c r="VWQ35" i="17"/>
  <c r="VWR35" i="17"/>
  <c r="VWS35" i="17"/>
  <c r="VWT35" i="17"/>
  <c r="VWU35" i="17"/>
  <c r="VWV35" i="17"/>
  <c r="VWW35" i="17"/>
  <c r="VWX35" i="17"/>
  <c r="VWY35" i="17"/>
  <c r="VWZ35" i="17"/>
  <c r="VXA35" i="17"/>
  <c r="VXB35" i="17"/>
  <c r="VXC35" i="17"/>
  <c r="VXD35" i="17"/>
  <c r="VXE35" i="17"/>
  <c r="VXF35" i="17"/>
  <c r="VXG35" i="17"/>
  <c r="VXH35" i="17"/>
  <c r="VXI35" i="17"/>
  <c r="VXJ35" i="17"/>
  <c r="VXK35" i="17"/>
  <c r="VXL35" i="17"/>
  <c r="VXM35" i="17"/>
  <c r="VXN35" i="17"/>
  <c r="VXO35" i="17"/>
  <c r="VXP35" i="17"/>
  <c r="VXQ35" i="17"/>
  <c r="VXR35" i="17"/>
  <c r="VXS35" i="17"/>
  <c r="VXT35" i="17"/>
  <c r="VXU35" i="17"/>
  <c r="VXV35" i="17"/>
  <c r="VXW35" i="17"/>
  <c r="VXX35" i="17"/>
  <c r="VXY35" i="17"/>
  <c r="VXZ35" i="17"/>
  <c r="VYA35" i="17"/>
  <c r="VYB35" i="17"/>
  <c r="VYC35" i="17"/>
  <c r="VYD35" i="17"/>
  <c r="VYE35" i="17"/>
  <c r="VYF35" i="17"/>
  <c r="VYG35" i="17"/>
  <c r="VYH35" i="17"/>
  <c r="VYI35" i="17"/>
  <c r="VYJ35" i="17"/>
  <c r="VYK35" i="17"/>
  <c r="VYL35" i="17"/>
  <c r="VYM35" i="17"/>
  <c r="VYN35" i="17"/>
  <c r="VYO35" i="17"/>
  <c r="VYP35" i="17"/>
  <c r="VYQ35" i="17"/>
  <c r="VYR35" i="17"/>
  <c r="VYS35" i="17"/>
  <c r="VYT35" i="17"/>
  <c r="VYU35" i="17"/>
  <c r="VYV35" i="17"/>
  <c r="VYW35" i="17"/>
  <c r="VYX35" i="17"/>
  <c r="VYY35" i="17"/>
  <c r="VYZ35" i="17"/>
  <c r="VZA35" i="17"/>
  <c r="VZB35" i="17"/>
  <c r="VZC35" i="17"/>
  <c r="VZD35" i="17"/>
  <c r="VZE35" i="17"/>
  <c r="VZF35" i="17"/>
  <c r="VZG35" i="17"/>
  <c r="VZH35" i="17"/>
  <c r="VZI35" i="17"/>
  <c r="VZJ35" i="17"/>
  <c r="VZK35" i="17"/>
  <c r="VZL35" i="17"/>
  <c r="VZM35" i="17"/>
  <c r="VZN35" i="17"/>
  <c r="VZO35" i="17"/>
  <c r="VZP35" i="17"/>
  <c r="VZQ35" i="17"/>
  <c r="VZR35" i="17"/>
  <c r="VZS35" i="17"/>
  <c r="VZT35" i="17"/>
  <c r="VZU35" i="17"/>
  <c r="VZV35" i="17"/>
  <c r="VZW35" i="17"/>
  <c r="VZX35" i="17"/>
  <c r="VZY35" i="17"/>
  <c r="VZZ35" i="17"/>
  <c r="WAA35" i="17"/>
  <c r="WAB35" i="17"/>
  <c r="WAC35" i="17"/>
  <c r="WAD35" i="17"/>
  <c r="WAE35" i="17"/>
  <c r="WAF35" i="17"/>
  <c r="WAG35" i="17"/>
  <c r="WAH35" i="17"/>
  <c r="WAI35" i="17"/>
  <c r="WAJ35" i="17"/>
  <c r="WAK35" i="17"/>
  <c r="WAL35" i="17"/>
  <c r="WAM35" i="17"/>
  <c r="WAN35" i="17"/>
  <c r="WAO35" i="17"/>
  <c r="WAP35" i="17"/>
  <c r="WAQ35" i="17"/>
  <c r="WAR35" i="17"/>
  <c r="WAS35" i="17"/>
  <c r="WAT35" i="17"/>
  <c r="WAU35" i="17"/>
  <c r="WAV35" i="17"/>
  <c r="WAW35" i="17"/>
  <c r="WAX35" i="17"/>
  <c r="WAY35" i="17"/>
  <c r="WAZ35" i="17"/>
  <c r="WBA35" i="17"/>
  <c r="WBB35" i="17"/>
  <c r="WBC35" i="17"/>
  <c r="WBD35" i="17"/>
  <c r="WBE35" i="17"/>
  <c r="WBF35" i="17"/>
  <c r="WBG35" i="17"/>
  <c r="WBH35" i="17"/>
  <c r="WBI35" i="17"/>
  <c r="WBJ35" i="17"/>
  <c r="WBK35" i="17"/>
  <c r="WBL35" i="17"/>
  <c r="WBM35" i="17"/>
  <c r="WBN35" i="17"/>
  <c r="WBO35" i="17"/>
  <c r="WBP35" i="17"/>
  <c r="WBQ35" i="17"/>
  <c r="WBR35" i="17"/>
  <c r="WBS35" i="17"/>
  <c r="WBT35" i="17"/>
  <c r="WBU35" i="17"/>
  <c r="WBV35" i="17"/>
  <c r="WBW35" i="17"/>
  <c r="WBX35" i="17"/>
  <c r="WBY35" i="17"/>
  <c r="WBZ35" i="17"/>
  <c r="WCA35" i="17"/>
  <c r="WCB35" i="17"/>
  <c r="WCC35" i="17"/>
  <c r="WCD35" i="17"/>
  <c r="WCE35" i="17"/>
  <c r="WCF35" i="17"/>
  <c r="WCG35" i="17"/>
  <c r="WCH35" i="17"/>
  <c r="WCI35" i="17"/>
  <c r="WCJ35" i="17"/>
  <c r="WCK35" i="17"/>
  <c r="WCL35" i="17"/>
  <c r="WCM35" i="17"/>
  <c r="WCN35" i="17"/>
  <c r="WCO35" i="17"/>
  <c r="WCP35" i="17"/>
  <c r="WCQ35" i="17"/>
  <c r="WCR35" i="17"/>
  <c r="WCS35" i="17"/>
  <c r="WCT35" i="17"/>
  <c r="WCU35" i="17"/>
  <c r="WCV35" i="17"/>
  <c r="WCW35" i="17"/>
  <c r="WCX35" i="17"/>
  <c r="WCY35" i="17"/>
  <c r="WCZ35" i="17"/>
  <c r="WDA35" i="17"/>
  <c r="WDB35" i="17"/>
  <c r="WDC35" i="17"/>
  <c r="WDD35" i="17"/>
  <c r="WDE35" i="17"/>
  <c r="WDF35" i="17"/>
  <c r="WDG35" i="17"/>
  <c r="WDH35" i="17"/>
  <c r="WDI35" i="17"/>
  <c r="WDJ35" i="17"/>
  <c r="WDK35" i="17"/>
  <c r="WDL35" i="17"/>
  <c r="WDM35" i="17"/>
  <c r="WDN35" i="17"/>
  <c r="WDO35" i="17"/>
  <c r="WDP35" i="17"/>
  <c r="WDQ35" i="17"/>
  <c r="WDR35" i="17"/>
  <c r="WDS35" i="17"/>
  <c r="WDT35" i="17"/>
  <c r="WDU35" i="17"/>
  <c r="WDV35" i="17"/>
  <c r="WDW35" i="17"/>
  <c r="WDX35" i="17"/>
  <c r="WDY35" i="17"/>
  <c r="WDZ35" i="17"/>
  <c r="WEA35" i="17"/>
  <c r="WEB35" i="17"/>
  <c r="WEC35" i="17"/>
  <c r="WED35" i="17"/>
  <c r="WEE35" i="17"/>
  <c r="WEF35" i="17"/>
  <c r="WEG35" i="17"/>
  <c r="WEH35" i="17"/>
  <c r="WEI35" i="17"/>
  <c r="WEJ35" i="17"/>
  <c r="WEK35" i="17"/>
  <c r="WEL35" i="17"/>
  <c r="WEM35" i="17"/>
  <c r="WEN35" i="17"/>
  <c r="WEO35" i="17"/>
  <c r="WEP35" i="17"/>
  <c r="WEQ35" i="17"/>
  <c r="WER35" i="17"/>
  <c r="WES35" i="17"/>
  <c r="WET35" i="17"/>
  <c r="WEU35" i="17"/>
  <c r="WEV35" i="17"/>
  <c r="WEW35" i="17"/>
  <c r="WEX35" i="17"/>
  <c r="WEY35" i="17"/>
  <c r="WEZ35" i="17"/>
  <c r="WFA35" i="17"/>
  <c r="WFB35" i="17"/>
  <c r="WFC35" i="17"/>
  <c r="WFD35" i="17"/>
  <c r="WFE35" i="17"/>
  <c r="WFF35" i="17"/>
  <c r="WFG35" i="17"/>
  <c r="WFH35" i="17"/>
  <c r="WFI35" i="17"/>
  <c r="WFJ35" i="17"/>
  <c r="WFK35" i="17"/>
  <c r="WFL35" i="17"/>
  <c r="WFM35" i="17"/>
  <c r="WFN35" i="17"/>
  <c r="WFO35" i="17"/>
  <c r="WFP35" i="17"/>
  <c r="WFQ35" i="17"/>
  <c r="WFR35" i="17"/>
  <c r="WFS35" i="17"/>
  <c r="WFT35" i="17"/>
  <c r="WFU35" i="17"/>
  <c r="WFV35" i="17"/>
  <c r="WFW35" i="17"/>
  <c r="WFX35" i="17"/>
  <c r="WFY35" i="17"/>
  <c r="WFZ35" i="17"/>
  <c r="WGA35" i="17"/>
  <c r="WGB35" i="17"/>
  <c r="WGC35" i="17"/>
  <c r="WGD35" i="17"/>
  <c r="WGE35" i="17"/>
  <c r="WGF35" i="17"/>
  <c r="WGG35" i="17"/>
  <c r="WGH35" i="17"/>
  <c r="WGI35" i="17"/>
  <c r="WGJ35" i="17"/>
  <c r="WGK35" i="17"/>
  <c r="WGL35" i="17"/>
  <c r="WGM35" i="17"/>
  <c r="WGN35" i="17"/>
  <c r="WGO35" i="17"/>
  <c r="WGP35" i="17"/>
  <c r="WGQ35" i="17"/>
  <c r="WGR35" i="17"/>
  <c r="WGS35" i="17"/>
  <c r="WGT35" i="17"/>
  <c r="WGU35" i="17"/>
  <c r="WGV35" i="17"/>
  <c r="WGW35" i="17"/>
  <c r="WGX35" i="17"/>
  <c r="WGY35" i="17"/>
  <c r="WGZ35" i="17"/>
  <c r="WHA35" i="17"/>
  <c r="WHB35" i="17"/>
  <c r="WHC35" i="17"/>
  <c r="WHD35" i="17"/>
  <c r="WHE35" i="17"/>
  <c r="WHF35" i="17"/>
  <c r="WHG35" i="17"/>
  <c r="WHH35" i="17"/>
  <c r="WHI35" i="17"/>
  <c r="WHJ35" i="17"/>
  <c r="WHK35" i="17"/>
  <c r="WHL35" i="17"/>
  <c r="WHM35" i="17"/>
  <c r="WHN35" i="17"/>
  <c r="WHO35" i="17"/>
  <c r="WHP35" i="17"/>
  <c r="WHQ35" i="17"/>
  <c r="WHR35" i="17"/>
  <c r="WHS35" i="17"/>
  <c r="WHT35" i="17"/>
  <c r="WHU35" i="17"/>
  <c r="WHV35" i="17"/>
  <c r="WHW35" i="17"/>
  <c r="WHX35" i="17"/>
  <c r="WHY35" i="17"/>
  <c r="WHZ35" i="17"/>
  <c r="WIA35" i="17"/>
  <c r="WIB35" i="17"/>
  <c r="WIC35" i="17"/>
  <c r="WID35" i="17"/>
  <c r="WIE35" i="17"/>
  <c r="WIF35" i="17"/>
  <c r="WIG35" i="17"/>
  <c r="WIH35" i="17"/>
  <c r="WII35" i="17"/>
  <c r="WIJ35" i="17"/>
  <c r="WIK35" i="17"/>
  <c r="WIL35" i="17"/>
  <c r="WIM35" i="17"/>
  <c r="WIN35" i="17"/>
  <c r="WIO35" i="17"/>
  <c r="WIP35" i="17"/>
  <c r="WIQ35" i="17"/>
  <c r="WIR35" i="17"/>
  <c r="WIS35" i="17"/>
  <c r="WIT35" i="17"/>
  <c r="WIU35" i="17"/>
  <c r="WIV35" i="17"/>
  <c r="WIW35" i="17"/>
  <c r="WIX35" i="17"/>
  <c r="WIY35" i="17"/>
  <c r="WIZ35" i="17"/>
  <c r="WJA35" i="17"/>
  <c r="WJB35" i="17"/>
  <c r="WJC35" i="17"/>
  <c r="WJD35" i="17"/>
  <c r="WJE35" i="17"/>
  <c r="WJF35" i="17"/>
  <c r="WJG35" i="17"/>
  <c r="WJH35" i="17"/>
  <c r="WJI35" i="17"/>
  <c r="WJJ35" i="17"/>
  <c r="WJK35" i="17"/>
  <c r="WJL35" i="17"/>
  <c r="WJM35" i="17"/>
  <c r="WJN35" i="17"/>
  <c r="WJO35" i="17"/>
  <c r="WJP35" i="17"/>
  <c r="WJQ35" i="17"/>
  <c r="WJR35" i="17"/>
  <c r="WJS35" i="17"/>
  <c r="WJT35" i="17"/>
  <c r="WJU35" i="17"/>
  <c r="WJV35" i="17"/>
  <c r="WJW35" i="17"/>
  <c r="WJX35" i="17"/>
  <c r="WJY35" i="17"/>
  <c r="WJZ35" i="17"/>
  <c r="WKA35" i="17"/>
  <c r="WKB35" i="17"/>
  <c r="WKC35" i="17"/>
  <c r="WKD35" i="17"/>
  <c r="WKE35" i="17"/>
  <c r="WKF35" i="17"/>
  <c r="WKG35" i="17"/>
  <c r="WKH35" i="17"/>
  <c r="WKI35" i="17"/>
  <c r="WKJ35" i="17"/>
  <c r="WKK35" i="17"/>
  <c r="WKL35" i="17"/>
  <c r="WKM35" i="17"/>
  <c r="WKN35" i="17"/>
  <c r="WKO35" i="17"/>
  <c r="WKP35" i="17"/>
  <c r="WKQ35" i="17"/>
  <c r="WKR35" i="17"/>
  <c r="WKS35" i="17"/>
  <c r="WKT35" i="17"/>
  <c r="WKU35" i="17"/>
  <c r="WKV35" i="17"/>
  <c r="WKW35" i="17"/>
  <c r="WKX35" i="17"/>
  <c r="WKY35" i="17"/>
  <c r="WKZ35" i="17"/>
  <c r="WLA35" i="17"/>
  <c r="WLB35" i="17"/>
  <c r="WLC35" i="17"/>
  <c r="WLD35" i="17"/>
  <c r="WLE35" i="17"/>
  <c r="WLF35" i="17"/>
  <c r="WLG35" i="17"/>
  <c r="WLH35" i="17"/>
  <c r="WLI35" i="17"/>
  <c r="WLJ35" i="17"/>
  <c r="WLK35" i="17"/>
  <c r="WLL35" i="17"/>
  <c r="WLM35" i="17"/>
  <c r="WLN35" i="17"/>
  <c r="WLO35" i="17"/>
  <c r="WLP35" i="17"/>
  <c r="WLQ35" i="17"/>
  <c r="WLR35" i="17"/>
  <c r="WLS35" i="17"/>
  <c r="WLT35" i="17"/>
  <c r="WLU35" i="17"/>
  <c r="WLV35" i="17"/>
  <c r="WLW35" i="17"/>
  <c r="WLX35" i="17"/>
  <c r="WLY35" i="17"/>
  <c r="WLZ35" i="17"/>
  <c r="WMA35" i="17"/>
  <c r="WMB35" i="17"/>
  <c r="WMC35" i="17"/>
  <c r="WMD35" i="17"/>
  <c r="WME35" i="17"/>
  <c r="WMF35" i="17"/>
  <c r="WMG35" i="17"/>
  <c r="WMH35" i="17"/>
  <c r="WMI35" i="17"/>
  <c r="WMJ35" i="17"/>
  <c r="WMK35" i="17"/>
  <c r="WML35" i="17"/>
  <c r="WMM35" i="17"/>
  <c r="WMN35" i="17"/>
  <c r="WMO35" i="17"/>
  <c r="WMP35" i="17"/>
  <c r="WMQ35" i="17"/>
  <c r="WMR35" i="17"/>
  <c r="WMS35" i="17"/>
  <c r="WMT35" i="17"/>
  <c r="WMU35" i="17"/>
  <c r="WMV35" i="17"/>
  <c r="WMW35" i="17"/>
  <c r="WMX35" i="17"/>
  <c r="WMY35" i="17"/>
  <c r="WMZ35" i="17"/>
  <c r="WNA35" i="17"/>
  <c r="WNB35" i="17"/>
  <c r="WNC35" i="17"/>
  <c r="WND35" i="17"/>
  <c r="WNE35" i="17"/>
  <c r="WNF35" i="17"/>
  <c r="WNG35" i="17"/>
  <c r="WNH35" i="17"/>
  <c r="WNI35" i="17"/>
  <c r="WNJ35" i="17"/>
  <c r="WNK35" i="17"/>
  <c r="WNL35" i="17"/>
  <c r="WNM35" i="17"/>
  <c r="WNN35" i="17"/>
  <c r="WNO35" i="17"/>
  <c r="WNP35" i="17"/>
  <c r="WNQ35" i="17"/>
  <c r="WNR35" i="17"/>
  <c r="WNS35" i="17"/>
  <c r="WNT35" i="17"/>
  <c r="WNU35" i="17"/>
  <c r="WNV35" i="17"/>
  <c r="WNW35" i="17"/>
  <c r="WNX35" i="17"/>
  <c r="WNY35" i="17"/>
  <c r="WNZ35" i="17"/>
  <c r="WOA35" i="17"/>
  <c r="WOB35" i="17"/>
  <c r="WOC35" i="17"/>
  <c r="WOD35" i="17"/>
  <c r="WOE35" i="17"/>
  <c r="WOF35" i="17"/>
  <c r="WOG35" i="17"/>
  <c r="WOH35" i="17"/>
  <c r="WOI35" i="17"/>
  <c r="WOJ35" i="17"/>
  <c r="WOK35" i="17"/>
  <c r="WOL35" i="17"/>
  <c r="WOM35" i="17"/>
  <c r="WON35" i="17"/>
  <c r="WOO35" i="17"/>
  <c r="WOP35" i="17"/>
  <c r="WOQ35" i="17"/>
  <c r="WOR35" i="17"/>
  <c r="WOS35" i="17"/>
  <c r="WOT35" i="17"/>
  <c r="WOU35" i="17"/>
  <c r="WOV35" i="17"/>
  <c r="WOW35" i="17"/>
  <c r="WOX35" i="17"/>
  <c r="WOY35" i="17"/>
  <c r="WOZ35" i="17"/>
  <c r="WPA35" i="17"/>
  <c r="WPB35" i="17"/>
  <c r="WPC35" i="17"/>
  <c r="WPD35" i="17"/>
  <c r="WPE35" i="17"/>
  <c r="WPF35" i="17"/>
  <c r="WPG35" i="17"/>
  <c r="WPH35" i="17"/>
  <c r="WPI35" i="17"/>
  <c r="WPJ35" i="17"/>
  <c r="WPK35" i="17"/>
  <c r="WPL35" i="17"/>
  <c r="WPM35" i="17"/>
  <c r="WPN35" i="17"/>
  <c r="WPO35" i="17"/>
  <c r="WPP35" i="17"/>
  <c r="WPQ35" i="17"/>
  <c r="WPR35" i="17"/>
  <c r="WPS35" i="17"/>
  <c r="WPT35" i="17"/>
  <c r="WPU35" i="17"/>
  <c r="WPV35" i="17"/>
  <c r="WPW35" i="17"/>
  <c r="WPX35" i="17"/>
  <c r="WPY35" i="17"/>
  <c r="WPZ35" i="17"/>
  <c r="WQA35" i="17"/>
  <c r="WQB35" i="17"/>
  <c r="WQC35" i="17"/>
  <c r="WQD35" i="17"/>
  <c r="WQE35" i="17"/>
  <c r="WQF35" i="17"/>
  <c r="WQG35" i="17"/>
  <c r="WQH35" i="17"/>
  <c r="WQI35" i="17"/>
  <c r="WQJ35" i="17"/>
  <c r="WQK35" i="17"/>
  <c r="WQL35" i="17"/>
  <c r="WQM35" i="17"/>
  <c r="WQN35" i="17"/>
  <c r="WQO35" i="17"/>
  <c r="WQP35" i="17"/>
  <c r="WQQ35" i="17"/>
  <c r="WQR35" i="17"/>
  <c r="WQS35" i="17"/>
  <c r="WQT35" i="17"/>
  <c r="WQU35" i="17"/>
  <c r="WQV35" i="17"/>
  <c r="WQW35" i="17"/>
  <c r="WQX35" i="17"/>
  <c r="WQY35" i="17"/>
  <c r="WQZ35" i="17"/>
  <c r="WRA35" i="17"/>
  <c r="WRB35" i="17"/>
  <c r="WRC35" i="17"/>
  <c r="WRD35" i="17"/>
  <c r="WRE35" i="17"/>
  <c r="WRF35" i="17"/>
  <c r="WRG35" i="17"/>
  <c r="WRH35" i="17"/>
  <c r="WRI35" i="17"/>
  <c r="WRJ35" i="17"/>
  <c r="WRK35" i="17"/>
  <c r="WRL35" i="17"/>
  <c r="WRM35" i="17"/>
  <c r="WRN35" i="17"/>
  <c r="WRO35" i="17"/>
  <c r="WRP35" i="17"/>
  <c r="WRQ35" i="17"/>
  <c r="WRR35" i="17"/>
  <c r="WRS35" i="17"/>
  <c r="WRT35" i="17"/>
  <c r="WRU35" i="17"/>
  <c r="WRV35" i="17"/>
  <c r="WRW35" i="17"/>
  <c r="WRX35" i="17"/>
  <c r="WRY35" i="17"/>
  <c r="WRZ35" i="17"/>
  <c r="WSA35" i="17"/>
  <c r="WSB35" i="17"/>
  <c r="WSC35" i="17"/>
  <c r="WSD35" i="17"/>
  <c r="WSE35" i="17"/>
  <c r="WSF35" i="17"/>
  <c r="WSG35" i="17"/>
  <c r="WSH35" i="17"/>
  <c r="WSI35" i="17"/>
  <c r="WSJ35" i="17"/>
  <c r="WSK35" i="17"/>
  <c r="WSL35" i="17"/>
  <c r="WSM35" i="17"/>
  <c r="WSN35" i="17"/>
  <c r="WSO35" i="17"/>
  <c r="WSP35" i="17"/>
  <c r="WSQ35" i="17"/>
  <c r="WSR35" i="17"/>
  <c r="WSS35" i="17"/>
  <c r="WST35" i="17"/>
  <c r="WSU35" i="17"/>
  <c r="WSV35" i="17"/>
  <c r="WSW35" i="17"/>
  <c r="WSX35" i="17"/>
  <c r="WSY35" i="17"/>
  <c r="WSZ35" i="17"/>
  <c r="WTA35" i="17"/>
  <c r="WTB35" i="17"/>
  <c r="WTC35" i="17"/>
  <c r="WTD35" i="17"/>
  <c r="WTE35" i="17"/>
  <c r="WTF35" i="17"/>
  <c r="WTG35" i="17"/>
  <c r="WTH35" i="17"/>
  <c r="WTI35" i="17"/>
  <c r="WTJ35" i="17"/>
  <c r="WTK35" i="17"/>
  <c r="WTL35" i="17"/>
  <c r="WTM35" i="17"/>
  <c r="WTN35" i="17"/>
  <c r="WTO35" i="17"/>
  <c r="WTP35" i="17"/>
  <c r="WTQ35" i="17"/>
  <c r="WTR35" i="17"/>
  <c r="WTS35" i="17"/>
  <c r="WTT35" i="17"/>
  <c r="WTU35" i="17"/>
  <c r="WTV35" i="17"/>
  <c r="WTW35" i="17"/>
  <c r="WTX35" i="17"/>
  <c r="WTY35" i="17"/>
  <c r="WTZ35" i="17"/>
  <c r="WUA35" i="17"/>
  <c r="WUB35" i="17"/>
  <c r="WUC35" i="17"/>
  <c r="WUD35" i="17"/>
  <c r="WUE35" i="17"/>
  <c r="WUF35" i="17"/>
  <c r="WUG35" i="17"/>
  <c r="WUH35" i="17"/>
  <c r="WUI35" i="17"/>
  <c r="WUJ35" i="17"/>
  <c r="WUK35" i="17"/>
  <c r="WUL35" i="17"/>
  <c r="WUM35" i="17"/>
  <c r="WUN35" i="17"/>
  <c r="WUO35" i="17"/>
  <c r="WUP35" i="17"/>
  <c r="WUQ35" i="17"/>
  <c r="WUR35" i="17"/>
  <c r="WUS35" i="17"/>
  <c r="WUT35" i="17"/>
  <c r="WUU35" i="17"/>
  <c r="WUV35" i="17"/>
  <c r="WUW35" i="17"/>
  <c r="WUX35" i="17"/>
  <c r="WUY35" i="17"/>
  <c r="WUZ35" i="17"/>
  <c r="WVA35" i="17"/>
  <c r="WVB35" i="17"/>
  <c r="WVC35" i="17"/>
  <c r="WVD35" i="17"/>
  <c r="WVE35" i="17"/>
  <c r="WVF35" i="17"/>
  <c r="WVG35" i="17"/>
  <c r="WVH35" i="17"/>
  <c r="WVI35" i="17"/>
  <c r="WVJ35" i="17"/>
  <c r="WVK35" i="17"/>
  <c r="WVL35" i="17"/>
  <c r="WVM35" i="17"/>
  <c r="WVN35" i="17"/>
  <c r="WVO35" i="17"/>
  <c r="WVP35" i="17"/>
  <c r="WVQ35" i="17"/>
  <c r="WVR35" i="17"/>
  <c r="WVS35" i="17"/>
  <c r="WVT35" i="17"/>
  <c r="WVU35" i="17"/>
  <c r="WVV35" i="17"/>
  <c r="WVW35" i="17"/>
  <c r="WVX35" i="17"/>
  <c r="WVY35" i="17"/>
  <c r="WVZ35" i="17"/>
  <c r="WWA35" i="17"/>
  <c r="WWB35" i="17"/>
  <c r="WWC35" i="17"/>
  <c r="WWD35" i="17"/>
  <c r="WWE35" i="17"/>
  <c r="WWF35" i="17"/>
  <c r="WWG35" i="17"/>
  <c r="WWH35" i="17"/>
  <c r="WWI35" i="17"/>
  <c r="WWJ35" i="17"/>
  <c r="WWK35" i="17"/>
  <c r="WWL35" i="17"/>
  <c r="WWM35" i="17"/>
  <c r="WWN35" i="17"/>
  <c r="WWO35" i="17"/>
  <c r="WWP35" i="17"/>
  <c r="WWQ35" i="17"/>
  <c r="WWR35" i="17"/>
  <c r="WWS35" i="17"/>
  <c r="WWT35" i="17"/>
  <c r="WWU35" i="17"/>
  <c r="WWV35" i="17"/>
  <c r="WWW35" i="17"/>
  <c r="WWX35" i="17"/>
  <c r="WWY35" i="17"/>
  <c r="WWZ35" i="17"/>
  <c r="WXA35" i="17"/>
  <c r="WXB35" i="17"/>
  <c r="WXC35" i="17"/>
  <c r="WXD35" i="17"/>
  <c r="WXE35" i="17"/>
  <c r="WXF35" i="17"/>
  <c r="WXG35" i="17"/>
  <c r="WXH35" i="17"/>
  <c r="WXI35" i="17"/>
  <c r="WXJ35" i="17"/>
  <c r="WXK35" i="17"/>
  <c r="WXL35" i="17"/>
  <c r="WXM35" i="17"/>
  <c r="WXN35" i="17"/>
  <c r="WXO35" i="17"/>
  <c r="WXP35" i="17"/>
  <c r="WXQ35" i="17"/>
  <c r="WXR35" i="17"/>
  <c r="WXS35" i="17"/>
  <c r="WXT35" i="17"/>
  <c r="WXU35" i="17"/>
  <c r="WXV35" i="17"/>
  <c r="WXW35" i="17"/>
  <c r="WXX35" i="17"/>
  <c r="WXY35" i="17"/>
  <c r="WXZ35" i="17"/>
  <c r="WYA35" i="17"/>
  <c r="WYB35" i="17"/>
  <c r="WYC35" i="17"/>
  <c r="WYD35" i="17"/>
  <c r="WYE35" i="17"/>
  <c r="WYF35" i="17"/>
  <c r="WYG35" i="17"/>
  <c r="WYH35" i="17"/>
  <c r="WYI35" i="17"/>
  <c r="WYJ35" i="17"/>
  <c r="WYK35" i="17"/>
  <c r="WYL35" i="17"/>
  <c r="WYM35" i="17"/>
  <c r="WYN35" i="17"/>
  <c r="WYO35" i="17"/>
  <c r="WYP35" i="17"/>
  <c r="WYQ35" i="17"/>
  <c r="WYR35" i="17"/>
  <c r="WYS35" i="17"/>
  <c r="WYT35" i="17"/>
  <c r="WYU35" i="17"/>
  <c r="WYV35" i="17"/>
  <c r="WYW35" i="17"/>
  <c r="WYX35" i="17"/>
  <c r="WYY35" i="17"/>
  <c r="WYZ35" i="17"/>
  <c r="WZA35" i="17"/>
  <c r="WZB35" i="17"/>
  <c r="WZC35" i="17"/>
  <c r="WZD35" i="17"/>
  <c r="WZE35" i="17"/>
  <c r="WZF35" i="17"/>
  <c r="WZG35" i="17"/>
  <c r="WZH35" i="17"/>
  <c r="WZI35" i="17"/>
  <c r="WZJ35" i="17"/>
  <c r="WZK35" i="17"/>
  <c r="WZL35" i="17"/>
  <c r="WZM35" i="17"/>
  <c r="WZN35" i="17"/>
  <c r="WZO35" i="17"/>
  <c r="WZP35" i="17"/>
  <c r="WZQ35" i="17"/>
  <c r="WZR35" i="17"/>
  <c r="WZS35" i="17"/>
  <c r="WZT35" i="17"/>
  <c r="WZU35" i="17"/>
  <c r="WZV35" i="17"/>
  <c r="WZW35" i="17"/>
  <c r="WZX35" i="17"/>
  <c r="WZY35" i="17"/>
  <c r="WZZ35" i="17"/>
  <c r="XAA35" i="17"/>
  <c r="XAB35" i="17"/>
  <c r="XAC35" i="17"/>
  <c r="XAD35" i="17"/>
  <c r="XAE35" i="17"/>
  <c r="XAF35" i="17"/>
  <c r="XAG35" i="17"/>
  <c r="XAH35" i="17"/>
  <c r="XAI35" i="17"/>
  <c r="XAJ35" i="17"/>
  <c r="XAK35" i="17"/>
  <c r="XAL35" i="17"/>
  <c r="XAM35" i="17"/>
  <c r="XAN35" i="17"/>
  <c r="XAO35" i="17"/>
  <c r="XAP35" i="17"/>
  <c r="XAQ35" i="17"/>
  <c r="XAR35" i="17"/>
  <c r="XAS35" i="17"/>
  <c r="XAT35" i="17"/>
  <c r="XAU35" i="17"/>
  <c r="XAV35" i="17"/>
  <c r="XAW35" i="17"/>
  <c r="XAX35" i="17"/>
  <c r="XAY35" i="17"/>
  <c r="XAZ35" i="17"/>
  <c r="XBA35" i="17"/>
  <c r="XBB35" i="17"/>
  <c r="XBC35" i="17"/>
  <c r="XBD35" i="17"/>
  <c r="XBE35" i="17"/>
  <c r="XBF35" i="17"/>
  <c r="XBG35" i="17"/>
  <c r="XBH35" i="17"/>
  <c r="XBI35" i="17"/>
  <c r="XBJ35" i="17"/>
  <c r="XBK35" i="17"/>
  <c r="XBL35" i="17"/>
  <c r="XBM35" i="17"/>
  <c r="XBN35" i="17"/>
  <c r="XBO35" i="17"/>
  <c r="XBP35" i="17"/>
  <c r="XBQ35" i="17"/>
  <c r="XBR35" i="17"/>
  <c r="XBS35" i="17"/>
  <c r="XBT35" i="17"/>
  <c r="XBU35" i="17"/>
  <c r="XBV35" i="17"/>
  <c r="XBW35" i="17"/>
  <c r="XBX35" i="17"/>
  <c r="XBY35" i="17"/>
  <c r="XBZ35" i="17"/>
  <c r="XCA35" i="17"/>
  <c r="XCB35" i="17"/>
  <c r="XCC35" i="17"/>
  <c r="XCD35" i="17"/>
  <c r="XCE35" i="17"/>
  <c r="XCF35" i="17"/>
  <c r="XCG35" i="17"/>
  <c r="XCH35" i="17"/>
  <c r="XCI35" i="17"/>
  <c r="XCJ35" i="17"/>
  <c r="XCK35" i="17"/>
  <c r="XCL35" i="17"/>
  <c r="XCM35" i="17"/>
  <c r="XCN35" i="17"/>
  <c r="XCO35" i="17"/>
  <c r="XCP35" i="17"/>
  <c r="XCQ35" i="17"/>
  <c r="XCR35" i="17"/>
  <c r="XCS35" i="17"/>
  <c r="XCT35" i="17"/>
  <c r="XCU35" i="17"/>
  <c r="XCV35" i="17"/>
  <c r="XCW35" i="17"/>
  <c r="XCX35" i="17"/>
  <c r="XCY35" i="17"/>
  <c r="XCZ35" i="17"/>
  <c r="XDA35" i="17"/>
  <c r="XDB35" i="17"/>
  <c r="XDC35" i="17"/>
  <c r="XDD35" i="17"/>
  <c r="XDE35" i="17"/>
  <c r="XDF35" i="17"/>
  <c r="XDG35" i="17"/>
  <c r="XDH35" i="17"/>
  <c r="XDI35" i="17"/>
  <c r="XDJ35" i="17"/>
  <c r="XDK35" i="17"/>
  <c r="XDL35" i="17"/>
  <c r="XDM35" i="17"/>
  <c r="XDN35" i="17"/>
  <c r="XDO35" i="17"/>
  <c r="XDP35" i="17"/>
  <c r="XDQ35" i="17"/>
  <c r="XDR35" i="17"/>
  <c r="XDS35" i="17"/>
  <c r="XDT35" i="17"/>
  <c r="XDU35" i="17"/>
  <c r="XDV35" i="17"/>
  <c r="XDW35" i="17"/>
  <c r="XDX35" i="17"/>
  <c r="XDY35" i="17"/>
  <c r="XDZ35" i="17"/>
  <c r="XEA35" i="17"/>
  <c r="XEB35" i="17"/>
  <c r="XEC35" i="17"/>
  <c r="XED35" i="17"/>
  <c r="XEE35" i="17"/>
  <c r="XEF35" i="17"/>
  <c r="XEG35" i="17"/>
  <c r="XEH35" i="17"/>
  <c r="XEI35" i="17"/>
  <c r="XEJ35" i="17"/>
  <c r="XEK35" i="17"/>
  <c r="XEL35" i="17"/>
  <c r="XEM35" i="17"/>
  <c r="XEN35" i="17"/>
  <c r="XEO35" i="17"/>
  <c r="XEP35" i="17"/>
  <c r="XEQ35" i="17"/>
  <c r="XER35" i="17"/>
  <c r="XES35" i="17"/>
  <c r="XET35" i="17"/>
  <c r="XEU35" i="17"/>
  <c r="XEV35" i="17"/>
  <c r="XEW35" i="17"/>
  <c r="XEX35" i="17"/>
  <c r="XEY35" i="17"/>
  <c r="XEZ35" i="17"/>
  <c r="XFA35" i="17"/>
  <c r="XFB35" i="17"/>
  <c r="XFC35" i="17"/>
  <c r="XFD35" i="17"/>
  <c r="T36" i="17"/>
  <c r="U36" i="17"/>
  <c r="V36" i="17"/>
  <c r="W36" i="17"/>
  <c r="X36" i="17"/>
  <c r="Y36" i="17"/>
  <c r="Z36" i="17"/>
  <c r="AA36" i="17"/>
  <c r="AB36" i="17"/>
  <c r="AC36" i="17"/>
  <c r="AD36" i="17"/>
  <c r="AE36" i="17"/>
  <c r="AF36" i="17"/>
  <c r="AG36" i="17"/>
  <c r="AH36" i="17"/>
  <c r="AI36" i="17"/>
  <c r="AJ36" i="17"/>
  <c r="AK36" i="17"/>
  <c r="AL36" i="17"/>
  <c r="AM36" i="17"/>
  <c r="AN36" i="17"/>
  <c r="AO36" i="17"/>
  <c r="AP36" i="17"/>
  <c r="AQ36" i="17"/>
  <c r="AR36" i="17"/>
  <c r="AS36" i="17"/>
  <c r="AT36" i="17"/>
  <c r="AU36" i="17"/>
  <c r="AV36" i="17"/>
  <c r="AW36" i="17"/>
  <c r="AX36" i="17"/>
  <c r="AY36" i="17"/>
  <c r="AZ36" i="17"/>
  <c r="BA36" i="17"/>
  <c r="BB36" i="17"/>
  <c r="BC36" i="17"/>
  <c r="BD36" i="17"/>
  <c r="BE36" i="17"/>
  <c r="BF36" i="17"/>
  <c r="BG36" i="17"/>
  <c r="BH36" i="17"/>
  <c r="BI36" i="17"/>
  <c r="BJ36" i="17"/>
  <c r="BK36" i="17"/>
  <c r="BL36" i="17"/>
  <c r="BM36" i="17"/>
  <c r="BN36" i="17"/>
  <c r="BO36" i="17"/>
  <c r="BP36" i="17"/>
  <c r="BQ36" i="17"/>
  <c r="BR36" i="17"/>
  <c r="BS36" i="17"/>
  <c r="BT36" i="17"/>
  <c r="BU36" i="17"/>
  <c r="BV36" i="17"/>
  <c r="BW36" i="17"/>
  <c r="BX36" i="17"/>
  <c r="BY36" i="17"/>
  <c r="BZ36" i="17"/>
  <c r="CA36" i="17"/>
  <c r="CB36" i="17"/>
  <c r="CC36" i="17"/>
  <c r="CD36" i="17"/>
  <c r="CE36" i="17"/>
  <c r="CF36" i="17"/>
  <c r="CG36" i="17"/>
  <c r="CH36" i="17"/>
  <c r="CI36" i="17"/>
  <c r="CJ36" i="17"/>
  <c r="CK36" i="17"/>
  <c r="CL36" i="17"/>
  <c r="CM36" i="17"/>
  <c r="CN36" i="17"/>
  <c r="CO36" i="17"/>
  <c r="CP36" i="17"/>
  <c r="CQ36" i="17"/>
  <c r="CR36" i="17"/>
  <c r="CS36" i="17"/>
  <c r="CT36" i="17"/>
  <c r="CU36" i="17"/>
  <c r="CV36" i="17"/>
  <c r="CW36" i="17"/>
  <c r="CX36" i="17"/>
  <c r="CY36" i="17"/>
  <c r="CZ36" i="17"/>
  <c r="DA36" i="17"/>
  <c r="DB36" i="17"/>
  <c r="DC36" i="17"/>
  <c r="DD36" i="17"/>
  <c r="DE36" i="17"/>
  <c r="DF36" i="17"/>
  <c r="DG36" i="17"/>
  <c r="DH36" i="17"/>
  <c r="DI36" i="17"/>
  <c r="DJ36" i="17"/>
  <c r="DK36" i="17"/>
  <c r="DL36" i="17"/>
  <c r="DM36" i="17"/>
  <c r="DN36" i="17"/>
  <c r="DO36" i="17"/>
  <c r="DP36" i="17"/>
  <c r="DQ36" i="17"/>
  <c r="DR36" i="17"/>
  <c r="DS36" i="17"/>
  <c r="DT36" i="17"/>
  <c r="DU36" i="17"/>
  <c r="DV36" i="17"/>
  <c r="DW36" i="17"/>
  <c r="DX36" i="17"/>
  <c r="DY36" i="17"/>
  <c r="DZ36" i="17"/>
  <c r="EA36" i="17"/>
  <c r="EB36" i="17"/>
  <c r="EC36" i="17"/>
  <c r="ED36" i="17"/>
  <c r="EE36" i="17"/>
  <c r="EF36" i="17"/>
  <c r="EG36" i="17"/>
  <c r="EH36" i="17"/>
  <c r="EI36" i="17"/>
  <c r="EJ36" i="17"/>
  <c r="EK36" i="17"/>
  <c r="EL36" i="17"/>
  <c r="EM36" i="17"/>
  <c r="EN36" i="17"/>
  <c r="EO36" i="17"/>
  <c r="EP36" i="17"/>
  <c r="EQ36" i="17"/>
  <c r="ER36" i="17"/>
  <c r="ES36" i="17"/>
  <c r="ET36" i="17"/>
  <c r="EU36" i="17"/>
  <c r="EV36" i="17"/>
  <c r="EW36" i="17"/>
  <c r="EX36" i="17"/>
  <c r="EY36" i="17"/>
  <c r="EZ36" i="17"/>
  <c r="FA36" i="17"/>
  <c r="FB36" i="17"/>
  <c r="FC36" i="17"/>
  <c r="FD36" i="17"/>
  <c r="FE36" i="17"/>
  <c r="FF36" i="17"/>
  <c r="FG36" i="17"/>
  <c r="FH36" i="17"/>
  <c r="FI36" i="17"/>
  <c r="FJ36" i="17"/>
  <c r="FK36" i="17"/>
  <c r="FL36" i="17"/>
  <c r="FM36" i="17"/>
  <c r="FN36" i="17"/>
  <c r="FO36" i="17"/>
  <c r="FP36" i="17"/>
  <c r="FQ36" i="17"/>
  <c r="FR36" i="17"/>
  <c r="FS36" i="17"/>
  <c r="FT36" i="17"/>
  <c r="FU36" i="17"/>
  <c r="FV36" i="17"/>
  <c r="FW36" i="17"/>
  <c r="FX36" i="17"/>
  <c r="FY36" i="17"/>
  <c r="FZ36" i="17"/>
  <c r="GA36" i="17"/>
  <c r="GB36" i="17"/>
  <c r="GC36" i="17"/>
  <c r="GD36" i="17"/>
  <c r="GE36" i="17"/>
  <c r="GF36" i="17"/>
  <c r="GG36" i="17"/>
  <c r="GH36" i="17"/>
  <c r="GI36" i="17"/>
  <c r="GJ36" i="17"/>
  <c r="GK36" i="17"/>
  <c r="GL36" i="17"/>
  <c r="GM36" i="17"/>
  <c r="GN36" i="17"/>
  <c r="GO36" i="17"/>
  <c r="GP36" i="17"/>
  <c r="GQ36" i="17"/>
  <c r="GR36" i="17"/>
  <c r="GS36" i="17"/>
  <c r="GT36" i="17"/>
  <c r="GU36" i="17"/>
  <c r="GV36" i="17"/>
  <c r="GW36" i="17"/>
  <c r="GX36" i="17"/>
  <c r="GY36" i="17"/>
  <c r="GZ36" i="17"/>
  <c r="HA36" i="17"/>
  <c r="HB36" i="17"/>
  <c r="HC36" i="17"/>
  <c r="HD36" i="17"/>
  <c r="HE36" i="17"/>
  <c r="HF36" i="17"/>
  <c r="HG36" i="17"/>
  <c r="HH36" i="17"/>
  <c r="HI36" i="17"/>
  <c r="HJ36" i="17"/>
  <c r="HK36" i="17"/>
  <c r="HL36" i="17"/>
  <c r="HM36" i="17"/>
  <c r="HN36" i="17"/>
  <c r="HO36" i="17"/>
  <c r="HP36" i="17"/>
  <c r="HQ36" i="17"/>
  <c r="HR36" i="17"/>
  <c r="HS36" i="17"/>
  <c r="HT36" i="17"/>
  <c r="HU36" i="17"/>
  <c r="HV36" i="17"/>
  <c r="HW36" i="17"/>
  <c r="HX36" i="17"/>
  <c r="HY36" i="17"/>
  <c r="HZ36" i="17"/>
  <c r="IA36" i="17"/>
  <c r="IB36" i="17"/>
  <c r="IC36" i="17"/>
  <c r="ID36" i="17"/>
  <c r="IE36" i="17"/>
  <c r="IF36" i="17"/>
  <c r="IG36" i="17"/>
  <c r="IH36" i="17"/>
  <c r="II36" i="17"/>
  <c r="IJ36" i="17"/>
  <c r="IK36" i="17"/>
  <c r="IL36" i="17"/>
  <c r="IM36" i="17"/>
  <c r="IN36" i="17"/>
  <c r="IO36" i="17"/>
  <c r="IP36" i="17"/>
  <c r="IQ36" i="17"/>
  <c r="IR36" i="17"/>
  <c r="IS36" i="17"/>
  <c r="IT36" i="17"/>
  <c r="IU36" i="17"/>
  <c r="IV36" i="17"/>
  <c r="IW36" i="17"/>
  <c r="IX36" i="17"/>
  <c r="IY36" i="17"/>
  <c r="IZ36" i="17"/>
  <c r="JA36" i="17"/>
  <c r="JB36" i="17"/>
  <c r="JC36" i="17"/>
  <c r="JD36" i="17"/>
  <c r="JE36" i="17"/>
  <c r="JF36" i="17"/>
  <c r="JG36" i="17"/>
  <c r="JH36" i="17"/>
  <c r="JI36" i="17"/>
  <c r="JJ36" i="17"/>
  <c r="JK36" i="17"/>
  <c r="JL36" i="17"/>
  <c r="JM36" i="17"/>
  <c r="JN36" i="17"/>
  <c r="JO36" i="17"/>
  <c r="JP36" i="17"/>
  <c r="JQ36" i="17"/>
  <c r="JR36" i="17"/>
  <c r="JS36" i="17"/>
  <c r="JT36" i="17"/>
  <c r="JU36" i="17"/>
  <c r="JV36" i="17"/>
  <c r="JW36" i="17"/>
  <c r="JX36" i="17"/>
  <c r="JY36" i="17"/>
  <c r="JZ36" i="17"/>
  <c r="KA36" i="17"/>
  <c r="KB36" i="17"/>
  <c r="KC36" i="17"/>
  <c r="KD36" i="17"/>
  <c r="KE36" i="17"/>
  <c r="KF36" i="17"/>
  <c r="KG36" i="17"/>
  <c r="KH36" i="17"/>
  <c r="KI36" i="17"/>
  <c r="KJ36" i="17"/>
  <c r="KK36" i="17"/>
  <c r="KL36" i="17"/>
  <c r="KM36" i="17"/>
  <c r="KN36" i="17"/>
  <c r="KO36" i="17"/>
  <c r="KP36" i="17"/>
  <c r="KQ36" i="17"/>
  <c r="KR36" i="17"/>
  <c r="KS36" i="17"/>
  <c r="KT36" i="17"/>
  <c r="KU36" i="17"/>
  <c r="KV36" i="17"/>
  <c r="KW36" i="17"/>
  <c r="KX36" i="17"/>
  <c r="KY36" i="17"/>
  <c r="KZ36" i="17"/>
  <c r="LA36" i="17"/>
  <c r="LB36" i="17"/>
  <c r="LC36" i="17"/>
  <c r="LD36" i="17"/>
  <c r="LE36" i="17"/>
  <c r="LF36" i="17"/>
  <c r="LG36" i="17"/>
  <c r="LH36" i="17"/>
  <c r="LI36" i="17"/>
  <c r="LJ36" i="17"/>
  <c r="LK36" i="17"/>
  <c r="LL36" i="17"/>
  <c r="LM36" i="17"/>
  <c r="LN36" i="17"/>
  <c r="LO36" i="17"/>
  <c r="LP36" i="17"/>
  <c r="LQ36" i="17"/>
  <c r="LR36" i="17"/>
  <c r="LS36" i="17"/>
  <c r="LT36" i="17"/>
  <c r="LU36" i="17"/>
  <c r="LV36" i="17"/>
  <c r="LW36" i="17"/>
  <c r="LX36" i="17"/>
  <c r="LY36" i="17"/>
  <c r="LZ36" i="17"/>
  <c r="MA36" i="17"/>
  <c r="MB36" i="17"/>
  <c r="MC36" i="17"/>
  <c r="MD36" i="17"/>
  <c r="ME36" i="17"/>
  <c r="MF36" i="17"/>
  <c r="MG36" i="17"/>
  <c r="MH36" i="17"/>
  <c r="MI36" i="17"/>
  <c r="MJ36" i="17"/>
  <c r="MK36" i="17"/>
  <c r="ML36" i="17"/>
  <c r="MM36" i="17"/>
  <c r="MN36" i="17"/>
  <c r="MO36" i="17"/>
  <c r="MP36" i="17"/>
  <c r="MQ36" i="17"/>
  <c r="MR36" i="17"/>
  <c r="MS36" i="17"/>
  <c r="MT36" i="17"/>
  <c r="MU36" i="17"/>
  <c r="MV36" i="17"/>
  <c r="MW36" i="17"/>
  <c r="MX36" i="17"/>
  <c r="MY36" i="17"/>
  <c r="MZ36" i="17"/>
  <c r="NA36" i="17"/>
  <c r="NB36" i="17"/>
  <c r="NC36" i="17"/>
  <c r="ND36" i="17"/>
  <c r="NE36" i="17"/>
  <c r="NF36" i="17"/>
  <c r="NG36" i="17"/>
  <c r="NH36" i="17"/>
  <c r="NI36" i="17"/>
  <c r="NJ36" i="17"/>
  <c r="NK36" i="17"/>
  <c r="NL36" i="17"/>
  <c r="NM36" i="17"/>
  <c r="NN36" i="17"/>
  <c r="NO36" i="17"/>
  <c r="NP36" i="17"/>
  <c r="NQ36" i="17"/>
  <c r="NR36" i="17"/>
  <c r="NS36" i="17"/>
  <c r="NT36" i="17"/>
  <c r="NU36" i="17"/>
  <c r="NV36" i="17"/>
  <c r="NW36" i="17"/>
  <c r="NX36" i="17"/>
  <c r="NY36" i="17"/>
  <c r="NZ36" i="17"/>
  <c r="OA36" i="17"/>
  <c r="OB36" i="17"/>
  <c r="OC36" i="17"/>
  <c r="OD36" i="17"/>
  <c r="OE36" i="17"/>
  <c r="OF36" i="17"/>
  <c r="OG36" i="17"/>
  <c r="OH36" i="17"/>
  <c r="OI36" i="17"/>
  <c r="OJ36" i="17"/>
  <c r="OK36" i="17"/>
  <c r="OL36" i="17"/>
  <c r="OM36" i="17"/>
  <c r="ON36" i="17"/>
  <c r="OO36" i="17"/>
  <c r="OP36" i="17"/>
  <c r="OQ36" i="17"/>
  <c r="OR36" i="17"/>
  <c r="OS36" i="17"/>
  <c r="OT36" i="17"/>
  <c r="OU36" i="17"/>
  <c r="OV36" i="17"/>
  <c r="OW36" i="17"/>
  <c r="OX36" i="17"/>
  <c r="OY36" i="17"/>
  <c r="OZ36" i="17"/>
  <c r="PA36" i="17"/>
  <c r="PB36" i="17"/>
  <c r="PC36" i="17"/>
  <c r="PD36" i="17"/>
  <c r="PE36" i="17"/>
  <c r="PF36" i="17"/>
  <c r="PG36" i="17"/>
  <c r="PH36" i="17"/>
  <c r="PI36" i="17"/>
  <c r="PJ36" i="17"/>
  <c r="PK36" i="17"/>
  <c r="PL36" i="17"/>
  <c r="PM36" i="17"/>
  <c r="PN36" i="17"/>
  <c r="PO36" i="17"/>
  <c r="PP36" i="17"/>
  <c r="PQ36" i="17"/>
  <c r="PR36" i="17"/>
  <c r="PS36" i="17"/>
  <c r="PT36" i="17"/>
  <c r="PU36" i="17"/>
  <c r="PV36" i="17"/>
  <c r="PW36" i="17"/>
  <c r="PX36" i="17"/>
  <c r="PY36" i="17"/>
  <c r="PZ36" i="17"/>
  <c r="QA36" i="17"/>
  <c r="QB36" i="17"/>
  <c r="QC36" i="17"/>
  <c r="QD36" i="17"/>
  <c r="QE36" i="17"/>
  <c r="QF36" i="17"/>
  <c r="QG36" i="17"/>
  <c r="QH36" i="17"/>
  <c r="QI36" i="17"/>
  <c r="QJ36" i="17"/>
  <c r="QK36" i="17"/>
  <c r="QL36" i="17"/>
  <c r="QM36" i="17"/>
  <c r="QN36" i="17"/>
  <c r="QO36" i="17"/>
  <c r="QP36" i="17"/>
  <c r="QQ36" i="17"/>
  <c r="QR36" i="17"/>
  <c r="QS36" i="17"/>
  <c r="QT36" i="17"/>
  <c r="QU36" i="17"/>
  <c r="QV36" i="17"/>
  <c r="QW36" i="17"/>
  <c r="QX36" i="17"/>
  <c r="QY36" i="17"/>
  <c r="QZ36" i="17"/>
  <c r="RA36" i="17"/>
  <c r="RB36" i="17"/>
  <c r="RC36" i="17"/>
  <c r="RD36" i="17"/>
  <c r="RE36" i="17"/>
  <c r="RF36" i="17"/>
  <c r="RG36" i="17"/>
  <c r="RH36" i="17"/>
  <c r="RI36" i="17"/>
  <c r="RJ36" i="17"/>
  <c r="RK36" i="17"/>
  <c r="RL36" i="17"/>
  <c r="RM36" i="17"/>
  <c r="RN36" i="17"/>
  <c r="RO36" i="17"/>
  <c r="RP36" i="17"/>
  <c r="RQ36" i="17"/>
  <c r="RR36" i="17"/>
  <c r="RS36" i="17"/>
  <c r="RT36" i="17"/>
  <c r="RU36" i="17"/>
  <c r="RV36" i="17"/>
  <c r="RW36" i="17"/>
  <c r="RX36" i="17"/>
  <c r="RY36" i="17"/>
  <c r="RZ36" i="17"/>
  <c r="SA36" i="17"/>
  <c r="SB36" i="17"/>
  <c r="SC36" i="17"/>
  <c r="SD36" i="17"/>
  <c r="SE36" i="17"/>
  <c r="SF36" i="17"/>
  <c r="SG36" i="17"/>
  <c r="SH36" i="17"/>
  <c r="SI36" i="17"/>
  <c r="SJ36" i="17"/>
  <c r="SK36" i="17"/>
  <c r="SL36" i="17"/>
  <c r="SM36" i="17"/>
  <c r="SN36" i="17"/>
  <c r="SO36" i="17"/>
  <c r="SP36" i="17"/>
  <c r="SQ36" i="17"/>
  <c r="SR36" i="17"/>
  <c r="SS36" i="17"/>
  <c r="ST36" i="17"/>
  <c r="SU36" i="17"/>
  <c r="SV36" i="17"/>
  <c r="SW36" i="17"/>
  <c r="SX36" i="17"/>
  <c r="SY36" i="17"/>
  <c r="SZ36" i="17"/>
  <c r="TA36" i="17"/>
  <c r="TB36" i="17"/>
  <c r="TC36" i="17"/>
  <c r="TD36" i="17"/>
  <c r="TE36" i="17"/>
  <c r="TF36" i="17"/>
  <c r="TG36" i="17"/>
  <c r="TH36" i="17"/>
  <c r="TI36" i="17"/>
  <c r="TJ36" i="17"/>
  <c r="TK36" i="17"/>
  <c r="TL36" i="17"/>
  <c r="TM36" i="17"/>
  <c r="TN36" i="17"/>
  <c r="TO36" i="17"/>
  <c r="TP36" i="17"/>
  <c r="TQ36" i="17"/>
  <c r="TR36" i="17"/>
  <c r="TS36" i="17"/>
  <c r="TT36" i="17"/>
  <c r="TU36" i="17"/>
  <c r="TV36" i="17"/>
  <c r="TW36" i="17"/>
  <c r="TX36" i="17"/>
  <c r="TY36" i="17"/>
  <c r="TZ36" i="17"/>
  <c r="UA36" i="17"/>
  <c r="UB36" i="17"/>
  <c r="UC36" i="17"/>
  <c r="UD36" i="17"/>
  <c r="UE36" i="17"/>
  <c r="UF36" i="17"/>
  <c r="UG36" i="17"/>
  <c r="UH36" i="17"/>
  <c r="UI36" i="17"/>
  <c r="UJ36" i="17"/>
  <c r="UK36" i="17"/>
  <c r="UL36" i="17"/>
  <c r="UM36" i="17"/>
  <c r="UN36" i="17"/>
  <c r="UO36" i="17"/>
  <c r="UP36" i="17"/>
  <c r="UQ36" i="17"/>
  <c r="UR36" i="17"/>
  <c r="US36" i="17"/>
  <c r="UT36" i="17"/>
  <c r="UU36" i="17"/>
  <c r="UV36" i="17"/>
  <c r="UW36" i="17"/>
  <c r="UX36" i="17"/>
  <c r="UY36" i="17"/>
  <c r="UZ36" i="17"/>
  <c r="VA36" i="17"/>
  <c r="VB36" i="17"/>
  <c r="VC36" i="17"/>
  <c r="VD36" i="17"/>
  <c r="VE36" i="17"/>
  <c r="VF36" i="17"/>
  <c r="VG36" i="17"/>
  <c r="VH36" i="17"/>
  <c r="VI36" i="17"/>
  <c r="VJ36" i="17"/>
  <c r="VK36" i="17"/>
  <c r="VL36" i="17"/>
  <c r="VM36" i="17"/>
  <c r="VN36" i="17"/>
  <c r="VO36" i="17"/>
  <c r="VP36" i="17"/>
  <c r="VQ36" i="17"/>
  <c r="VR36" i="17"/>
  <c r="VS36" i="17"/>
  <c r="VT36" i="17"/>
  <c r="VU36" i="17"/>
  <c r="VV36" i="17"/>
  <c r="VW36" i="17"/>
  <c r="VX36" i="17"/>
  <c r="VY36" i="17"/>
  <c r="VZ36" i="17"/>
  <c r="WA36" i="17"/>
  <c r="WB36" i="17"/>
  <c r="WC36" i="17"/>
  <c r="WD36" i="17"/>
  <c r="WE36" i="17"/>
  <c r="WF36" i="17"/>
  <c r="WG36" i="17"/>
  <c r="WH36" i="17"/>
  <c r="WI36" i="17"/>
  <c r="WJ36" i="17"/>
  <c r="WK36" i="17"/>
  <c r="WL36" i="17"/>
  <c r="WM36" i="17"/>
  <c r="WN36" i="17"/>
  <c r="WO36" i="17"/>
  <c r="WP36" i="17"/>
  <c r="WQ36" i="17"/>
  <c r="WR36" i="17"/>
  <c r="WS36" i="17"/>
  <c r="WT36" i="17"/>
  <c r="WU36" i="17"/>
  <c r="WV36" i="17"/>
  <c r="WW36" i="17"/>
  <c r="WX36" i="17"/>
  <c r="WY36" i="17"/>
  <c r="WZ36" i="17"/>
  <c r="XA36" i="17"/>
  <c r="XB36" i="17"/>
  <c r="XC36" i="17"/>
  <c r="XD36" i="17"/>
  <c r="XE36" i="17"/>
  <c r="XF36" i="17"/>
  <c r="XG36" i="17"/>
  <c r="XH36" i="17"/>
  <c r="XI36" i="17"/>
  <c r="XJ36" i="17"/>
  <c r="XK36" i="17"/>
  <c r="XL36" i="17"/>
  <c r="XM36" i="17"/>
  <c r="XN36" i="17"/>
  <c r="XO36" i="17"/>
  <c r="XP36" i="17"/>
  <c r="XQ36" i="17"/>
  <c r="XR36" i="17"/>
  <c r="XS36" i="17"/>
  <c r="XT36" i="17"/>
  <c r="XU36" i="17"/>
  <c r="XV36" i="17"/>
  <c r="XW36" i="17"/>
  <c r="XX36" i="17"/>
  <c r="XY36" i="17"/>
  <c r="XZ36" i="17"/>
  <c r="YA36" i="17"/>
  <c r="YB36" i="17"/>
  <c r="YC36" i="17"/>
  <c r="YD36" i="17"/>
  <c r="YE36" i="17"/>
  <c r="YF36" i="17"/>
  <c r="YG36" i="17"/>
  <c r="YH36" i="17"/>
  <c r="YI36" i="17"/>
  <c r="YJ36" i="17"/>
  <c r="YK36" i="17"/>
  <c r="YL36" i="17"/>
  <c r="YM36" i="17"/>
  <c r="YN36" i="17"/>
  <c r="YO36" i="17"/>
  <c r="YP36" i="17"/>
  <c r="YQ36" i="17"/>
  <c r="YR36" i="17"/>
  <c r="YS36" i="17"/>
  <c r="YT36" i="17"/>
  <c r="YU36" i="17"/>
  <c r="YV36" i="17"/>
  <c r="YW36" i="17"/>
  <c r="YX36" i="17"/>
  <c r="YY36" i="17"/>
  <c r="YZ36" i="17"/>
  <c r="ZA36" i="17"/>
  <c r="ZB36" i="17"/>
  <c r="ZC36" i="17"/>
  <c r="ZD36" i="17"/>
  <c r="ZE36" i="17"/>
  <c r="ZF36" i="17"/>
  <c r="ZG36" i="17"/>
  <c r="ZH36" i="17"/>
  <c r="ZI36" i="17"/>
  <c r="ZJ36" i="17"/>
  <c r="ZK36" i="17"/>
  <c r="ZL36" i="17"/>
  <c r="ZM36" i="17"/>
  <c r="ZN36" i="17"/>
  <c r="ZO36" i="17"/>
  <c r="ZP36" i="17"/>
  <c r="ZQ36" i="17"/>
  <c r="ZR36" i="17"/>
  <c r="ZS36" i="17"/>
  <c r="ZT36" i="17"/>
  <c r="ZU36" i="17"/>
  <c r="ZV36" i="17"/>
  <c r="ZW36" i="17"/>
  <c r="ZX36" i="17"/>
  <c r="ZY36" i="17"/>
  <c r="ZZ36" i="17"/>
  <c r="AAA36" i="17"/>
  <c r="AAB36" i="17"/>
  <c r="AAC36" i="17"/>
  <c r="AAD36" i="17"/>
  <c r="AAE36" i="17"/>
  <c r="AAF36" i="17"/>
  <c r="AAG36" i="17"/>
  <c r="AAH36" i="17"/>
  <c r="AAI36" i="17"/>
  <c r="AAJ36" i="17"/>
  <c r="AAK36" i="17"/>
  <c r="AAL36" i="17"/>
  <c r="AAM36" i="17"/>
  <c r="AAN36" i="17"/>
  <c r="AAO36" i="17"/>
  <c r="AAP36" i="17"/>
  <c r="AAQ36" i="17"/>
  <c r="AAR36" i="17"/>
  <c r="AAS36" i="17"/>
  <c r="AAT36" i="17"/>
  <c r="AAU36" i="17"/>
  <c r="AAV36" i="17"/>
  <c r="AAW36" i="17"/>
  <c r="AAX36" i="17"/>
  <c r="AAY36" i="17"/>
  <c r="AAZ36" i="17"/>
  <c r="ABA36" i="17"/>
  <c r="ABB36" i="17"/>
  <c r="ABC36" i="17"/>
  <c r="ABD36" i="17"/>
  <c r="ABE36" i="17"/>
  <c r="ABF36" i="17"/>
  <c r="ABG36" i="17"/>
  <c r="ABH36" i="17"/>
  <c r="ABI36" i="17"/>
  <c r="ABJ36" i="17"/>
  <c r="ABK36" i="17"/>
  <c r="ABL36" i="17"/>
  <c r="ABM36" i="17"/>
  <c r="ABN36" i="17"/>
  <c r="ABO36" i="17"/>
  <c r="ABP36" i="17"/>
  <c r="ABQ36" i="17"/>
  <c r="ABR36" i="17"/>
  <c r="ABS36" i="17"/>
  <c r="ABT36" i="17"/>
  <c r="ABU36" i="17"/>
  <c r="ABV36" i="17"/>
  <c r="ABW36" i="17"/>
  <c r="ABX36" i="17"/>
  <c r="ABY36" i="17"/>
  <c r="ABZ36" i="17"/>
  <c r="ACA36" i="17"/>
  <c r="ACB36" i="17"/>
  <c r="ACC36" i="17"/>
  <c r="ACD36" i="17"/>
  <c r="ACE36" i="17"/>
  <c r="ACF36" i="17"/>
  <c r="ACG36" i="17"/>
  <c r="ACH36" i="17"/>
  <c r="ACI36" i="17"/>
  <c r="ACJ36" i="17"/>
  <c r="ACK36" i="17"/>
  <c r="ACL36" i="17"/>
  <c r="ACM36" i="17"/>
  <c r="ACN36" i="17"/>
  <c r="ACO36" i="17"/>
  <c r="ACP36" i="17"/>
  <c r="ACQ36" i="17"/>
  <c r="ACR36" i="17"/>
  <c r="ACS36" i="17"/>
  <c r="ACT36" i="17"/>
  <c r="ACU36" i="17"/>
  <c r="ACV36" i="17"/>
  <c r="ACW36" i="17"/>
  <c r="ACX36" i="17"/>
  <c r="ACY36" i="17"/>
  <c r="ACZ36" i="17"/>
  <c r="ADA36" i="17"/>
  <c r="ADB36" i="17"/>
  <c r="ADC36" i="17"/>
  <c r="ADD36" i="17"/>
  <c r="ADE36" i="17"/>
  <c r="ADF36" i="17"/>
  <c r="ADG36" i="17"/>
  <c r="ADH36" i="17"/>
  <c r="ADI36" i="17"/>
  <c r="ADJ36" i="17"/>
  <c r="ADK36" i="17"/>
  <c r="ADL36" i="17"/>
  <c r="ADM36" i="17"/>
  <c r="ADN36" i="17"/>
  <c r="ADO36" i="17"/>
  <c r="ADP36" i="17"/>
  <c r="ADQ36" i="17"/>
  <c r="ADR36" i="17"/>
  <c r="ADS36" i="17"/>
  <c r="ADT36" i="17"/>
  <c r="ADU36" i="17"/>
  <c r="ADV36" i="17"/>
  <c r="ADW36" i="17"/>
  <c r="ADX36" i="17"/>
  <c r="ADY36" i="17"/>
  <c r="ADZ36" i="17"/>
  <c r="AEA36" i="17"/>
  <c r="AEB36" i="17"/>
  <c r="AEC36" i="17"/>
  <c r="AED36" i="17"/>
  <c r="AEE36" i="17"/>
  <c r="AEF36" i="17"/>
  <c r="AEG36" i="17"/>
  <c r="AEH36" i="17"/>
  <c r="AEI36" i="17"/>
  <c r="AEJ36" i="17"/>
  <c r="AEK36" i="17"/>
  <c r="AEL36" i="17"/>
  <c r="AEM36" i="17"/>
  <c r="AEN36" i="17"/>
  <c r="AEO36" i="17"/>
  <c r="AEP36" i="17"/>
  <c r="AEQ36" i="17"/>
  <c r="AER36" i="17"/>
  <c r="AES36" i="17"/>
  <c r="AET36" i="17"/>
  <c r="AEU36" i="17"/>
  <c r="AEV36" i="17"/>
  <c r="AEW36" i="17"/>
  <c r="AEX36" i="17"/>
  <c r="AEY36" i="17"/>
  <c r="AEZ36" i="17"/>
  <c r="AFA36" i="17"/>
  <c r="AFB36" i="17"/>
  <c r="AFC36" i="17"/>
  <c r="AFD36" i="17"/>
  <c r="AFE36" i="17"/>
  <c r="AFF36" i="17"/>
  <c r="AFG36" i="17"/>
  <c r="AFH36" i="17"/>
  <c r="AFI36" i="17"/>
  <c r="AFJ36" i="17"/>
  <c r="AFK36" i="17"/>
  <c r="AFL36" i="17"/>
  <c r="AFM36" i="17"/>
  <c r="AFN36" i="17"/>
  <c r="AFO36" i="17"/>
  <c r="AFP36" i="17"/>
  <c r="AFQ36" i="17"/>
  <c r="AFR36" i="17"/>
  <c r="AFS36" i="17"/>
  <c r="AFT36" i="17"/>
  <c r="AFU36" i="17"/>
  <c r="AFV36" i="17"/>
  <c r="AFW36" i="17"/>
  <c r="AFX36" i="17"/>
  <c r="AFY36" i="17"/>
  <c r="AFZ36" i="17"/>
  <c r="AGA36" i="17"/>
  <c r="AGB36" i="17"/>
  <c r="AGC36" i="17"/>
  <c r="AGD36" i="17"/>
  <c r="AGE36" i="17"/>
  <c r="AGF36" i="17"/>
  <c r="AGG36" i="17"/>
  <c r="AGH36" i="17"/>
  <c r="AGI36" i="17"/>
  <c r="AGJ36" i="17"/>
  <c r="AGK36" i="17"/>
  <c r="AGL36" i="17"/>
  <c r="AGM36" i="17"/>
  <c r="AGN36" i="17"/>
  <c r="AGO36" i="17"/>
  <c r="AGP36" i="17"/>
  <c r="AGQ36" i="17"/>
  <c r="AGR36" i="17"/>
  <c r="AGS36" i="17"/>
  <c r="AGT36" i="17"/>
  <c r="AGU36" i="17"/>
  <c r="AGV36" i="17"/>
  <c r="AGW36" i="17"/>
  <c r="AGX36" i="17"/>
  <c r="AGY36" i="17"/>
  <c r="AGZ36" i="17"/>
  <c r="AHA36" i="17"/>
  <c r="AHB36" i="17"/>
  <c r="AHC36" i="17"/>
  <c r="AHD36" i="17"/>
  <c r="AHE36" i="17"/>
  <c r="AHF36" i="17"/>
  <c r="AHG36" i="17"/>
  <c r="AHH36" i="17"/>
  <c r="AHI36" i="17"/>
  <c r="AHJ36" i="17"/>
  <c r="AHK36" i="17"/>
  <c r="AHL36" i="17"/>
  <c r="AHM36" i="17"/>
  <c r="AHN36" i="17"/>
  <c r="AHO36" i="17"/>
  <c r="AHP36" i="17"/>
  <c r="AHQ36" i="17"/>
  <c r="AHR36" i="17"/>
  <c r="AHS36" i="17"/>
  <c r="AHT36" i="17"/>
  <c r="AHU36" i="17"/>
  <c r="AHV36" i="17"/>
  <c r="AHW36" i="17"/>
  <c r="AHX36" i="17"/>
  <c r="AHY36" i="17"/>
  <c r="AHZ36" i="17"/>
  <c r="AIA36" i="17"/>
  <c r="AIB36" i="17"/>
  <c r="AIC36" i="17"/>
  <c r="AID36" i="17"/>
  <c r="AIE36" i="17"/>
  <c r="AIF36" i="17"/>
  <c r="AIG36" i="17"/>
  <c r="AIH36" i="17"/>
  <c r="AII36" i="17"/>
  <c r="AIJ36" i="17"/>
  <c r="AIK36" i="17"/>
  <c r="AIL36" i="17"/>
  <c r="AIM36" i="17"/>
  <c r="AIN36" i="17"/>
  <c r="AIO36" i="17"/>
  <c r="AIP36" i="17"/>
  <c r="AIQ36" i="17"/>
  <c r="AIR36" i="17"/>
  <c r="AIS36" i="17"/>
  <c r="AIT36" i="17"/>
  <c r="AIU36" i="17"/>
  <c r="AIV36" i="17"/>
  <c r="AIW36" i="17"/>
  <c r="AIX36" i="17"/>
  <c r="AIY36" i="17"/>
  <c r="AIZ36" i="17"/>
  <c r="AJA36" i="17"/>
  <c r="AJB36" i="17"/>
  <c r="AJC36" i="17"/>
  <c r="AJD36" i="17"/>
  <c r="AJE36" i="17"/>
  <c r="AJF36" i="17"/>
  <c r="AJG36" i="17"/>
  <c r="AJH36" i="17"/>
  <c r="AJI36" i="17"/>
  <c r="AJJ36" i="17"/>
  <c r="AJK36" i="17"/>
  <c r="AJL36" i="17"/>
  <c r="AJM36" i="17"/>
  <c r="AJN36" i="17"/>
  <c r="AJO36" i="17"/>
  <c r="AJP36" i="17"/>
  <c r="AJQ36" i="17"/>
  <c r="AJR36" i="17"/>
  <c r="AJS36" i="17"/>
  <c r="AJT36" i="17"/>
  <c r="AJU36" i="17"/>
  <c r="AJV36" i="17"/>
  <c r="AJW36" i="17"/>
  <c r="AJX36" i="17"/>
  <c r="AJY36" i="17"/>
  <c r="AJZ36" i="17"/>
  <c r="AKA36" i="17"/>
  <c r="AKB36" i="17"/>
  <c r="AKC36" i="17"/>
  <c r="AKD36" i="17"/>
  <c r="AKE36" i="17"/>
  <c r="AKF36" i="17"/>
  <c r="AKG36" i="17"/>
  <c r="AKH36" i="17"/>
  <c r="AKI36" i="17"/>
  <c r="AKJ36" i="17"/>
  <c r="AKK36" i="17"/>
  <c r="AKL36" i="17"/>
  <c r="AKM36" i="17"/>
  <c r="AKN36" i="17"/>
  <c r="AKO36" i="17"/>
  <c r="AKP36" i="17"/>
  <c r="AKQ36" i="17"/>
  <c r="AKR36" i="17"/>
  <c r="AKS36" i="17"/>
  <c r="AKT36" i="17"/>
  <c r="AKU36" i="17"/>
  <c r="AKV36" i="17"/>
  <c r="AKW36" i="17"/>
  <c r="AKX36" i="17"/>
  <c r="AKY36" i="17"/>
  <c r="AKZ36" i="17"/>
  <c r="ALA36" i="17"/>
  <c r="ALB36" i="17"/>
  <c r="ALC36" i="17"/>
  <c r="ALD36" i="17"/>
  <c r="ALE36" i="17"/>
  <c r="ALF36" i="17"/>
  <c r="ALG36" i="17"/>
  <c r="ALH36" i="17"/>
  <c r="ALI36" i="17"/>
  <c r="ALJ36" i="17"/>
  <c r="ALK36" i="17"/>
  <c r="ALL36" i="17"/>
  <c r="ALM36" i="17"/>
  <c r="ALN36" i="17"/>
  <c r="ALO36" i="17"/>
  <c r="ALP36" i="17"/>
  <c r="ALQ36" i="17"/>
  <c r="ALR36" i="17"/>
  <c r="ALS36" i="17"/>
  <c r="ALT36" i="17"/>
  <c r="ALU36" i="17"/>
  <c r="ALV36" i="17"/>
  <c r="ALW36" i="17"/>
  <c r="ALX36" i="17"/>
  <c r="ALY36" i="17"/>
  <c r="ALZ36" i="17"/>
  <c r="AMA36" i="17"/>
  <c r="AMB36" i="17"/>
  <c r="AMC36" i="17"/>
  <c r="AMD36" i="17"/>
  <c r="AME36" i="17"/>
  <c r="AMF36" i="17"/>
  <c r="AMG36" i="17"/>
  <c r="AMH36" i="17"/>
  <c r="AMI36" i="17"/>
  <c r="AMJ36" i="17"/>
  <c r="AMK36" i="17"/>
  <c r="AML36" i="17"/>
  <c r="AMM36" i="17"/>
  <c r="AMN36" i="17"/>
  <c r="AMO36" i="17"/>
  <c r="AMP36" i="17"/>
  <c r="AMQ36" i="17"/>
  <c r="AMR36" i="17"/>
  <c r="AMS36" i="17"/>
  <c r="AMT36" i="17"/>
  <c r="AMU36" i="17"/>
  <c r="AMV36" i="17"/>
  <c r="AMW36" i="17"/>
  <c r="AMX36" i="17"/>
  <c r="AMY36" i="17"/>
  <c r="AMZ36" i="17"/>
  <c r="ANA36" i="17"/>
  <c r="ANB36" i="17"/>
  <c r="ANC36" i="17"/>
  <c r="AND36" i="17"/>
  <c r="ANE36" i="17"/>
  <c r="ANF36" i="17"/>
  <c r="ANG36" i="17"/>
  <c r="ANH36" i="17"/>
  <c r="ANI36" i="17"/>
  <c r="ANJ36" i="17"/>
  <c r="ANK36" i="17"/>
  <c r="ANL36" i="17"/>
  <c r="ANM36" i="17"/>
  <c r="ANN36" i="17"/>
  <c r="ANO36" i="17"/>
  <c r="ANP36" i="17"/>
  <c r="ANQ36" i="17"/>
  <c r="ANR36" i="17"/>
  <c r="ANS36" i="17"/>
  <c r="ANT36" i="17"/>
  <c r="ANU36" i="17"/>
  <c r="ANV36" i="17"/>
  <c r="ANW36" i="17"/>
  <c r="ANX36" i="17"/>
  <c r="ANY36" i="17"/>
  <c r="ANZ36" i="17"/>
  <c r="AOA36" i="17"/>
  <c r="AOB36" i="17"/>
  <c r="AOC36" i="17"/>
  <c r="AOD36" i="17"/>
  <c r="AOE36" i="17"/>
  <c r="AOF36" i="17"/>
  <c r="AOG36" i="17"/>
  <c r="AOH36" i="17"/>
  <c r="AOI36" i="17"/>
  <c r="AOJ36" i="17"/>
  <c r="AOK36" i="17"/>
  <c r="AOL36" i="17"/>
  <c r="AOM36" i="17"/>
  <c r="AON36" i="17"/>
  <c r="AOO36" i="17"/>
  <c r="AOP36" i="17"/>
  <c r="AOQ36" i="17"/>
  <c r="AOR36" i="17"/>
  <c r="AOS36" i="17"/>
  <c r="AOT36" i="17"/>
  <c r="AOU36" i="17"/>
  <c r="AOV36" i="17"/>
  <c r="AOW36" i="17"/>
  <c r="AOX36" i="17"/>
  <c r="AOY36" i="17"/>
  <c r="AOZ36" i="17"/>
  <c r="APA36" i="17"/>
  <c r="APB36" i="17"/>
  <c r="APC36" i="17"/>
  <c r="APD36" i="17"/>
  <c r="APE36" i="17"/>
  <c r="APF36" i="17"/>
  <c r="APG36" i="17"/>
  <c r="APH36" i="17"/>
  <c r="API36" i="17"/>
  <c r="APJ36" i="17"/>
  <c r="APK36" i="17"/>
  <c r="APL36" i="17"/>
  <c r="APM36" i="17"/>
  <c r="APN36" i="17"/>
  <c r="APO36" i="17"/>
  <c r="APP36" i="17"/>
  <c r="APQ36" i="17"/>
  <c r="APR36" i="17"/>
  <c r="APS36" i="17"/>
  <c r="APT36" i="17"/>
  <c r="APU36" i="17"/>
  <c r="APV36" i="17"/>
  <c r="APW36" i="17"/>
  <c r="APX36" i="17"/>
  <c r="APY36" i="17"/>
  <c r="APZ36" i="17"/>
  <c r="AQA36" i="17"/>
  <c r="AQB36" i="17"/>
  <c r="AQC36" i="17"/>
  <c r="AQD36" i="17"/>
  <c r="AQE36" i="17"/>
  <c r="AQF36" i="17"/>
  <c r="AQG36" i="17"/>
  <c r="AQH36" i="17"/>
  <c r="AQI36" i="17"/>
  <c r="AQJ36" i="17"/>
  <c r="AQK36" i="17"/>
  <c r="AQL36" i="17"/>
  <c r="AQM36" i="17"/>
  <c r="AQN36" i="17"/>
  <c r="AQO36" i="17"/>
  <c r="AQP36" i="17"/>
  <c r="AQQ36" i="17"/>
  <c r="AQR36" i="17"/>
  <c r="AQS36" i="17"/>
  <c r="AQT36" i="17"/>
  <c r="AQU36" i="17"/>
  <c r="AQV36" i="17"/>
  <c r="AQW36" i="17"/>
  <c r="AQX36" i="17"/>
  <c r="AQY36" i="17"/>
  <c r="AQZ36" i="17"/>
  <c r="ARA36" i="17"/>
  <c r="ARB36" i="17"/>
  <c r="ARC36" i="17"/>
  <c r="ARD36" i="17"/>
  <c r="ARE36" i="17"/>
  <c r="ARF36" i="17"/>
  <c r="ARG36" i="17"/>
  <c r="ARH36" i="17"/>
  <c r="ARI36" i="17"/>
  <c r="ARJ36" i="17"/>
  <c r="ARK36" i="17"/>
  <c r="ARL36" i="17"/>
  <c r="ARM36" i="17"/>
  <c r="ARN36" i="17"/>
  <c r="ARO36" i="17"/>
  <c r="ARP36" i="17"/>
  <c r="ARQ36" i="17"/>
  <c r="ARR36" i="17"/>
  <c r="ARS36" i="17"/>
  <c r="ART36" i="17"/>
  <c r="ARU36" i="17"/>
  <c r="ARV36" i="17"/>
  <c r="ARW36" i="17"/>
  <c r="ARX36" i="17"/>
  <c r="ARY36" i="17"/>
  <c r="ARZ36" i="17"/>
  <c r="ASA36" i="17"/>
  <c r="ASB36" i="17"/>
  <c r="ASC36" i="17"/>
  <c r="ASD36" i="17"/>
  <c r="ASE36" i="17"/>
  <c r="ASF36" i="17"/>
  <c r="ASG36" i="17"/>
  <c r="ASH36" i="17"/>
  <c r="ASI36" i="17"/>
  <c r="ASJ36" i="17"/>
  <c r="ASK36" i="17"/>
  <c r="ASL36" i="17"/>
  <c r="ASM36" i="17"/>
  <c r="ASN36" i="17"/>
  <c r="ASO36" i="17"/>
  <c r="ASP36" i="17"/>
  <c r="ASQ36" i="17"/>
  <c r="ASR36" i="17"/>
  <c r="ASS36" i="17"/>
  <c r="AST36" i="17"/>
  <c r="ASU36" i="17"/>
  <c r="ASV36" i="17"/>
  <c r="ASW36" i="17"/>
  <c r="ASX36" i="17"/>
  <c r="ASY36" i="17"/>
  <c r="ASZ36" i="17"/>
  <c r="ATA36" i="17"/>
  <c r="ATB36" i="17"/>
  <c r="ATC36" i="17"/>
  <c r="ATD36" i="17"/>
  <c r="ATE36" i="17"/>
  <c r="ATF36" i="17"/>
  <c r="ATG36" i="17"/>
  <c r="ATH36" i="17"/>
  <c r="ATI36" i="17"/>
  <c r="ATJ36" i="17"/>
  <c r="ATK36" i="17"/>
  <c r="ATL36" i="17"/>
  <c r="ATM36" i="17"/>
  <c r="ATN36" i="17"/>
  <c r="ATO36" i="17"/>
  <c r="ATP36" i="17"/>
  <c r="ATQ36" i="17"/>
  <c r="ATR36" i="17"/>
  <c r="ATS36" i="17"/>
  <c r="ATT36" i="17"/>
  <c r="ATU36" i="17"/>
  <c r="ATV36" i="17"/>
  <c r="ATW36" i="17"/>
  <c r="ATX36" i="17"/>
  <c r="ATY36" i="17"/>
  <c r="ATZ36" i="17"/>
  <c r="AUA36" i="17"/>
  <c r="AUB36" i="17"/>
  <c r="AUC36" i="17"/>
  <c r="AUD36" i="17"/>
  <c r="AUE36" i="17"/>
  <c r="AUF36" i="17"/>
  <c r="AUG36" i="17"/>
  <c r="AUH36" i="17"/>
  <c r="AUI36" i="17"/>
  <c r="AUJ36" i="17"/>
  <c r="AUK36" i="17"/>
  <c r="AUL36" i="17"/>
  <c r="AUM36" i="17"/>
  <c r="AUN36" i="17"/>
  <c r="AUO36" i="17"/>
  <c r="AUP36" i="17"/>
  <c r="AUQ36" i="17"/>
  <c r="AUR36" i="17"/>
  <c r="AUS36" i="17"/>
  <c r="AUT36" i="17"/>
  <c r="AUU36" i="17"/>
  <c r="AUV36" i="17"/>
  <c r="AUW36" i="17"/>
  <c r="AUX36" i="17"/>
  <c r="AUY36" i="17"/>
  <c r="AUZ36" i="17"/>
  <c r="AVA36" i="17"/>
  <c r="AVB36" i="17"/>
  <c r="AVC36" i="17"/>
  <c r="AVD36" i="17"/>
  <c r="AVE36" i="17"/>
  <c r="AVF36" i="17"/>
  <c r="AVG36" i="17"/>
  <c r="AVH36" i="17"/>
  <c r="AVI36" i="17"/>
  <c r="AVJ36" i="17"/>
  <c r="AVK36" i="17"/>
  <c r="AVL36" i="17"/>
  <c r="AVM36" i="17"/>
  <c r="AVN36" i="17"/>
  <c r="AVO36" i="17"/>
  <c r="AVP36" i="17"/>
  <c r="AVQ36" i="17"/>
  <c r="AVR36" i="17"/>
  <c r="AVS36" i="17"/>
  <c r="AVT36" i="17"/>
  <c r="AVU36" i="17"/>
  <c r="AVV36" i="17"/>
  <c r="AVW36" i="17"/>
  <c r="AVX36" i="17"/>
  <c r="AVY36" i="17"/>
  <c r="AVZ36" i="17"/>
  <c r="AWA36" i="17"/>
  <c r="AWB36" i="17"/>
  <c r="AWC36" i="17"/>
  <c r="AWD36" i="17"/>
  <c r="AWE36" i="17"/>
  <c r="AWF36" i="17"/>
  <c r="AWG36" i="17"/>
  <c r="AWH36" i="17"/>
  <c r="AWI36" i="17"/>
  <c r="AWJ36" i="17"/>
  <c r="AWK36" i="17"/>
  <c r="AWL36" i="17"/>
  <c r="AWM36" i="17"/>
  <c r="AWN36" i="17"/>
  <c r="AWO36" i="17"/>
  <c r="AWP36" i="17"/>
  <c r="AWQ36" i="17"/>
  <c r="AWR36" i="17"/>
  <c r="AWS36" i="17"/>
  <c r="AWT36" i="17"/>
  <c r="AWU36" i="17"/>
  <c r="AWV36" i="17"/>
  <c r="AWW36" i="17"/>
  <c r="AWX36" i="17"/>
  <c r="AWY36" i="17"/>
  <c r="AWZ36" i="17"/>
  <c r="AXA36" i="17"/>
  <c r="AXB36" i="17"/>
  <c r="AXC36" i="17"/>
  <c r="AXD36" i="17"/>
  <c r="AXE36" i="17"/>
  <c r="AXF36" i="17"/>
  <c r="AXG36" i="17"/>
  <c r="AXH36" i="17"/>
  <c r="AXI36" i="17"/>
  <c r="AXJ36" i="17"/>
  <c r="AXK36" i="17"/>
  <c r="AXL36" i="17"/>
  <c r="AXM36" i="17"/>
  <c r="AXN36" i="17"/>
  <c r="AXO36" i="17"/>
  <c r="AXP36" i="17"/>
  <c r="AXQ36" i="17"/>
  <c r="AXR36" i="17"/>
  <c r="AXS36" i="17"/>
  <c r="AXT36" i="17"/>
  <c r="AXU36" i="17"/>
  <c r="AXV36" i="17"/>
  <c r="AXW36" i="17"/>
  <c r="AXX36" i="17"/>
  <c r="AXY36" i="17"/>
  <c r="AXZ36" i="17"/>
  <c r="AYA36" i="17"/>
  <c r="AYB36" i="17"/>
  <c r="AYC36" i="17"/>
  <c r="AYD36" i="17"/>
  <c r="AYE36" i="17"/>
  <c r="AYF36" i="17"/>
  <c r="AYG36" i="17"/>
  <c r="AYH36" i="17"/>
  <c r="AYI36" i="17"/>
  <c r="AYJ36" i="17"/>
  <c r="AYK36" i="17"/>
  <c r="AYL36" i="17"/>
  <c r="AYM36" i="17"/>
  <c r="AYN36" i="17"/>
  <c r="AYO36" i="17"/>
  <c r="AYP36" i="17"/>
  <c r="AYQ36" i="17"/>
  <c r="AYR36" i="17"/>
  <c r="AYS36" i="17"/>
  <c r="AYT36" i="17"/>
  <c r="AYU36" i="17"/>
  <c r="AYV36" i="17"/>
  <c r="AYW36" i="17"/>
  <c r="AYX36" i="17"/>
  <c r="AYY36" i="17"/>
  <c r="AYZ36" i="17"/>
  <c r="AZA36" i="17"/>
  <c r="AZB36" i="17"/>
  <c r="AZC36" i="17"/>
  <c r="AZD36" i="17"/>
  <c r="AZE36" i="17"/>
  <c r="AZF36" i="17"/>
  <c r="AZG36" i="17"/>
  <c r="AZH36" i="17"/>
  <c r="AZI36" i="17"/>
  <c r="AZJ36" i="17"/>
  <c r="AZK36" i="17"/>
  <c r="AZL36" i="17"/>
  <c r="AZM36" i="17"/>
  <c r="AZN36" i="17"/>
  <c r="AZO36" i="17"/>
  <c r="AZP36" i="17"/>
  <c r="AZQ36" i="17"/>
  <c r="AZR36" i="17"/>
  <c r="AZS36" i="17"/>
  <c r="AZT36" i="17"/>
  <c r="AZU36" i="17"/>
  <c r="AZV36" i="17"/>
  <c r="AZW36" i="17"/>
  <c r="AZX36" i="17"/>
  <c r="AZY36" i="17"/>
  <c r="AZZ36" i="17"/>
  <c r="BAA36" i="17"/>
  <c r="BAB36" i="17"/>
  <c r="BAC36" i="17"/>
  <c r="BAD36" i="17"/>
  <c r="BAE36" i="17"/>
  <c r="BAF36" i="17"/>
  <c r="BAG36" i="17"/>
  <c r="BAH36" i="17"/>
  <c r="BAI36" i="17"/>
  <c r="BAJ36" i="17"/>
  <c r="BAK36" i="17"/>
  <c r="BAL36" i="17"/>
  <c r="BAM36" i="17"/>
  <c r="BAN36" i="17"/>
  <c r="BAO36" i="17"/>
  <c r="BAP36" i="17"/>
  <c r="BAQ36" i="17"/>
  <c r="BAR36" i="17"/>
  <c r="BAS36" i="17"/>
  <c r="BAT36" i="17"/>
  <c r="BAU36" i="17"/>
  <c r="BAV36" i="17"/>
  <c r="BAW36" i="17"/>
  <c r="BAX36" i="17"/>
  <c r="BAY36" i="17"/>
  <c r="BAZ36" i="17"/>
  <c r="BBA36" i="17"/>
  <c r="BBB36" i="17"/>
  <c r="BBC36" i="17"/>
  <c r="BBD36" i="17"/>
  <c r="BBE36" i="17"/>
  <c r="BBF36" i="17"/>
  <c r="BBG36" i="17"/>
  <c r="BBH36" i="17"/>
  <c r="BBI36" i="17"/>
  <c r="BBJ36" i="17"/>
  <c r="BBK36" i="17"/>
  <c r="BBL36" i="17"/>
  <c r="BBM36" i="17"/>
  <c r="BBN36" i="17"/>
  <c r="BBO36" i="17"/>
  <c r="BBP36" i="17"/>
  <c r="BBQ36" i="17"/>
  <c r="BBR36" i="17"/>
  <c r="BBS36" i="17"/>
  <c r="BBT36" i="17"/>
  <c r="BBU36" i="17"/>
  <c r="BBV36" i="17"/>
  <c r="BBW36" i="17"/>
  <c r="BBX36" i="17"/>
  <c r="BBY36" i="17"/>
  <c r="BBZ36" i="17"/>
  <c r="BCA36" i="17"/>
  <c r="BCB36" i="17"/>
  <c r="BCC36" i="17"/>
  <c r="BCD36" i="17"/>
  <c r="BCE36" i="17"/>
  <c r="BCF36" i="17"/>
  <c r="BCG36" i="17"/>
  <c r="BCH36" i="17"/>
  <c r="BCI36" i="17"/>
  <c r="BCJ36" i="17"/>
  <c r="BCK36" i="17"/>
  <c r="BCL36" i="17"/>
  <c r="BCM36" i="17"/>
  <c r="BCN36" i="17"/>
  <c r="BCO36" i="17"/>
  <c r="BCP36" i="17"/>
  <c r="BCQ36" i="17"/>
  <c r="BCR36" i="17"/>
  <c r="BCS36" i="17"/>
  <c r="BCT36" i="17"/>
  <c r="BCU36" i="17"/>
  <c r="BCV36" i="17"/>
  <c r="BCW36" i="17"/>
  <c r="BCX36" i="17"/>
  <c r="BCY36" i="17"/>
  <c r="BCZ36" i="17"/>
  <c r="BDA36" i="17"/>
  <c r="BDB36" i="17"/>
  <c r="BDC36" i="17"/>
  <c r="BDD36" i="17"/>
  <c r="BDE36" i="17"/>
  <c r="BDF36" i="17"/>
  <c r="BDG36" i="17"/>
  <c r="BDH36" i="17"/>
  <c r="BDI36" i="17"/>
  <c r="BDJ36" i="17"/>
  <c r="BDK36" i="17"/>
  <c r="BDL36" i="17"/>
  <c r="BDM36" i="17"/>
  <c r="BDN36" i="17"/>
  <c r="BDO36" i="17"/>
  <c r="BDP36" i="17"/>
  <c r="BDQ36" i="17"/>
  <c r="BDR36" i="17"/>
  <c r="BDS36" i="17"/>
  <c r="BDT36" i="17"/>
  <c r="BDU36" i="17"/>
  <c r="BDV36" i="17"/>
  <c r="BDW36" i="17"/>
  <c r="BDX36" i="17"/>
  <c r="BDY36" i="17"/>
  <c r="BDZ36" i="17"/>
  <c r="BEA36" i="17"/>
  <c r="BEB36" i="17"/>
  <c r="BEC36" i="17"/>
  <c r="BED36" i="17"/>
  <c r="BEE36" i="17"/>
  <c r="BEF36" i="17"/>
  <c r="BEG36" i="17"/>
  <c r="BEH36" i="17"/>
  <c r="BEI36" i="17"/>
  <c r="BEJ36" i="17"/>
  <c r="BEK36" i="17"/>
  <c r="BEL36" i="17"/>
  <c r="BEM36" i="17"/>
  <c r="BEN36" i="17"/>
  <c r="BEO36" i="17"/>
  <c r="BEP36" i="17"/>
  <c r="BEQ36" i="17"/>
  <c r="BER36" i="17"/>
  <c r="BES36" i="17"/>
  <c r="BET36" i="17"/>
  <c r="BEU36" i="17"/>
  <c r="BEV36" i="17"/>
  <c r="BEW36" i="17"/>
  <c r="BEX36" i="17"/>
  <c r="BEY36" i="17"/>
  <c r="BEZ36" i="17"/>
  <c r="BFA36" i="17"/>
  <c r="BFB36" i="17"/>
  <c r="BFC36" i="17"/>
  <c r="BFD36" i="17"/>
  <c r="BFE36" i="17"/>
  <c r="BFF36" i="17"/>
  <c r="BFG36" i="17"/>
  <c r="BFH36" i="17"/>
  <c r="BFI36" i="17"/>
  <c r="BFJ36" i="17"/>
  <c r="BFK36" i="17"/>
  <c r="BFL36" i="17"/>
  <c r="BFM36" i="17"/>
  <c r="BFN36" i="17"/>
  <c r="BFO36" i="17"/>
  <c r="BFP36" i="17"/>
  <c r="BFQ36" i="17"/>
  <c r="BFR36" i="17"/>
  <c r="BFS36" i="17"/>
  <c r="BFT36" i="17"/>
  <c r="BFU36" i="17"/>
  <c r="BFV36" i="17"/>
  <c r="BFW36" i="17"/>
  <c r="BFX36" i="17"/>
  <c r="BFY36" i="17"/>
  <c r="BFZ36" i="17"/>
  <c r="BGA36" i="17"/>
  <c r="BGB36" i="17"/>
  <c r="BGC36" i="17"/>
  <c r="BGD36" i="17"/>
  <c r="BGE36" i="17"/>
  <c r="BGF36" i="17"/>
  <c r="BGG36" i="17"/>
  <c r="BGH36" i="17"/>
  <c r="BGI36" i="17"/>
  <c r="BGJ36" i="17"/>
  <c r="BGK36" i="17"/>
  <c r="BGL36" i="17"/>
  <c r="BGM36" i="17"/>
  <c r="BGN36" i="17"/>
  <c r="BGO36" i="17"/>
  <c r="BGP36" i="17"/>
  <c r="BGQ36" i="17"/>
  <c r="BGR36" i="17"/>
  <c r="BGS36" i="17"/>
  <c r="BGT36" i="17"/>
  <c r="BGU36" i="17"/>
  <c r="BGV36" i="17"/>
  <c r="BGW36" i="17"/>
  <c r="BGX36" i="17"/>
  <c r="BGY36" i="17"/>
  <c r="BGZ36" i="17"/>
  <c r="BHA36" i="17"/>
  <c r="BHB36" i="17"/>
  <c r="BHC36" i="17"/>
  <c r="BHD36" i="17"/>
  <c r="BHE36" i="17"/>
  <c r="BHF36" i="17"/>
  <c r="BHG36" i="17"/>
  <c r="BHH36" i="17"/>
  <c r="BHI36" i="17"/>
  <c r="BHJ36" i="17"/>
  <c r="BHK36" i="17"/>
  <c r="BHL36" i="17"/>
  <c r="BHM36" i="17"/>
  <c r="BHN36" i="17"/>
  <c r="BHO36" i="17"/>
  <c r="BHP36" i="17"/>
  <c r="BHQ36" i="17"/>
  <c r="BHR36" i="17"/>
  <c r="BHS36" i="17"/>
  <c r="BHT36" i="17"/>
  <c r="BHU36" i="17"/>
  <c r="BHV36" i="17"/>
  <c r="BHW36" i="17"/>
  <c r="BHX36" i="17"/>
  <c r="BHY36" i="17"/>
  <c r="BHZ36" i="17"/>
  <c r="BIA36" i="17"/>
  <c r="BIB36" i="17"/>
  <c r="BIC36" i="17"/>
  <c r="BID36" i="17"/>
  <c r="BIE36" i="17"/>
  <c r="BIF36" i="17"/>
  <c r="BIG36" i="17"/>
  <c r="BIH36" i="17"/>
  <c r="BII36" i="17"/>
  <c r="BIJ36" i="17"/>
  <c r="BIK36" i="17"/>
  <c r="BIL36" i="17"/>
  <c r="BIM36" i="17"/>
  <c r="BIN36" i="17"/>
  <c r="BIO36" i="17"/>
  <c r="BIP36" i="17"/>
  <c r="BIQ36" i="17"/>
  <c r="BIR36" i="17"/>
  <c r="BIS36" i="17"/>
  <c r="BIT36" i="17"/>
  <c r="BIU36" i="17"/>
  <c r="BIV36" i="17"/>
  <c r="BIW36" i="17"/>
  <c r="BIX36" i="17"/>
  <c r="BIY36" i="17"/>
  <c r="BIZ36" i="17"/>
  <c r="BJA36" i="17"/>
  <c r="BJB36" i="17"/>
  <c r="BJC36" i="17"/>
  <c r="BJD36" i="17"/>
  <c r="BJE36" i="17"/>
  <c r="BJF36" i="17"/>
  <c r="BJG36" i="17"/>
  <c r="BJH36" i="17"/>
  <c r="BJI36" i="17"/>
  <c r="BJJ36" i="17"/>
  <c r="BJK36" i="17"/>
  <c r="BJL36" i="17"/>
  <c r="BJM36" i="17"/>
  <c r="BJN36" i="17"/>
  <c r="BJO36" i="17"/>
  <c r="BJP36" i="17"/>
  <c r="BJQ36" i="17"/>
  <c r="BJR36" i="17"/>
  <c r="BJS36" i="17"/>
  <c r="BJT36" i="17"/>
  <c r="BJU36" i="17"/>
  <c r="BJV36" i="17"/>
  <c r="BJW36" i="17"/>
  <c r="BJX36" i="17"/>
  <c r="BJY36" i="17"/>
  <c r="BJZ36" i="17"/>
  <c r="BKA36" i="17"/>
  <c r="BKB36" i="17"/>
  <c r="BKC36" i="17"/>
  <c r="BKD36" i="17"/>
  <c r="BKE36" i="17"/>
  <c r="BKF36" i="17"/>
  <c r="BKG36" i="17"/>
  <c r="BKH36" i="17"/>
  <c r="BKI36" i="17"/>
  <c r="BKJ36" i="17"/>
  <c r="BKK36" i="17"/>
  <c r="BKL36" i="17"/>
  <c r="BKM36" i="17"/>
  <c r="BKN36" i="17"/>
  <c r="BKO36" i="17"/>
  <c r="BKP36" i="17"/>
  <c r="BKQ36" i="17"/>
  <c r="BKR36" i="17"/>
  <c r="BKS36" i="17"/>
  <c r="BKT36" i="17"/>
  <c r="BKU36" i="17"/>
  <c r="BKV36" i="17"/>
  <c r="BKW36" i="17"/>
  <c r="BKX36" i="17"/>
  <c r="BKY36" i="17"/>
  <c r="BKZ36" i="17"/>
  <c r="BLA36" i="17"/>
  <c r="BLB36" i="17"/>
  <c r="BLC36" i="17"/>
  <c r="BLD36" i="17"/>
  <c r="BLE36" i="17"/>
  <c r="BLF36" i="17"/>
  <c r="BLG36" i="17"/>
  <c r="BLH36" i="17"/>
  <c r="BLI36" i="17"/>
  <c r="BLJ36" i="17"/>
  <c r="BLK36" i="17"/>
  <c r="BLL36" i="17"/>
  <c r="BLM36" i="17"/>
  <c r="BLN36" i="17"/>
  <c r="BLO36" i="17"/>
  <c r="BLP36" i="17"/>
  <c r="BLQ36" i="17"/>
  <c r="BLR36" i="17"/>
  <c r="BLS36" i="17"/>
  <c r="BLT36" i="17"/>
  <c r="BLU36" i="17"/>
  <c r="BLV36" i="17"/>
  <c r="BLW36" i="17"/>
  <c r="BLX36" i="17"/>
  <c r="BLY36" i="17"/>
  <c r="BLZ36" i="17"/>
  <c r="BMA36" i="17"/>
  <c r="BMB36" i="17"/>
  <c r="BMC36" i="17"/>
  <c r="BMD36" i="17"/>
  <c r="BME36" i="17"/>
  <c r="BMF36" i="17"/>
  <c r="BMG36" i="17"/>
  <c r="BMH36" i="17"/>
  <c r="BMI36" i="17"/>
  <c r="BMJ36" i="17"/>
  <c r="BMK36" i="17"/>
  <c r="BML36" i="17"/>
  <c r="BMM36" i="17"/>
  <c r="BMN36" i="17"/>
  <c r="BMO36" i="17"/>
  <c r="BMP36" i="17"/>
  <c r="BMQ36" i="17"/>
  <c r="BMR36" i="17"/>
  <c r="BMS36" i="17"/>
  <c r="BMT36" i="17"/>
  <c r="BMU36" i="17"/>
  <c r="BMV36" i="17"/>
  <c r="BMW36" i="17"/>
  <c r="BMX36" i="17"/>
  <c r="BMY36" i="17"/>
  <c r="BMZ36" i="17"/>
  <c r="BNA36" i="17"/>
  <c r="BNB36" i="17"/>
  <c r="BNC36" i="17"/>
  <c r="BND36" i="17"/>
  <c r="BNE36" i="17"/>
  <c r="BNF36" i="17"/>
  <c r="BNG36" i="17"/>
  <c r="BNH36" i="17"/>
  <c r="BNI36" i="17"/>
  <c r="BNJ36" i="17"/>
  <c r="BNK36" i="17"/>
  <c r="BNL36" i="17"/>
  <c r="BNM36" i="17"/>
  <c r="BNN36" i="17"/>
  <c r="BNO36" i="17"/>
  <c r="BNP36" i="17"/>
  <c r="BNQ36" i="17"/>
  <c r="BNR36" i="17"/>
  <c r="BNS36" i="17"/>
  <c r="BNT36" i="17"/>
  <c r="BNU36" i="17"/>
  <c r="BNV36" i="17"/>
  <c r="BNW36" i="17"/>
  <c r="BNX36" i="17"/>
  <c r="BNY36" i="17"/>
  <c r="BNZ36" i="17"/>
  <c r="BOA36" i="17"/>
  <c r="BOB36" i="17"/>
  <c r="BOC36" i="17"/>
  <c r="BOD36" i="17"/>
  <c r="BOE36" i="17"/>
  <c r="BOF36" i="17"/>
  <c r="BOG36" i="17"/>
  <c r="BOH36" i="17"/>
  <c r="BOI36" i="17"/>
  <c r="BOJ36" i="17"/>
  <c r="BOK36" i="17"/>
  <c r="BOL36" i="17"/>
  <c r="BOM36" i="17"/>
  <c r="BON36" i="17"/>
  <c r="BOO36" i="17"/>
  <c r="BOP36" i="17"/>
  <c r="BOQ36" i="17"/>
  <c r="BOR36" i="17"/>
  <c r="BOS36" i="17"/>
  <c r="BOT36" i="17"/>
  <c r="BOU36" i="17"/>
  <c r="BOV36" i="17"/>
  <c r="BOW36" i="17"/>
  <c r="BOX36" i="17"/>
  <c r="BOY36" i="17"/>
  <c r="BOZ36" i="17"/>
  <c r="BPA36" i="17"/>
  <c r="BPB36" i="17"/>
  <c r="BPC36" i="17"/>
  <c r="BPD36" i="17"/>
  <c r="BPE36" i="17"/>
  <c r="BPF36" i="17"/>
  <c r="BPG36" i="17"/>
  <c r="BPH36" i="17"/>
  <c r="BPI36" i="17"/>
  <c r="BPJ36" i="17"/>
  <c r="BPK36" i="17"/>
  <c r="BPL36" i="17"/>
  <c r="BPM36" i="17"/>
  <c r="BPN36" i="17"/>
  <c r="BPO36" i="17"/>
  <c r="BPP36" i="17"/>
  <c r="BPQ36" i="17"/>
  <c r="BPR36" i="17"/>
  <c r="BPS36" i="17"/>
  <c r="BPT36" i="17"/>
  <c r="BPU36" i="17"/>
  <c r="BPV36" i="17"/>
  <c r="BPW36" i="17"/>
  <c r="BPX36" i="17"/>
  <c r="BPY36" i="17"/>
  <c r="BPZ36" i="17"/>
  <c r="BQA36" i="17"/>
  <c r="BQB36" i="17"/>
  <c r="BQC36" i="17"/>
  <c r="BQD36" i="17"/>
  <c r="BQE36" i="17"/>
  <c r="BQF36" i="17"/>
  <c r="BQG36" i="17"/>
  <c r="BQH36" i="17"/>
  <c r="BQI36" i="17"/>
  <c r="BQJ36" i="17"/>
  <c r="BQK36" i="17"/>
  <c r="BQL36" i="17"/>
  <c r="BQM36" i="17"/>
  <c r="BQN36" i="17"/>
  <c r="BQO36" i="17"/>
  <c r="BQP36" i="17"/>
  <c r="BQQ36" i="17"/>
  <c r="BQR36" i="17"/>
  <c r="BQS36" i="17"/>
  <c r="BQT36" i="17"/>
  <c r="BQU36" i="17"/>
  <c r="BQV36" i="17"/>
  <c r="BQW36" i="17"/>
  <c r="BQX36" i="17"/>
  <c r="BQY36" i="17"/>
  <c r="BQZ36" i="17"/>
  <c r="BRA36" i="17"/>
  <c r="BRB36" i="17"/>
  <c r="BRC36" i="17"/>
  <c r="BRD36" i="17"/>
  <c r="BRE36" i="17"/>
  <c r="BRF36" i="17"/>
  <c r="BRG36" i="17"/>
  <c r="BRH36" i="17"/>
  <c r="BRI36" i="17"/>
  <c r="BRJ36" i="17"/>
  <c r="BRK36" i="17"/>
  <c r="BRL36" i="17"/>
  <c r="BRM36" i="17"/>
  <c r="BRN36" i="17"/>
  <c r="BRO36" i="17"/>
  <c r="BRP36" i="17"/>
  <c r="BRQ36" i="17"/>
  <c r="BRR36" i="17"/>
  <c r="BRS36" i="17"/>
  <c r="BRT36" i="17"/>
  <c r="BRU36" i="17"/>
  <c r="BRV36" i="17"/>
  <c r="BRW36" i="17"/>
  <c r="BRX36" i="17"/>
  <c r="BRY36" i="17"/>
  <c r="BRZ36" i="17"/>
  <c r="BSA36" i="17"/>
  <c r="BSB36" i="17"/>
  <c r="BSC36" i="17"/>
  <c r="BSD36" i="17"/>
  <c r="BSE36" i="17"/>
  <c r="BSF36" i="17"/>
  <c r="BSG36" i="17"/>
  <c r="BSH36" i="17"/>
  <c r="BSI36" i="17"/>
  <c r="BSJ36" i="17"/>
  <c r="BSK36" i="17"/>
  <c r="BSL36" i="17"/>
  <c r="BSM36" i="17"/>
  <c r="BSN36" i="17"/>
  <c r="BSO36" i="17"/>
  <c r="BSP36" i="17"/>
  <c r="BSQ36" i="17"/>
  <c r="BSR36" i="17"/>
  <c r="BSS36" i="17"/>
  <c r="BST36" i="17"/>
  <c r="BSU36" i="17"/>
  <c r="BSV36" i="17"/>
  <c r="BSW36" i="17"/>
  <c r="BSX36" i="17"/>
  <c r="BSY36" i="17"/>
  <c r="BSZ36" i="17"/>
  <c r="BTA36" i="17"/>
  <c r="BTB36" i="17"/>
  <c r="BTC36" i="17"/>
  <c r="BTD36" i="17"/>
  <c r="BTE36" i="17"/>
  <c r="BTF36" i="17"/>
  <c r="BTG36" i="17"/>
  <c r="BTH36" i="17"/>
  <c r="BTI36" i="17"/>
  <c r="BTJ36" i="17"/>
  <c r="BTK36" i="17"/>
  <c r="BTL36" i="17"/>
  <c r="BTM36" i="17"/>
  <c r="BTN36" i="17"/>
  <c r="BTO36" i="17"/>
  <c r="BTP36" i="17"/>
  <c r="BTQ36" i="17"/>
  <c r="BTR36" i="17"/>
  <c r="BTS36" i="17"/>
  <c r="BTT36" i="17"/>
  <c r="BTU36" i="17"/>
  <c r="BTV36" i="17"/>
  <c r="BTW36" i="17"/>
  <c r="BTX36" i="17"/>
  <c r="BTY36" i="17"/>
  <c r="BTZ36" i="17"/>
  <c r="BUA36" i="17"/>
  <c r="BUB36" i="17"/>
  <c r="BUC36" i="17"/>
  <c r="BUD36" i="17"/>
  <c r="BUE36" i="17"/>
  <c r="BUF36" i="17"/>
  <c r="BUG36" i="17"/>
  <c r="BUH36" i="17"/>
  <c r="BUI36" i="17"/>
  <c r="BUJ36" i="17"/>
  <c r="BUK36" i="17"/>
  <c r="BUL36" i="17"/>
  <c r="BUM36" i="17"/>
  <c r="BUN36" i="17"/>
  <c r="BUO36" i="17"/>
  <c r="BUP36" i="17"/>
  <c r="BUQ36" i="17"/>
  <c r="BUR36" i="17"/>
  <c r="BUS36" i="17"/>
  <c r="BUT36" i="17"/>
  <c r="BUU36" i="17"/>
  <c r="BUV36" i="17"/>
  <c r="BUW36" i="17"/>
  <c r="BUX36" i="17"/>
  <c r="BUY36" i="17"/>
  <c r="BUZ36" i="17"/>
  <c r="BVA36" i="17"/>
  <c r="BVB36" i="17"/>
  <c r="BVC36" i="17"/>
  <c r="BVD36" i="17"/>
  <c r="BVE36" i="17"/>
  <c r="BVF36" i="17"/>
  <c r="BVG36" i="17"/>
  <c r="BVH36" i="17"/>
  <c r="BVI36" i="17"/>
  <c r="BVJ36" i="17"/>
  <c r="BVK36" i="17"/>
  <c r="BVL36" i="17"/>
  <c r="BVM36" i="17"/>
  <c r="BVN36" i="17"/>
  <c r="BVO36" i="17"/>
  <c r="BVP36" i="17"/>
  <c r="BVQ36" i="17"/>
  <c r="BVR36" i="17"/>
  <c r="BVS36" i="17"/>
  <c r="BVT36" i="17"/>
  <c r="BVU36" i="17"/>
  <c r="BVV36" i="17"/>
  <c r="BVW36" i="17"/>
  <c r="BVX36" i="17"/>
  <c r="BVY36" i="17"/>
  <c r="BVZ36" i="17"/>
  <c r="BWA36" i="17"/>
  <c r="BWB36" i="17"/>
  <c r="BWC36" i="17"/>
  <c r="BWD36" i="17"/>
  <c r="BWE36" i="17"/>
  <c r="BWF36" i="17"/>
  <c r="BWG36" i="17"/>
  <c r="BWH36" i="17"/>
  <c r="BWI36" i="17"/>
  <c r="BWJ36" i="17"/>
  <c r="BWK36" i="17"/>
  <c r="BWL36" i="17"/>
  <c r="BWM36" i="17"/>
  <c r="BWN36" i="17"/>
  <c r="BWO36" i="17"/>
  <c r="BWP36" i="17"/>
  <c r="BWQ36" i="17"/>
  <c r="BWR36" i="17"/>
  <c r="BWS36" i="17"/>
  <c r="BWT36" i="17"/>
  <c r="BWU36" i="17"/>
  <c r="BWV36" i="17"/>
  <c r="BWW36" i="17"/>
  <c r="BWX36" i="17"/>
  <c r="BWY36" i="17"/>
  <c r="BWZ36" i="17"/>
  <c r="BXA36" i="17"/>
  <c r="BXB36" i="17"/>
  <c r="BXC36" i="17"/>
  <c r="BXD36" i="17"/>
  <c r="BXE36" i="17"/>
  <c r="BXF36" i="17"/>
  <c r="BXG36" i="17"/>
  <c r="BXH36" i="17"/>
  <c r="BXI36" i="17"/>
  <c r="BXJ36" i="17"/>
  <c r="BXK36" i="17"/>
  <c r="BXL36" i="17"/>
  <c r="BXM36" i="17"/>
  <c r="BXN36" i="17"/>
  <c r="BXO36" i="17"/>
  <c r="BXP36" i="17"/>
  <c r="BXQ36" i="17"/>
  <c r="BXR36" i="17"/>
  <c r="BXS36" i="17"/>
  <c r="BXT36" i="17"/>
  <c r="BXU36" i="17"/>
  <c r="BXV36" i="17"/>
  <c r="BXW36" i="17"/>
  <c r="BXX36" i="17"/>
  <c r="BXY36" i="17"/>
  <c r="BXZ36" i="17"/>
  <c r="BYA36" i="17"/>
  <c r="BYB36" i="17"/>
  <c r="BYC36" i="17"/>
  <c r="BYD36" i="17"/>
  <c r="BYE36" i="17"/>
  <c r="BYF36" i="17"/>
  <c r="BYG36" i="17"/>
  <c r="BYH36" i="17"/>
  <c r="BYI36" i="17"/>
  <c r="BYJ36" i="17"/>
  <c r="BYK36" i="17"/>
  <c r="BYL36" i="17"/>
  <c r="BYM36" i="17"/>
  <c r="BYN36" i="17"/>
  <c r="BYO36" i="17"/>
  <c r="BYP36" i="17"/>
  <c r="BYQ36" i="17"/>
  <c r="BYR36" i="17"/>
  <c r="BYS36" i="17"/>
  <c r="BYT36" i="17"/>
  <c r="BYU36" i="17"/>
  <c r="BYV36" i="17"/>
  <c r="BYW36" i="17"/>
  <c r="BYX36" i="17"/>
  <c r="BYY36" i="17"/>
  <c r="BYZ36" i="17"/>
  <c r="BZA36" i="17"/>
  <c r="BZB36" i="17"/>
  <c r="BZC36" i="17"/>
  <c r="BZD36" i="17"/>
  <c r="BZE36" i="17"/>
  <c r="BZF36" i="17"/>
  <c r="BZG36" i="17"/>
  <c r="BZH36" i="17"/>
  <c r="BZI36" i="17"/>
  <c r="BZJ36" i="17"/>
  <c r="BZK36" i="17"/>
  <c r="BZL36" i="17"/>
  <c r="BZM36" i="17"/>
  <c r="BZN36" i="17"/>
  <c r="BZO36" i="17"/>
  <c r="BZP36" i="17"/>
  <c r="BZQ36" i="17"/>
  <c r="BZR36" i="17"/>
  <c r="BZS36" i="17"/>
  <c r="BZT36" i="17"/>
  <c r="BZU36" i="17"/>
  <c r="BZV36" i="17"/>
  <c r="BZW36" i="17"/>
  <c r="BZX36" i="17"/>
  <c r="BZY36" i="17"/>
  <c r="BZZ36" i="17"/>
  <c r="CAA36" i="17"/>
  <c r="CAB36" i="17"/>
  <c r="CAC36" i="17"/>
  <c r="CAD36" i="17"/>
  <c r="CAE36" i="17"/>
  <c r="CAF36" i="17"/>
  <c r="CAG36" i="17"/>
  <c r="CAH36" i="17"/>
  <c r="CAI36" i="17"/>
  <c r="CAJ36" i="17"/>
  <c r="CAK36" i="17"/>
  <c r="CAL36" i="17"/>
  <c r="CAM36" i="17"/>
  <c r="CAN36" i="17"/>
  <c r="CAO36" i="17"/>
  <c r="CAP36" i="17"/>
  <c r="CAQ36" i="17"/>
  <c r="CAR36" i="17"/>
  <c r="CAS36" i="17"/>
  <c r="CAT36" i="17"/>
  <c r="CAU36" i="17"/>
  <c r="CAV36" i="17"/>
  <c r="CAW36" i="17"/>
  <c r="CAX36" i="17"/>
  <c r="CAY36" i="17"/>
  <c r="CAZ36" i="17"/>
  <c r="CBA36" i="17"/>
  <c r="CBB36" i="17"/>
  <c r="CBC36" i="17"/>
  <c r="CBD36" i="17"/>
  <c r="CBE36" i="17"/>
  <c r="CBF36" i="17"/>
  <c r="CBG36" i="17"/>
  <c r="CBH36" i="17"/>
  <c r="CBI36" i="17"/>
  <c r="CBJ36" i="17"/>
  <c r="CBK36" i="17"/>
  <c r="CBL36" i="17"/>
  <c r="CBM36" i="17"/>
  <c r="CBN36" i="17"/>
  <c r="CBO36" i="17"/>
  <c r="CBP36" i="17"/>
  <c r="CBQ36" i="17"/>
  <c r="CBR36" i="17"/>
  <c r="CBS36" i="17"/>
  <c r="CBT36" i="17"/>
  <c r="CBU36" i="17"/>
  <c r="CBV36" i="17"/>
  <c r="CBW36" i="17"/>
  <c r="CBX36" i="17"/>
  <c r="CBY36" i="17"/>
  <c r="CBZ36" i="17"/>
  <c r="CCA36" i="17"/>
  <c r="CCB36" i="17"/>
  <c r="CCC36" i="17"/>
  <c r="CCD36" i="17"/>
  <c r="CCE36" i="17"/>
  <c r="CCF36" i="17"/>
  <c r="CCG36" i="17"/>
  <c r="CCH36" i="17"/>
  <c r="CCI36" i="17"/>
  <c r="CCJ36" i="17"/>
  <c r="CCK36" i="17"/>
  <c r="CCL36" i="17"/>
  <c r="CCM36" i="17"/>
  <c r="CCN36" i="17"/>
  <c r="CCO36" i="17"/>
  <c r="CCP36" i="17"/>
  <c r="CCQ36" i="17"/>
  <c r="CCR36" i="17"/>
  <c r="CCS36" i="17"/>
  <c r="CCT36" i="17"/>
  <c r="CCU36" i="17"/>
  <c r="CCV36" i="17"/>
  <c r="CCW36" i="17"/>
  <c r="CCX36" i="17"/>
  <c r="CCY36" i="17"/>
  <c r="CCZ36" i="17"/>
  <c r="CDA36" i="17"/>
  <c r="CDB36" i="17"/>
  <c r="CDC36" i="17"/>
  <c r="CDD36" i="17"/>
  <c r="CDE36" i="17"/>
  <c r="CDF36" i="17"/>
  <c r="CDG36" i="17"/>
  <c r="CDH36" i="17"/>
  <c r="CDI36" i="17"/>
  <c r="CDJ36" i="17"/>
  <c r="CDK36" i="17"/>
  <c r="CDL36" i="17"/>
  <c r="CDM36" i="17"/>
  <c r="CDN36" i="17"/>
  <c r="CDO36" i="17"/>
  <c r="CDP36" i="17"/>
  <c r="CDQ36" i="17"/>
  <c r="CDR36" i="17"/>
  <c r="CDS36" i="17"/>
  <c r="CDT36" i="17"/>
  <c r="CDU36" i="17"/>
  <c r="CDV36" i="17"/>
  <c r="CDW36" i="17"/>
  <c r="CDX36" i="17"/>
  <c r="CDY36" i="17"/>
  <c r="CDZ36" i="17"/>
  <c r="CEA36" i="17"/>
  <c r="CEB36" i="17"/>
  <c r="CEC36" i="17"/>
  <c r="CED36" i="17"/>
  <c r="CEE36" i="17"/>
  <c r="CEF36" i="17"/>
  <c r="CEG36" i="17"/>
  <c r="CEH36" i="17"/>
  <c r="CEI36" i="17"/>
  <c r="CEJ36" i="17"/>
  <c r="CEK36" i="17"/>
  <c r="CEL36" i="17"/>
  <c r="CEM36" i="17"/>
  <c r="CEN36" i="17"/>
  <c r="CEO36" i="17"/>
  <c r="CEP36" i="17"/>
  <c r="CEQ36" i="17"/>
  <c r="CER36" i="17"/>
  <c r="CES36" i="17"/>
  <c r="CET36" i="17"/>
  <c r="CEU36" i="17"/>
  <c r="CEV36" i="17"/>
  <c r="CEW36" i="17"/>
  <c r="CEX36" i="17"/>
  <c r="CEY36" i="17"/>
  <c r="CEZ36" i="17"/>
  <c r="CFA36" i="17"/>
  <c r="CFB36" i="17"/>
  <c r="CFC36" i="17"/>
  <c r="CFD36" i="17"/>
  <c r="CFE36" i="17"/>
  <c r="CFF36" i="17"/>
  <c r="CFG36" i="17"/>
  <c r="CFH36" i="17"/>
  <c r="CFI36" i="17"/>
  <c r="CFJ36" i="17"/>
  <c r="CFK36" i="17"/>
  <c r="CFL36" i="17"/>
  <c r="CFM36" i="17"/>
  <c r="CFN36" i="17"/>
  <c r="CFO36" i="17"/>
  <c r="CFP36" i="17"/>
  <c r="CFQ36" i="17"/>
  <c r="CFR36" i="17"/>
  <c r="CFS36" i="17"/>
  <c r="CFT36" i="17"/>
  <c r="CFU36" i="17"/>
  <c r="CFV36" i="17"/>
  <c r="CFW36" i="17"/>
  <c r="CFX36" i="17"/>
  <c r="CFY36" i="17"/>
  <c r="CFZ36" i="17"/>
  <c r="CGA36" i="17"/>
  <c r="CGB36" i="17"/>
  <c r="CGC36" i="17"/>
  <c r="CGD36" i="17"/>
  <c r="CGE36" i="17"/>
  <c r="CGF36" i="17"/>
  <c r="CGG36" i="17"/>
  <c r="CGH36" i="17"/>
  <c r="CGI36" i="17"/>
  <c r="CGJ36" i="17"/>
  <c r="CGK36" i="17"/>
  <c r="CGL36" i="17"/>
  <c r="CGM36" i="17"/>
  <c r="CGN36" i="17"/>
  <c r="CGO36" i="17"/>
  <c r="CGP36" i="17"/>
  <c r="CGQ36" i="17"/>
  <c r="CGR36" i="17"/>
  <c r="CGS36" i="17"/>
  <c r="CGT36" i="17"/>
  <c r="CGU36" i="17"/>
  <c r="CGV36" i="17"/>
  <c r="CGW36" i="17"/>
  <c r="CGX36" i="17"/>
  <c r="CGY36" i="17"/>
  <c r="CGZ36" i="17"/>
  <c r="CHA36" i="17"/>
  <c r="CHB36" i="17"/>
  <c r="CHC36" i="17"/>
  <c r="CHD36" i="17"/>
  <c r="CHE36" i="17"/>
  <c r="CHF36" i="17"/>
  <c r="CHG36" i="17"/>
  <c r="CHH36" i="17"/>
  <c r="CHI36" i="17"/>
  <c r="CHJ36" i="17"/>
  <c r="CHK36" i="17"/>
  <c r="CHL36" i="17"/>
  <c r="CHM36" i="17"/>
  <c r="CHN36" i="17"/>
  <c r="CHO36" i="17"/>
  <c r="CHP36" i="17"/>
  <c r="CHQ36" i="17"/>
  <c r="CHR36" i="17"/>
  <c r="CHS36" i="17"/>
  <c r="CHT36" i="17"/>
  <c r="CHU36" i="17"/>
  <c r="CHV36" i="17"/>
  <c r="CHW36" i="17"/>
  <c r="CHX36" i="17"/>
  <c r="CHY36" i="17"/>
  <c r="CHZ36" i="17"/>
  <c r="CIA36" i="17"/>
  <c r="CIB36" i="17"/>
  <c r="CIC36" i="17"/>
  <c r="CID36" i="17"/>
  <c r="CIE36" i="17"/>
  <c r="CIF36" i="17"/>
  <c r="CIG36" i="17"/>
  <c r="CIH36" i="17"/>
  <c r="CII36" i="17"/>
  <c r="CIJ36" i="17"/>
  <c r="CIK36" i="17"/>
  <c r="CIL36" i="17"/>
  <c r="CIM36" i="17"/>
  <c r="CIN36" i="17"/>
  <c r="CIO36" i="17"/>
  <c r="CIP36" i="17"/>
  <c r="CIQ36" i="17"/>
  <c r="CIR36" i="17"/>
  <c r="CIS36" i="17"/>
  <c r="CIT36" i="17"/>
  <c r="CIU36" i="17"/>
  <c r="CIV36" i="17"/>
  <c r="CIW36" i="17"/>
  <c r="CIX36" i="17"/>
  <c r="CIY36" i="17"/>
  <c r="CIZ36" i="17"/>
  <c r="CJA36" i="17"/>
  <c r="CJB36" i="17"/>
  <c r="CJC36" i="17"/>
  <c r="CJD36" i="17"/>
  <c r="CJE36" i="17"/>
  <c r="CJF36" i="17"/>
  <c r="CJG36" i="17"/>
  <c r="CJH36" i="17"/>
  <c r="CJI36" i="17"/>
  <c r="CJJ36" i="17"/>
  <c r="CJK36" i="17"/>
  <c r="CJL36" i="17"/>
  <c r="CJM36" i="17"/>
  <c r="CJN36" i="17"/>
  <c r="CJO36" i="17"/>
  <c r="CJP36" i="17"/>
  <c r="CJQ36" i="17"/>
  <c r="CJR36" i="17"/>
  <c r="CJS36" i="17"/>
  <c r="CJT36" i="17"/>
  <c r="CJU36" i="17"/>
  <c r="CJV36" i="17"/>
  <c r="CJW36" i="17"/>
  <c r="CJX36" i="17"/>
  <c r="CJY36" i="17"/>
  <c r="CJZ36" i="17"/>
  <c r="CKA36" i="17"/>
  <c r="CKB36" i="17"/>
  <c r="CKC36" i="17"/>
  <c r="CKD36" i="17"/>
  <c r="CKE36" i="17"/>
  <c r="CKF36" i="17"/>
  <c r="CKG36" i="17"/>
  <c r="CKH36" i="17"/>
  <c r="CKI36" i="17"/>
  <c r="CKJ36" i="17"/>
  <c r="CKK36" i="17"/>
  <c r="CKL36" i="17"/>
  <c r="CKM36" i="17"/>
  <c r="CKN36" i="17"/>
  <c r="CKO36" i="17"/>
  <c r="CKP36" i="17"/>
  <c r="CKQ36" i="17"/>
  <c r="CKR36" i="17"/>
  <c r="CKS36" i="17"/>
  <c r="CKT36" i="17"/>
  <c r="CKU36" i="17"/>
  <c r="CKV36" i="17"/>
  <c r="CKW36" i="17"/>
  <c r="CKX36" i="17"/>
  <c r="CKY36" i="17"/>
  <c r="CKZ36" i="17"/>
  <c r="CLA36" i="17"/>
  <c r="CLB36" i="17"/>
  <c r="CLC36" i="17"/>
  <c r="CLD36" i="17"/>
  <c r="CLE36" i="17"/>
  <c r="CLF36" i="17"/>
  <c r="CLG36" i="17"/>
  <c r="CLH36" i="17"/>
  <c r="CLI36" i="17"/>
  <c r="CLJ36" i="17"/>
  <c r="CLK36" i="17"/>
  <c r="CLL36" i="17"/>
  <c r="CLM36" i="17"/>
  <c r="CLN36" i="17"/>
  <c r="CLO36" i="17"/>
  <c r="CLP36" i="17"/>
  <c r="CLQ36" i="17"/>
  <c r="CLR36" i="17"/>
  <c r="CLS36" i="17"/>
  <c r="CLT36" i="17"/>
  <c r="CLU36" i="17"/>
  <c r="CLV36" i="17"/>
  <c r="CLW36" i="17"/>
  <c r="CLX36" i="17"/>
  <c r="CLY36" i="17"/>
  <c r="CLZ36" i="17"/>
  <c r="CMA36" i="17"/>
  <c r="CMB36" i="17"/>
  <c r="CMC36" i="17"/>
  <c r="CMD36" i="17"/>
  <c r="CME36" i="17"/>
  <c r="CMF36" i="17"/>
  <c r="CMG36" i="17"/>
  <c r="CMH36" i="17"/>
  <c r="CMI36" i="17"/>
  <c r="CMJ36" i="17"/>
  <c r="CMK36" i="17"/>
  <c r="CML36" i="17"/>
  <c r="CMM36" i="17"/>
  <c r="CMN36" i="17"/>
  <c r="CMO36" i="17"/>
  <c r="CMP36" i="17"/>
  <c r="CMQ36" i="17"/>
  <c r="CMR36" i="17"/>
  <c r="CMS36" i="17"/>
  <c r="CMT36" i="17"/>
  <c r="CMU36" i="17"/>
  <c r="CMV36" i="17"/>
  <c r="CMW36" i="17"/>
  <c r="CMX36" i="17"/>
  <c r="CMY36" i="17"/>
  <c r="CMZ36" i="17"/>
  <c r="CNA36" i="17"/>
  <c r="CNB36" i="17"/>
  <c r="CNC36" i="17"/>
  <c r="CND36" i="17"/>
  <c r="CNE36" i="17"/>
  <c r="CNF36" i="17"/>
  <c r="CNG36" i="17"/>
  <c r="CNH36" i="17"/>
  <c r="CNI36" i="17"/>
  <c r="CNJ36" i="17"/>
  <c r="CNK36" i="17"/>
  <c r="CNL36" i="17"/>
  <c r="CNM36" i="17"/>
  <c r="CNN36" i="17"/>
  <c r="CNO36" i="17"/>
  <c r="CNP36" i="17"/>
  <c r="CNQ36" i="17"/>
  <c r="CNR36" i="17"/>
  <c r="CNS36" i="17"/>
  <c r="CNT36" i="17"/>
  <c r="CNU36" i="17"/>
  <c r="CNV36" i="17"/>
  <c r="CNW36" i="17"/>
  <c r="CNX36" i="17"/>
  <c r="CNY36" i="17"/>
  <c r="CNZ36" i="17"/>
  <c r="COA36" i="17"/>
  <c r="COB36" i="17"/>
  <c r="COC36" i="17"/>
  <c r="COD36" i="17"/>
  <c r="COE36" i="17"/>
  <c r="COF36" i="17"/>
  <c r="COG36" i="17"/>
  <c r="COH36" i="17"/>
  <c r="COI36" i="17"/>
  <c r="COJ36" i="17"/>
  <c r="COK36" i="17"/>
  <c r="COL36" i="17"/>
  <c r="COM36" i="17"/>
  <c r="CON36" i="17"/>
  <c r="COO36" i="17"/>
  <c r="COP36" i="17"/>
  <c r="COQ36" i="17"/>
  <c r="COR36" i="17"/>
  <c r="COS36" i="17"/>
  <c r="COT36" i="17"/>
  <c r="COU36" i="17"/>
  <c r="COV36" i="17"/>
  <c r="COW36" i="17"/>
  <c r="COX36" i="17"/>
  <c r="COY36" i="17"/>
  <c r="COZ36" i="17"/>
  <c r="CPA36" i="17"/>
  <c r="CPB36" i="17"/>
  <c r="CPC36" i="17"/>
  <c r="CPD36" i="17"/>
  <c r="CPE36" i="17"/>
  <c r="CPF36" i="17"/>
  <c r="CPG36" i="17"/>
  <c r="CPH36" i="17"/>
  <c r="CPI36" i="17"/>
  <c r="CPJ36" i="17"/>
  <c r="CPK36" i="17"/>
  <c r="CPL36" i="17"/>
  <c r="CPM36" i="17"/>
  <c r="CPN36" i="17"/>
  <c r="CPO36" i="17"/>
  <c r="CPP36" i="17"/>
  <c r="CPQ36" i="17"/>
  <c r="CPR36" i="17"/>
  <c r="CPS36" i="17"/>
  <c r="CPT36" i="17"/>
  <c r="CPU36" i="17"/>
  <c r="CPV36" i="17"/>
  <c r="CPW36" i="17"/>
  <c r="CPX36" i="17"/>
  <c r="CPY36" i="17"/>
  <c r="CPZ36" i="17"/>
  <c r="CQA36" i="17"/>
  <c r="CQB36" i="17"/>
  <c r="CQC36" i="17"/>
  <c r="CQD36" i="17"/>
  <c r="CQE36" i="17"/>
  <c r="CQF36" i="17"/>
  <c r="CQG36" i="17"/>
  <c r="CQH36" i="17"/>
  <c r="CQI36" i="17"/>
  <c r="CQJ36" i="17"/>
  <c r="CQK36" i="17"/>
  <c r="CQL36" i="17"/>
  <c r="CQM36" i="17"/>
  <c r="CQN36" i="17"/>
  <c r="CQO36" i="17"/>
  <c r="CQP36" i="17"/>
  <c r="CQQ36" i="17"/>
  <c r="CQR36" i="17"/>
  <c r="CQS36" i="17"/>
  <c r="CQT36" i="17"/>
  <c r="CQU36" i="17"/>
  <c r="CQV36" i="17"/>
  <c r="CQW36" i="17"/>
  <c r="CQX36" i="17"/>
  <c r="CQY36" i="17"/>
  <c r="CQZ36" i="17"/>
  <c r="CRA36" i="17"/>
  <c r="CRB36" i="17"/>
  <c r="CRC36" i="17"/>
  <c r="CRD36" i="17"/>
  <c r="CRE36" i="17"/>
  <c r="CRF36" i="17"/>
  <c r="CRG36" i="17"/>
  <c r="CRH36" i="17"/>
  <c r="CRI36" i="17"/>
  <c r="CRJ36" i="17"/>
  <c r="CRK36" i="17"/>
  <c r="CRL36" i="17"/>
  <c r="CRM36" i="17"/>
  <c r="CRN36" i="17"/>
  <c r="CRO36" i="17"/>
  <c r="CRP36" i="17"/>
  <c r="CRQ36" i="17"/>
  <c r="CRR36" i="17"/>
  <c r="CRS36" i="17"/>
  <c r="CRT36" i="17"/>
  <c r="CRU36" i="17"/>
  <c r="CRV36" i="17"/>
  <c r="CRW36" i="17"/>
  <c r="CRX36" i="17"/>
  <c r="CRY36" i="17"/>
  <c r="CRZ36" i="17"/>
  <c r="CSA36" i="17"/>
  <c r="CSB36" i="17"/>
  <c r="CSC36" i="17"/>
  <c r="CSD36" i="17"/>
  <c r="CSE36" i="17"/>
  <c r="CSF36" i="17"/>
  <c r="CSG36" i="17"/>
  <c r="CSH36" i="17"/>
  <c r="CSI36" i="17"/>
  <c r="CSJ36" i="17"/>
  <c r="CSK36" i="17"/>
  <c r="CSL36" i="17"/>
  <c r="CSM36" i="17"/>
  <c r="CSN36" i="17"/>
  <c r="CSO36" i="17"/>
  <c r="CSP36" i="17"/>
  <c r="CSQ36" i="17"/>
  <c r="CSR36" i="17"/>
  <c r="CSS36" i="17"/>
  <c r="CST36" i="17"/>
  <c r="CSU36" i="17"/>
  <c r="CSV36" i="17"/>
  <c r="CSW36" i="17"/>
  <c r="CSX36" i="17"/>
  <c r="CSY36" i="17"/>
  <c r="CSZ36" i="17"/>
  <c r="CTA36" i="17"/>
  <c r="CTB36" i="17"/>
  <c r="CTC36" i="17"/>
  <c r="CTD36" i="17"/>
  <c r="CTE36" i="17"/>
  <c r="CTF36" i="17"/>
  <c r="CTG36" i="17"/>
  <c r="CTH36" i="17"/>
  <c r="CTI36" i="17"/>
  <c r="CTJ36" i="17"/>
  <c r="CTK36" i="17"/>
  <c r="CTL36" i="17"/>
  <c r="CTM36" i="17"/>
  <c r="CTN36" i="17"/>
  <c r="CTO36" i="17"/>
  <c r="CTP36" i="17"/>
  <c r="CTQ36" i="17"/>
  <c r="CTR36" i="17"/>
  <c r="CTS36" i="17"/>
  <c r="CTT36" i="17"/>
  <c r="CTU36" i="17"/>
  <c r="CTV36" i="17"/>
  <c r="CTW36" i="17"/>
  <c r="CTX36" i="17"/>
  <c r="CTY36" i="17"/>
  <c r="CTZ36" i="17"/>
  <c r="CUA36" i="17"/>
  <c r="CUB36" i="17"/>
  <c r="CUC36" i="17"/>
  <c r="CUD36" i="17"/>
  <c r="CUE36" i="17"/>
  <c r="CUF36" i="17"/>
  <c r="CUG36" i="17"/>
  <c r="CUH36" i="17"/>
  <c r="CUI36" i="17"/>
  <c r="CUJ36" i="17"/>
  <c r="CUK36" i="17"/>
  <c r="CUL36" i="17"/>
  <c r="CUM36" i="17"/>
  <c r="CUN36" i="17"/>
  <c r="CUO36" i="17"/>
  <c r="CUP36" i="17"/>
  <c r="CUQ36" i="17"/>
  <c r="CUR36" i="17"/>
  <c r="CUS36" i="17"/>
  <c r="CUT36" i="17"/>
  <c r="CUU36" i="17"/>
  <c r="CUV36" i="17"/>
  <c r="CUW36" i="17"/>
  <c r="CUX36" i="17"/>
  <c r="CUY36" i="17"/>
  <c r="CUZ36" i="17"/>
  <c r="CVA36" i="17"/>
  <c r="CVB36" i="17"/>
  <c r="CVC36" i="17"/>
  <c r="CVD36" i="17"/>
  <c r="CVE36" i="17"/>
  <c r="CVF36" i="17"/>
  <c r="CVG36" i="17"/>
  <c r="CVH36" i="17"/>
  <c r="CVI36" i="17"/>
  <c r="CVJ36" i="17"/>
  <c r="CVK36" i="17"/>
  <c r="CVL36" i="17"/>
  <c r="CVM36" i="17"/>
  <c r="CVN36" i="17"/>
  <c r="CVO36" i="17"/>
  <c r="CVP36" i="17"/>
  <c r="CVQ36" i="17"/>
  <c r="CVR36" i="17"/>
  <c r="CVS36" i="17"/>
  <c r="CVT36" i="17"/>
  <c r="CVU36" i="17"/>
  <c r="CVV36" i="17"/>
  <c r="CVW36" i="17"/>
  <c r="CVX36" i="17"/>
  <c r="CVY36" i="17"/>
  <c r="CVZ36" i="17"/>
  <c r="CWA36" i="17"/>
  <c r="CWB36" i="17"/>
  <c r="CWC36" i="17"/>
  <c r="CWD36" i="17"/>
  <c r="CWE36" i="17"/>
  <c r="CWF36" i="17"/>
  <c r="CWG36" i="17"/>
  <c r="CWH36" i="17"/>
  <c r="CWI36" i="17"/>
  <c r="CWJ36" i="17"/>
  <c r="CWK36" i="17"/>
  <c r="CWL36" i="17"/>
  <c r="CWM36" i="17"/>
  <c r="CWN36" i="17"/>
  <c r="CWO36" i="17"/>
  <c r="CWP36" i="17"/>
  <c r="CWQ36" i="17"/>
  <c r="CWR36" i="17"/>
  <c r="CWS36" i="17"/>
  <c r="CWT36" i="17"/>
  <c r="CWU36" i="17"/>
  <c r="CWV36" i="17"/>
  <c r="CWW36" i="17"/>
  <c r="CWX36" i="17"/>
  <c r="CWY36" i="17"/>
  <c r="CWZ36" i="17"/>
  <c r="CXA36" i="17"/>
  <c r="CXB36" i="17"/>
  <c r="CXC36" i="17"/>
  <c r="CXD36" i="17"/>
  <c r="CXE36" i="17"/>
  <c r="CXF36" i="17"/>
  <c r="CXG36" i="17"/>
  <c r="CXH36" i="17"/>
  <c r="CXI36" i="17"/>
  <c r="CXJ36" i="17"/>
  <c r="CXK36" i="17"/>
  <c r="CXL36" i="17"/>
  <c r="CXM36" i="17"/>
  <c r="CXN36" i="17"/>
  <c r="CXO36" i="17"/>
  <c r="CXP36" i="17"/>
  <c r="CXQ36" i="17"/>
  <c r="CXR36" i="17"/>
  <c r="CXS36" i="17"/>
  <c r="CXT36" i="17"/>
  <c r="CXU36" i="17"/>
  <c r="CXV36" i="17"/>
  <c r="CXW36" i="17"/>
  <c r="CXX36" i="17"/>
  <c r="CXY36" i="17"/>
  <c r="CXZ36" i="17"/>
  <c r="CYA36" i="17"/>
  <c r="CYB36" i="17"/>
  <c r="CYC36" i="17"/>
  <c r="CYD36" i="17"/>
  <c r="CYE36" i="17"/>
  <c r="CYF36" i="17"/>
  <c r="CYG36" i="17"/>
  <c r="CYH36" i="17"/>
  <c r="CYI36" i="17"/>
  <c r="CYJ36" i="17"/>
  <c r="CYK36" i="17"/>
  <c r="CYL36" i="17"/>
  <c r="CYM36" i="17"/>
  <c r="CYN36" i="17"/>
  <c r="CYO36" i="17"/>
  <c r="CYP36" i="17"/>
  <c r="CYQ36" i="17"/>
  <c r="CYR36" i="17"/>
  <c r="CYS36" i="17"/>
  <c r="CYT36" i="17"/>
  <c r="CYU36" i="17"/>
  <c r="CYV36" i="17"/>
  <c r="CYW36" i="17"/>
  <c r="CYX36" i="17"/>
  <c r="CYY36" i="17"/>
  <c r="CYZ36" i="17"/>
  <c r="CZA36" i="17"/>
  <c r="CZB36" i="17"/>
  <c r="CZC36" i="17"/>
  <c r="CZD36" i="17"/>
  <c r="CZE36" i="17"/>
  <c r="CZF36" i="17"/>
  <c r="CZG36" i="17"/>
  <c r="CZH36" i="17"/>
  <c r="CZI36" i="17"/>
  <c r="CZJ36" i="17"/>
  <c r="CZK36" i="17"/>
  <c r="CZL36" i="17"/>
  <c r="CZM36" i="17"/>
  <c r="CZN36" i="17"/>
  <c r="CZO36" i="17"/>
  <c r="CZP36" i="17"/>
  <c r="CZQ36" i="17"/>
  <c r="CZR36" i="17"/>
  <c r="CZS36" i="17"/>
  <c r="CZT36" i="17"/>
  <c r="CZU36" i="17"/>
  <c r="CZV36" i="17"/>
  <c r="CZW36" i="17"/>
  <c r="CZX36" i="17"/>
  <c r="CZY36" i="17"/>
  <c r="CZZ36" i="17"/>
  <c r="DAA36" i="17"/>
  <c r="DAB36" i="17"/>
  <c r="DAC36" i="17"/>
  <c r="DAD36" i="17"/>
  <c r="DAE36" i="17"/>
  <c r="DAF36" i="17"/>
  <c r="DAG36" i="17"/>
  <c r="DAH36" i="17"/>
  <c r="DAI36" i="17"/>
  <c r="DAJ36" i="17"/>
  <c r="DAK36" i="17"/>
  <c r="DAL36" i="17"/>
  <c r="DAM36" i="17"/>
  <c r="DAN36" i="17"/>
  <c r="DAO36" i="17"/>
  <c r="DAP36" i="17"/>
  <c r="DAQ36" i="17"/>
  <c r="DAR36" i="17"/>
  <c r="DAS36" i="17"/>
  <c r="DAT36" i="17"/>
  <c r="DAU36" i="17"/>
  <c r="DAV36" i="17"/>
  <c r="DAW36" i="17"/>
  <c r="DAX36" i="17"/>
  <c r="DAY36" i="17"/>
  <c r="DAZ36" i="17"/>
  <c r="DBA36" i="17"/>
  <c r="DBB36" i="17"/>
  <c r="DBC36" i="17"/>
  <c r="DBD36" i="17"/>
  <c r="DBE36" i="17"/>
  <c r="DBF36" i="17"/>
  <c r="DBG36" i="17"/>
  <c r="DBH36" i="17"/>
  <c r="DBI36" i="17"/>
  <c r="DBJ36" i="17"/>
  <c r="DBK36" i="17"/>
  <c r="DBL36" i="17"/>
  <c r="DBM36" i="17"/>
  <c r="DBN36" i="17"/>
  <c r="DBO36" i="17"/>
  <c r="DBP36" i="17"/>
  <c r="DBQ36" i="17"/>
  <c r="DBR36" i="17"/>
  <c r="DBS36" i="17"/>
  <c r="DBT36" i="17"/>
  <c r="DBU36" i="17"/>
  <c r="DBV36" i="17"/>
  <c r="DBW36" i="17"/>
  <c r="DBX36" i="17"/>
  <c r="DBY36" i="17"/>
  <c r="DBZ36" i="17"/>
  <c r="DCA36" i="17"/>
  <c r="DCB36" i="17"/>
  <c r="DCC36" i="17"/>
  <c r="DCD36" i="17"/>
  <c r="DCE36" i="17"/>
  <c r="DCF36" i="17"/>
  <c r="DCG36" i="17"/>
  <c r="DCH36" i="17"/>
  <c r="DCI36" i="17"/>
  <c r="DCJ36" i="17"/>
  <c r="DCK36" i="17"/>
  <c r="DCL36" i="17"/>
  <c r="DCM36" i="17"/>
  <c r="DCN36" i="17"/>
  <c r="DCO36" i="17"/>
  <c r="DCP36" i="17"/>
  <c r="DCQ36" i="17"/>
  <c r="DCR36" i="17"/>
  <c r="DCS36" i="17"/>
  <c r="DCT36" i="17"/>
  <c r="DCU36" i="17"/>
  <c r="DCV36" i="17"/>
  <c r="DCW36" i="17"/>
  <c r="DCX36" i="17"/>
  <c r="DCY36" i="17"/>
  <c r="DCZ36" i="17"/>
  <c r="DDA36" i="17"/>
  <c r="DDB36" i="17"/>
  <c r="DDC36" i="17"/>
  <c r="DDD36" i="17"/>
  <c r="DDE36" i="17"/>
  <c r="DDF36" i="17"/>
  <c r="DDG36" i="17"/>
  <c r="DDH36" i="17"/>
  <c r="DDI36" i="17"/>
  <c r="DDJ36" i="17"/>
  <c r="DDK36" i="17"/>
  <c r="DDL36" i="17"/>
  <c r="DDM36" i="17"/>
  <c r="DDN36" i="17"/>
  <c r="DDO36" i="17"/>
  <c r="DDP36" i="17"/>
  <c r="DDQ36" i="17"/>
  <c r="DDR36" i="17"/>
  <c r="DDS36" i="17"/>
  <c r="DDT36" i="17"/>
  <c r="DDU36" i="17"/>
  <c r="DDV36" i="17"/>
  <c r="DDW36" i="17"/>
  <c r="DDX36" i="17"/>
  <c r="DDY36" i="17"/>
  <c r="DDZ36" i="17"/>
  <c r="DEA36" i="17"/>
  <c r="DEB36" i="17"/>
  <c r="DEC36" i="17"/>
  <c r="DED36" i="17"/>
  <c r="DEE36" i="17"/>
  <c r="DEF36" i="17"/>
  <c r="DEG36" i="17"/>
  <c r="DEH36" i="17"/>
  <c r="DEI36" i="17"/>
  <c r="DEJ36" i="17"/>
  <c r="DEK36" i="17"/>
  <c r="DEL36" i="17"/>
  <c r="DEM36" i="17"/>
  <c r="DEN36" i="17"/>
  <c r="DEO36" i="17"/>
  <c r="DEP36" i="17"/>
  <c r="DEQ36" i="17"/>
  <c r="DER36" i="17"/>
  <c r="DES36" i="17"/>
  <c r="DET36" i="17"/>
  <c r="DEU36" i="17"/>
  <c r="DEV36" i="17"/>
  <c r="DEW36" i="17"/>
  <c r="DEX36" i="17"/>
  <c r="DEY36" i="17"/>
  <c r="DEZ36" i="17"/>
  <c r="DFA36" i="17"/>
  <c r="DFB36" i="17"/>
  <c r="DFC36" i="17"/>
  <c r="DFD36" i="17"/>
  <c r="DFE36" i="17"/>
  <c r="DFF36" i="17"/>
  <c r="DFG36" i="17"/>
  <c r="DFH36" i="17"/>
  <c r="DFI36" i="17"/>
  <c r="DFJ36" i="17"/>
  <c r="DFK36" i="17"/>
  <c r="DFL36" i="17"/>
  <c r="DFM36" i="17"/>
  <c r="DFN36" i="17"/>
  <c r="DFO36" i="17"/>
  <c r="DFP36" i="17"/>
  <c r="DFQ36" i="17"/>
  <c r="DFR36" i="17"/>
  <c r="DFS36" i="17"/>
  <c r="DFT36" i="17"/>
  <c r="DFU36" i="17"/>
  <c r="DFV36" i="17"/>
  <c r="DFW36" i="17"/>
  <c r="DFX36" i="17"/>
  <c r="DFY36" i="17"/>
  <c r="DFZ36" i="17"/>
  <c r="DGA36" i="17"/>
  <c r="DGB36" i="17"/>
  <c r="DGC36" i="17"/>
  <c r="DGD36" i="17"/>
  <c r="DGE36" i="17"/>
  <c r="DGF36" i="17"/>
  <c r="DGG36" i="17"/>
  <c r="DGH36" i="17"/>
  <c r="DGI36" i="17"/>
  <c r="DGJ36" i="17"/>
  <c r="DGK36" i="17"/>
  <c r="DGL36" i="17"/>
  <c r="DGM36" i="17"/>
  <c r="DGN36" i="17"/>
  <c r="DGO36" i="17"/>
  <c r="DGP36" i="17"/>
  <c r="DGQ36" i="17"/>
  <c r="DGR36" i="17"/>
  <c r="DGS36" i="17"/>
  <c r="DGT36" i="17"/>
  <c r="DGU36" i="17"/>
  <c r="DGV36" i="17"/>
  <c r="DGW36" i="17"/>
  <c r="DGX36" i="17"/>
  <c r="DGY36" i="17"/>
  <c r="DGZ36" i="17"/>
  <c r="DHA36" i="17"/>
  <c r="DHB36" i="17"/>
  <c r="DHC36" i="17"/>
  <c r="DHD36" i="17"/>
  <c r="DHE36" i="17"/>
  <c r="DHF36" i="17"/>
  <c r="DHG36" i="17"/>
  <c r="DHH36" i="17"/>
  <c r="DHI36" i="17"/>
  <c r="DHJ36" i="17"/>
  <c r="DHK36" i="17"/>
  <c r="DHL36" i="17"/>
  <c r="DHM36" i="17"/>
  <c r="DHN36" i="17"/>
  <c r="DHO36" i="17"/>
  <c r="DHP36" i="17"/>
  <c r="DHQ36" i="17"/>
  <c r="DHR36" i="17"/>
  <c r="DHS36" i="17"/>
  <c r="DHT36" i="17"/>
  <c r="DHU36" i="17"/>
  <c r="DHV36" i="17"/>
  <c r="DHW36" i="17"/>
  <c r="DHX36" i="17"/>
  <c r="DHY36" i="17"/>
  <c r="DHZ36" i="17"/>
  <c r="DIA36" i="17"/>
  <c r="DIB36" i="17"/>
  <c r="DIC36" i="17"/>
  <c r="DID36" i="17"/>
  <c r="DIE36" i="17"/>
  <c r="DIF36" i="17"/>
  <c r="DIG36" i="17"/>
  <c r="DIH36" i="17"/>
  <c r="DII36" i="17"/>
  <c r="DIJ36" i="17"/>
  <c r="DIK36" i="17"/>
  <c r="DIL36" i="17"/>
  <c r="DIM36" i="17"/>
  <c r="DIN36" i="17"/>
  <c r="DIO36" i="17"/>
  <c r="DIP36" i="17"/>
  <c r="DIQ36" i="17"/>
  <c r="DIR36" i="17"/>
  <c r="DIS36" i="17"/>
  <c r="DIT36" i="17"/>
  <c r="DIU36" i="17"/>
  <c r="DIV36" i="17"/>
  <c r="DIW36" i="17"/>
  <c r="DIX36" i="17"/>
  <c r="DIY36" i="17"/>
  <c r="DIZ36" i="17"/>
  <c r="DJA36" i="17"/>
  <c r="DJB36" i="17"/>
  <c r="DJC36" i="17"/>
  <c r="DJD36" i="17"/>
  <c r="DJE36" i="17"/>
  <c r="DJF36" i="17"/>
  <c r="DJG36" i="17"/>
  <c r="DJH36" i="17"/>
  <c r="DJI36" i="17"/>
  <c r="DJJ36" i="17"/>
  <c r="DJK36" i="17"/>
  <c r="DJL36" i="17"/>
  <c r="DJM36" i="17"/>
  <c r="DJN36" i="17"/>
  <c r="DJO36" i="17"/>
  <c r="DJP36" i="17"/>
  <c r="DJQ36" i="17"/>
  <c r="DJR36" i="17"/>
  <c r="DJS36" i="17"/>
  <c r="DJT36" i="17"/>
  <c r="DJU36" i="17"/>
  <c r="DJV36" i="17"/>
  <c r="DJW36" i="17"/>
  <c r="DJX36" i="17"/>
  <c r="DJY36" i="17"/>
  <c r="DJZ36" i="17"/>
  <c r="DKA36" i="17"/>
  <c r="DKB36" i="17"/>
  <c r="DKC36" i="17"/>
  <c r="DKD36" i="17"/>
  <c r="DKE36" i="17"/>
  <c r="DKF36" i="17"/>
  <c r="DKG36" i="17"/>
  <c r="DKH36" i="17"/>
  <c r="DKI36" i="17"/>
  <c r="DKJ36" i="17"/>
  <c r="DKK36" i="17"/>
  <c r="DKL36" i="17"/>
  <c r="DKM36" i="17"/>
  <c r="DKN36" i="17"/>
  <c r="DKO36" i="17"/>
  <c r="DKP36" i="17"/>
  <c r="DKQ36" i="17"/>
  <c r="DKR36" i="17"/>
  <c r="DKS36" i="17"/>
  <c r="DKT36" i="17"/>
  <c r="DKU36" i="17"/>
  <c r="DKV36" i="17"/>
  <c r="DKW36" i="17"/>
  <c r="DKX36" i="17"/>
  <c r="DKY36" i="17"/>
  <c r="DKZ36" i="17"/>
  <c r="DLA36" i="17"/>
  <c r="DLB36" i="17"/>
  <c r="DLC36" i="17"/>
  <c r="DLD36" i="17"/>
  <c r="DLE36" i="17"/>
  <c r="DLF36" i="17"/>
  <c r="DLG36" i="17"/>
  <c r="DLH36" i="17"/>
  <c r="DLI36" i="17"/>
  <c r="DLJ36" i="17"/>
  <c r="DLK36" i="17"/>
  <c r="DLL36" i="17"/>
  <c r="DLM36" i="17"/>
  <c r="DLN36" i="17"/>
  <c r="DLO36" i="17"/>
  <c r="DLP36" i="17"/>
  <c r="DLQ36" i="17"/>
  <c r="DLR36" i="17"/>
  <c r="DLS36" i="17"/>
  <c r="DLT36" i="17"/>
  <c r="DLU36" i="17"/>
  <c r="DLV36" i="17"/>
  <c r="DLW36" i="17"/>
  <c r="DLX36" i="17"/>
  <c r="DLY36" i="17"/>
  <c r="DLZ36" i="17"/>
  <c r="DMA36" i="17"/>
  <c r="DMB36" i="17"/>
  <c r="DMC36" i="17"/>
  <c r="DMD36" i="17"/>
  <c r="DME36" i="17"/>
  <c r="DMF36" i="17"/>
  <c r="DMG36" i="17"/>
  <c r="DMH36" i="17"/>
  <c r="DMI36" i="17"/>
  <c r="DMJ36" i="17"/>
  <c r="DMK36" i="17"/>
  <c r="DML36" i="17"/>
  <c r="DMM36" i="17"/>
  <c r="DMN36" i="17"/>
  <c r="DMO36" i="17"/>
  <c r="DMP36" i="17"/>
  <c r="DMQ36" i="17"/>
  <c r="DMR36" i="17"/>
  <c r="DMS36" i="17"/>
  <c r="DMT36" i="17"/>
  <c r="DMU36" i="17"/>
  <c r="DMV36" i="17"/>
  <c r="DMW36" i="17"/>
  <c r="DMX36" i="17"/>
  <c r="DMY36" i="17"/>
  <c r="DMZ36" i="17"/>
  <c r="DNA36" i="17"/>
  <c r="DNB36" i="17"/>
  <c r="DNC36" i="17"/>
  <c r="DND36" i="17"/>
  <c r="DNE36" i="17"/>
  <c r="DNF36" i="17"/>
  <c r="DNG36" i="17"/>
  <c r="DNH36" i="17"/>
  <c r="DNI36" i="17"/>
  <c r="DNJ36" i="17"/>
  <c r="DNK36" i="17"/>
  <c r="DNL36" i="17"/>
  <c r="DNM36" i="17"/>
  <c r="DNN36" i="17"/>
  <c r="DNO36" i="17"/>
  <c r="DNP36" i="17"/>
  <c r="DNQ36" i="17"/>
  <c r="DNR36" i="17"/>
  <c r="DNS36" i="17"/>
  <c r="DNT36" i="17"/>
  <c r="DNU36" i="17"/>
  <c r="DNV36" i="17"/>
  <c r="DNW36" i="17"/>
  <c r="DNX36" i="17"/>
  <c r="DNY36" i="17"/>
  <c r="DNZ36" i="17"/>
  <c r="DOA36" i="17"/>
  <c r="DOB36" i="17"/>
  <c r="DOC36" i="17"/>
  <c r="DOD36" i="17"/>
  <c r="DOE36" i="17"/>
  <c r="DOF36" i="17"/>
  <c r="DOG36" i="17"/>
  <c r="DOH36" i="17"/>
  <c r="DOI36" i="17"/>
  <c r="DOJ36" i="17"/>
  <c r="DOK36" i="17"/>
  <c r="DOL36" i="17"/>
  <c r="DOM36" i="17"/>
  <c r="DON36" i="17"/>
  <c r="DOO36" i="17"/>
  <c r="DOP36" i="17"/>
  <c r="DOQ36" i="17"/>
  <c r="DOR36" i="17"/>
  <c r="DOS36" i="17"/>
  <c r="DOT36" i="17"/>
  <c r="DOU36" i="17"/>
  <c r="DOV36" i="17"/>
  <c r="DOW36" i="17"/>
  <c r="DOX36" i="17"/>
  <c r="DOY36" i="17"/>
  <c r="DOZ36" i="17"/>
  <c r="DPA36" i="17"/>
  <c r="DPB36" i="17"/>
  <c r="DPC36" i="17"/>
  <c r="DPD36" i="17"/>
  <c r="DPE36" i="17"/>
  <c r="DPF36" i="17"/>
  <c r="DPG36" i="17"/>
  <c r="DPH36" i="17"/>
  <c r="DPI36" i="17"/>
  <c r="DPJ36" i="17"/>
  <c r="DPK36" i="17"/>
  <c r="DPL36" i="17"/>
  <c r="DPM36" i="17"/>
  <c r="DPN36" i="17"/>
  <c r="DPO36" i="17"/>
  <c r="DPP36" i="17"/>
  <c r="DPQ36" i="17"/>
  <c r="DPR36" i="17"/>
  <c r="DPS36" i="17"/>
  <c r="DPT36" i="17"/>
  <c r="DPU36" i="17"/>
  <c r="DPV36" i="17"/>
  <c r="DPW36" i="17"/>
  <c r="DPX36" i="17"/>
  <c r="DPY36" i="17"/>
  <c r="DPZ36" i="17"/>
  <c r="DQA36" i="17"/>
  <c r="DQB36" i="17"/>
  <c r="DQC36" i="17"/>
  <c r="DQD36" i="17"/>
  <c r="DQE36" i="17"/>
  <c r="DQF36" i="17"/>
  <c r="DQG36" i="17"/>
  <c r="DQH36" i="17"/>
  <c r="DQI36" i="17"/>
  <c r="DQJ36" i="17"/>
  <c r="DQK36" i="17"/>
  <c r="DQL36" i="17"/>
  <c r="DQM36" i="17"/>
  <c r="DQN36" i="17"/>
  <c r="DQO36" i="17"/>
  <c r="DQP36" i="17"/>
  <c r="DQQ36" i="17"/>
  <c r="DQR36" i="17"/>
  <c r="DQS36" i="17"/>
  <c r="DQT36" i="17"/>
  <c r="DQU36" i="17"/>
  <c r="DQV36" i="17"/>
  <c r="DQW36" i="17"/>
  <c r="DQX36" i="17"/>
  <c r="DQY36" i="17"/>
  <c r="DQZ36" i="17"/>
  <c r="DRA36" i="17"/>
  <c r="DRB36" i="17"/>
  <c r="DRC36" i="17"/>
  <c r="DRD36" i="17"/>
  <c r="DRE36" i="17"/>
  <c r="DRF36" i="17"/>
  <c r="DRG36" i="17"/>
  <c r="DRH36" i="17"/>
  <c r="DRI36" i="17"/>
  <c r="DRJ36" i="17"/>
  <c r="DRK36" i="17"/>
  <c r="DRL36" i="17"/>
  <c r="DRM36" i="17"/>
  <c r="DRN36" i="17"/>
  <c r="DRO36" i="17"/>
  <c r="DRP36" i="17"/>
  <c r="DRQ36" i="17"/>
  <c r="DRR36" i="17"/>
  <c r="DRS36" i="17"/>
  <c r="DRT36" i="17"/>
  <c r="DRU36" i="17"/>
  <c r="DRV36" i="17"/>
  <c r="DRW36" i="17"/>
  <c r="DRX36" i="17"/>
  <c r="DRY36" i="17"/>
  <c r="DRZ36" i="17"/>
  <c r="DSA36" i="17"/>
  <c r="DSB36" i="17"/>
  <c r="DSC36" i="17"/>
  <c r="DSD36" i="17"/>
  <c r="DSE36" i="17"/>
  <c r="DSF36" i="17"/>
  <c r="DSG36" i="17"/>
  <c r="DSH36" i="17"/>
  <c r="DSI36" i="17"/>
  <c r="DSJ36" i="17"/>
  <c r="DSK36" i="17"/>
  <c r="DSL36" i="17"/>
  <c r="DSM36" i="17"/>
  <c r="DSN36" i="17"/>
  <c r="DSO36" i="17"/>
  <c r="DSP36" i="17"/>
  <c r="DSQ36" i="17"/>
  <c r="DSR36" i="17"/>
  <c r="DSS36" i="17"/>
  <c r="DST36" i="17"/>
  <c r="DSU36" i="17"/>
  <c r="DSV36" i="17"/>
  <c r="DSW36" i="17"/>
  <c r="DSX36" i="17"/>
  <c r="DSY36" i="17"/>
  <c r="DSZ36" i="17"/>
  <c r="DTA36" i="17"/>
  <c r="DTB36" i="17"/>
  <c r="DTC36" i="17"/>
  <c r="DTD36" i="17"/>
  <c r="DTE36" i="17"/>
  <c r="DTF36" i="17"/>
  <c r="DTG36" i="17"/>
  <c r="DTH36" i="17"/>
  <c r="DTI36" i="17"/>
  <c r="DTJ36" i="17"/>
  <c r="DTK36" i="17"/>
  <c r="DTL36" i="17"/>
  <c r="DTM36" i="17"/>
  <c r="DTN36" i="17"/>
  <c r="DTO36" i="17"/>
  <c r="DTP36" i="17"/>
  <c r="DTQ36" i="17"/>
  <c r="DTR36" i="17"/>
  <c r="DTS36" i="17"/>
  <c r="DTT36" i="17"/>
  <c r="DTU36" i="17"/>
  <c r="DTV36" i="17"/>
  <c r="DTW36" i="17"/>
  <c r="DTX36" i="17"/>
  <c r="DTY36" i="17"/>
  <c r="DTZ36" i="17"/>
  <c r="DUA36" i="17"/>
  <c r="DUB36" i="17"/>
  <c r="DUC36" i="17"/>
  <c r="DUD36" i="17"/>
  <c r="DUE36" i="17"/>
  <c r="DUF36" i="17"/>
  <c r="DUG36" i="17"/>
  <c r="DUH36" i="17"/>
  <c r="DUI36" i="17"/>
  <c r="DUJ36" i="17"/>
  <c r="DUK36" i="17"/>
  <c r="DUL36" i="17"/>
  <c r="DUM36" i="17"/>
  <c r="DUN36" i="17"/>
  <c r="DUO36" i="17"/>
  <c r="DUP36" i="17"/>
  <c r="DUQ36" i="17"/>
  <c r="DUR36" i="17"/>
  <c r="DUS36" i="17"/>
  <c r="DUT36" i="17"/>
  <c r="DUU36" i="17"/>
  <c r="DUV36" i="17"/>
  <c r="DUW36" i="17"/>
  <c r="DUX36" i="17"/>
  <c r="DUY36" i="17"/>
  <c r="DUZ36" i="17"/>
  <c r="DVA36" i="17"/>
  <c r="DVB36" i="17"/>
  <c r="DVC36" i="17"/>
  <c r="DVD36" i="17"/>
  <c r="DVE36" i="17"/>
  <c r="DVF36" i="17"/>
  <c r="DVG36" i="17"/>
  <c r="DVH36" i="17"/>
  <c r="DVI36" i="17"/>
  <c r="DVJ36" i="17"/>
  <c r="DVK36" i="17"/>
  <c r="DVL36" i="17"/>
  <c r="DVM36" i="17"/>
  <c r="DVN36" i="17"/>
  <c r="DVO36" i="17"/>
  <c r="DVP36" i="17"/>
  <c r="DVQ36" i="17"/>
  <c r="DVR36" i="17"/>
  <c r="DVS36" i="17"/>
  <c r="DVT36" i="17"/>
  <c r="DVU36" i="17"/>
  <c r="DVV36" i="17"/>
  <c r="DVW36" i="17"/>
  <c r="DVX36" i="17"/>
  <c r="DVY36" i="17"/>
  <c r="DVZ36" i="17"/>
  <c r="DWA36" i="17"/>
  <c r="DWB36" i="17"/>
  <c r="DWC36" i="17"/>
  <c r="DWD36" i="17"/>
  <c r="DWE36" i="17"/>
  <c r="DWF36" i="17"/>
  <c r="DWG36" i="17"/>
  <c r="DWH36" i="17"/>
  <c r="DWI36" i="17"/>
  <c r="DWJ36" i="17"/>
  <c r="DWK36" i="17"/>
  <c r="DWL36" i="17"/>
  <c r="DWM36" i="17"/>
  <c r="DWN36" i="17"/>
  <c r="DWO36" i="17"/>
  <c r="DWP36" i="17"/>
  <c r="DWQ36" i="17"/>
  <c r="DWR36" i="17"/>
  <c r="DWS36" i="17"/>
  <c r="DWT36" i="17"/>
  <c r="DWU36" i="17"/>
  <c r="DWV36" i="17"/>
  <c r="DWW36" i="17"/>
  <c r="DWX36" i="17"/>
  <c r="DWY36" i="17"/>
  <c r="DWZ36" i="17"/>
  <c r="DXA36" i="17"/>
  <c r="DXB36" i="17"/>
  <c r="DXC36" i="17"/>
  <c r="DXD36" i="17"/>
  <c r="DXE36" i="17"/>
  <c r="DXF36" i="17"/>
  <c r="DXG36" i="17"/>
  <c r="DXH36" i="17"/>
  <c r="DXI36" i="17"/>
  <c r="DXJ36" i="17"/>
  <c r="DXK36" i="17"/>
  <c r="DXL36" i="17"/>
  <c r="DXM36" i="17"/>
  <c r="DXN36" i="17"/>
  <c r="DXO36" i="17"/>
  <c r="DXP36" i="17"/>
  <c r="DXQ36" i="17"/>
  <c r="DXR36" i="17"/>
  <c r="DXS36" i="17"/>
  <c r="DXT36" i="17"/>
  <c r="DXU36" i="17"/>
  <c r="DXV36" i="17"/>
  <c r="DXW36" i="17"/>
  <c r="DXX36" i="17"/>
  <c r="DXY36" i="17"/>
  <c r="DXZ36" i="17"/>
  <c r="DYA36" i="17"/>
  <c r="DYB36" i="17"/>
  <c r="DYC36" i="17"/>
  <c r="DYD36" i="17"/>
  <c r="DYE36" i="17"/>
  <c r="DYF36" i="17"/>
  <c r="DYG36" i="17"/>
  <c r="DYH36" i="17"/>
  <c r="DYI36" i="17"/>
  <c r="DYJ36" i="17"/>
  <c r="DYK36" i="17"/>
  <c r="DYL36" i="17"/>
  <c r="DYM36" i="17"/>
  <c r="DYN36" i="17"/>
  <c r="DYO36" i="17"/>
  <c r="DYP36" i="17"/>
  <c r="DYQ36" i="17"/>
  <c r="DYR36" i="17"/>
  <c r="DYS36" i="17"/>
  <c r="DYT36" i="17"/>
  <c r="DYU36" i="17"/>
  <c r="DYV36" i="17"/>
  <c r="DYW36" i="17"/>
  <c r="DYX36" i="17"/>
  <c r="DYY36" i="17"/>
  <c r="DYZ36" i="17"/>
  <c r="DZA36" i="17"/>
  <c r="DZB36" i="17"/>
  <c r="DZC36" i="17"/>
  <c r="DZD36" i="17"/>
  <c r="DZE36" i="17"/>
  <c r="DZF36" i="17"/>
  <c r="DZG36" i="17"/>
  <c r="DZH36" i="17"/>
  <c r="DZI36" i="17"/>
  <c r="DZJ36" i="17"/>
  <c r="DZK36" i="17"/>
  <c r="DZL36" i="17"/>
  <c r="DZM36" i="17"/>
  <c r="DZN36" i="17"/>
  <c r="DZO36" i="17"/>
  <c r="DZP36" i="17"/>
  <c r="DZQ36" i="17"/>
  <c r="DZR36" i="17"/>
  <c r="DZS36" i="17"/>
  <c r="DZT36" i="17"/>
  <c r="DZU36" i="17"/>
  <c r="DZV36" i="17"/>
  <c r="DZW36" i="17"/>
  <c r="DZX36" i="17"/>
  <c r="DZY36" i="17"/>
  <c r="DZZ36" i="17"/>
  <c r="EAA36" i="17"/>
  <c r="EAB36" i="17"/>
  <c r="EAC36" i="17"/>
  <c r="EAD36" i="17"/>
  <c r="EAE36" i="17"/>
  <c r="EAF36" i="17"/>
  <c r="EAG36" i="17"/>
  <c r="EAH36" i="17"/>
  <c r="EAI36" i="17"/>
  <c r="EAJ36" i="17"/>
  <c r="EAK36" i="17"/>
  <c r="EAL36" i="17"/>
  <c r="EAM36" i="17"/>
  <c r="EAN36" i="17"/>
  <c r="EAO36" i="17"/>
  <c r="EAP36" i="17"/>
  <c r="EAQ36" i="17"/>
  <c r="EAR36" i="17"/>
  <c r="EAS36" i="17"/>
  <c r="EAT36" i="17"/>
  <c r="EAU36" i="17"/>
  <c r="EAV36" i="17"/>
  <c r="EAW36" i="17"/>
  <c r="EAX36" i="17"/>
  <c r="EAY36" i="17"/>
  <c r="EAZ36" i="17"/>
  <c r="EBA36" i="17"/>
  <c r="EBB36" i="17"/>
  <c r="EBC36" i="17"/>
  <c r="EBD36" i="17"/>
  <c r="EBE36" i="17"/>
  <c r="EBF36" i="17"/>
  <c r="EBG36" i="17"/>
  <c r="EBH36" i="17"/>
  <c r="EBI36" i="17"/>
  <c r="EBJ36" i="17"/>
  <c r="EBK36" i="17"/>
  <c r="EBL36" i="17"/>
  <c r="EBM36" i="17"/>
  <c r="EBN36" i="17"/>
  <c r="EBO36" i="17"/>
  <c r="EBP36" i="17"/>
  <c r="EBQ36" i="17"/>
  <c r="EBR36" i="17"/>
  <c r="EBS36" i="17"/>
  <c r="EBT36" i="17"/>
  <c r="EBU36" i="17"/>
  <c r="EBV36" i="17"/>
  <c r="EBW36" i="17"/>
  <c r="EBX36" i="17"/>
  <c r="EBY36" i="17"/>
  <c r="EBZ36" i="17"/>
  <c r="ECA36" i="17"/>
  <c r="ECB36" i="17"/>
  <c r="ECC36" i="17"/>
  <c r="ECD36" i="17"/>
  <c r="ECE36" i="17"/>
  <c r="ECF36" i="17"/>
  <c r="ECG36" i="17"/>
  <c r="ECH36" i="17"/>
  <c r="ECI36" i="17"/>
  <c r="ECJ36" i="17"/>
  <c r="ECK36" i="17"/>
  <c r="ECL36" i="17"/>
  <c r="ECM36" i="17"/>
  <c r="ECN36" i="17"/>
  <c r="ECO36" i="17"/>
  <c r="ECP36" i="17"/>
  <c r="ECQ36" i="17"/>
  <c r="ECR36" i="17"/>
  <c r="ECS36" i="17"/>
  <c r="ECT36" i="17"/>
  <c r="ECU36" i="17"/>
  <c r="ECV36" i="17"/>
  <c r="ECW36" i="17"/>
  <c r="ECX36" i="17"/>
  <c r="ECY36" i="17"/>
  <c r="ECZ36" i="17"/>
  <c r="EDA36" i="17"/>
  <c r="EDB36" i="17"/>
  <c r="EDC36" i="17"/>
  <c r="EDD36" i="17"/>
  <c r="EDE36" i="17"/>
  <c r="EDF36" i="17"/>
  <c r="EDG36" i="17"/>
  <c r="EDH36" i="17"/>
  <c r="EDI36" i="17"/>
  <c r="EDJ36" i="17"/>
  <c r="EDK36" i="17"/>
  <c r="EDL36" i="17"/>
  <c r="EDM36" i="17"/>
  <c r="EDN36" i="17"/>
  <c r="EDO36" i="17"/>
  <c r="EDP36" i="17"/>
  <c r="EDQ36" i="17"/>
  <c r="EDR36" i="17"/>
  <c r="EDS36" i="17"/>
  <c r="EDT36" i="17"/>
  <c r="EDU36" i="17"/>
  <c r="EDV36" i="17"/>
  <c r="EDW36" i="17"/>
  <c r="EDX36" i="17"/>
  <c r="EDY36" i="17"/>
  <c r="EDZ36" i="17"/>
  <c r="EEA36" i="17"/>
  <c r="EEB36" i="17"/>
  <c r="EEC36" i="17"/>
  <c r="EED36" i="17"/>
  <c r="EEE36" i="17"/>
  <c r="EEF36" i="17"/>
  <c r="EEG36" i="17"/>
  <c r="EEH36" i="17"/>
  <c r="EEI36" i="17"/>
  <c r="EEJ36" i="17"/>
  <c r="EEK36" i="17"/>
  <c r="EEL36" i="17"/>
  <c r="EEM36" i="17"/>
  <c r="EEN36" i="17"/>
  <c r="EEO36" i="17"/>
  <c r="EEP36" i="17"/>
  <c r="EEQ36" i="17"/>
  <c r="EER36" i="17"/>
  <c r="EES36" i="17"/>
  <c r="EET36" i="17"/>
  <c r="EEU36" i="17"/>
  <c r="EEV36" i="17"/>
  <c r="EEW36" i="17"/>
  <c r="EEX36" i="17"/>
  <c r="EEY36" i="17"/>
  <c r="EEZ36" i="17"/>
  <c r="EFA36" i="17"/>
  <c r="EFB36" i="17"/>
  <c r="EFC36" i="17"/>
  <c r="EFD36" i="17"/>
  <c r="EFE36" i="17"/>
  <c r="EFF36" i="17"/>
  <c r="EFG36" i="17"/>
  <c r="EFH36" i="17"/>
  <c r="EFI36" i="17"/>
  <c r="EFJ36" i="17"/>
  <c r="EFK36" i="17"/>
  <c r="EFL36" i="17"/>
  <c r="EFM36" i="17"/>
  <c r="EFN36" i="17"/>
  <c r="EFO36" i="17"/>
  <c r="EFP36" i="17"/>
  <c r="EFQ36" i="17"/>
  <c r="EFR36" i="17"/>
  <c r="EFS36" i="17"/>
  <c r="EFT36" i="17"/>
  <c r="EFU36" i="17"/>
  <c r="EFV36" i="17"/>
  <c r="EFW36" i="17"/>
  <c r="EFX36" i="17"/>
  <c r="EFY36" i="17"/>
  <c r="EFZ36" i="17"/>
  <c r="EGA36" i="17"/>
  <c r="EGB36" i="17"/>
  <c r="EGC36" i="17"/>
  <c r="EGD36" i="17"/>
  <c r="EGE36" i="17"/>
  <c r="EGF36" i="17"/>
  <c r="EGG36" i="17"/>
  <c r="EGH36" i="17"/>
  <c r="EGI36" i="17"/>
  <c r="EGJ36" i="17"/>
  <c r="EGK36" i="17"/>
  <c r="EGL36" i="17"/>
  <c r="EGM36" i="17"/>
  <c r="EGN36" i="17"/>
  <c r="EGO36" i="17"/>
  <c r="EGP36" i="17"/>
  <c r="EGQ36" i="17"/>
  <c r="EGR36" i="17"/>
  <c r="EGS36" i="17"/>
  <c r="EGT36" i="17"/>
  <c r="EGU36" i="17"/>
  <c r="EGV36" i="17"/>
  <c r="EGW36" i="17"/>
  <c r="EGX36" i="17"/>
  <c r="EGY36" i="17"/>
  <c r="EGZ36" i="17"/>
  <c r="EHA36" i="17"/>
  <c r="EHB36" i="17"/>
  <c r="EHC36" i="17"/>
  <c r="EHD36" i="17"/>
  <c r="EHE36" i="17"/>
  <c r="EHF36" i="17"/>
  <c r="EHG36" i="17"/>
  <c r="EHH36" i="17"/>
  <c r="EHI36" i="17"/>
  <c r="EHJ36" i="17"/>
  <c r="EHK36" i="17"/>
  <c r="EHL36" i="17"/>
  <c r="EHM36" i="17"/>
  <c r="EHN36" i="17"/>
  <c r="EHO36" i="17"/>
  <c r="EHP36" i="17"/>
  <c r="EHQ36" i="17"/>
  <c r="EHR36" i="17"/>
  <c r="EHS36" i="17"/>
  <c r="EHT36" i="17"/>
  <c r="EHU36" i="17"/>
  <c r="EHV36" i="17"/>
  <c r="EHW36" i="17"/>
  <c r="EHX36" i="17"/>
  <c r="EHY36" i="17"/>
  <c r="EHZ36" i="17"/>
  <c r="EIA36" i="17"/>
  <c r="EIB36" i="17"/>
  <c r="EIC36" i="17"/>
  <c r="EID36" i="17"/>
  <c r="EIE36" i="17"/>
  <c r="EIF36" i="17"/>
  <c r="EIG36" i="17"/>
  <c r="EIH36" i="17"/>
  <c r="EII36" i="17"/>
  <c r="EIJ36" i="17"/>
  <c r="EIK36" i="17"/>
  <c r="EIL36" i="17"/>
  <c r="EIM36" i="17"/>
  <c r="EIN36" i="17"/>
  <c r="EIO36" i="17"/>
  <c r="EIP36" i="17"/>
  <c r="EIQ36" i="17"/>
  <c r="EIR36" i="17"/>
  <c r="EIS36" i="17"/>
  <c r="EIT36" i="17"/>
  <c r="EIU36" i="17"/>
  <c r="EIV36" i="17"/>
  <c r="EIW36" i="17"/>
  <c r="EIX36" i="17"/>
  <c r="EIY36" i="17"/>
  <c r="EIZ36" i="17"/>
  <c r="EJA36" i="17"/>
  <c r="EJB36" i="17"/>
  <c r="EJC36" i="17"/>
  <c r="EJD36" i="17"/>
  <c r="EJE36" i="17"/>
  <c r="EJF36" i="17"/>
  <c r="EJG36" i="17"/>
  <c r="EJH36" i="17"/>
  <c r="EJI36" i="17"/>
  <c r="EJJ36" i="17"/>
  <c r="EJK36" i="17"/>
  <c r="EJL36" i="17"/>
  <c r="EJM36" i="17"/>
  <c r="EJN36" i="17"/>
  <c r="EJO36" i="17"/>
  <c r="EJP36" i="17"/>
  <c r="EJQ36" i="17"/>
  <c r="EJR36" i="17"/>
  <c r="EJS36" i="17"/>
  <c r="EJT36" i="17"/>
  <c r="EJU36" i="17"/>
  <c r="EJV36" i="17"/>
  <c r="EJW36" i="17"/>
  <c r="EJX36" i="17"/>
  <c r="EJY36" i="17"/>
  <c r="EJZ36" i="17"/>
  <c r="EKA36" i="17"/>
  <c r="EKB36" i="17"/>
  <c r="EKC36" i="17"/>
  <c r="EKD36" i="17"/>
  <c r="EKE36" i="17"/>
  <c r="EKF36" i="17"/>
  <c r="EKG36" i="17"/>
  <c r="EKH36" i="17"/>
  <c r="EKI36" i="17"/>
  <c r="EKJ36" i="17"/>
  <c r="EKK36" i="17"/>
  <c r="EKL36" i="17"/>
  <c r="EKM36" i="17"/>
  <c r="EKN36" i="17"/>
  <c r="EKO36" i="17"/>
  <c r="EKP36" i="17"/>
  <c r="EKQ36" i="17"/>
  <c r="EKR36" i="17"/>
  <c r="EKS36" i="17"/>
  <c r="EKT36" i="17"/>
  <c r="EKU36" i="17"/>
  <c r="EKV36" i="17"/>
  <c r="EKW36" i="17"/>
  <c r="EKX36" i="17"/>
  <c r="EKY36" i="17"/>
  <c r="EKZ36" i="17"/>
  <c r="ELA36" i="17"/>
  <c r="ELB36" i="17"/>
  <c r="ELC36" i="17"/>
  <c r="ELD36" i="17"/>
  <c r="ELE36" i="17"/>
  <c r="ELF36" i="17"/>
  <c r="ELG36" i="17"/>
  <c r="ELH36" i="17"/>
  <c r="ELI36" i="17"/>
  <c r="ELJ36" i="17"/>
  <c r="ELK36" i="17"/>
  <c r="ELL36" i="17"/>
  <c r="ELM36" i="17"/>
  <c r="ELN36" i="17"/>
  <c r="ELO36" i="17"/>
  <c r="ELP36" i="17"/>
  <c r="ELQ36" i="17"/>
  <c r="ELR36" i="17"/>
  <c r="ELS36" i="17"/>
  <c r="ELT36" i="17"/>
  <c r="ELU36" i="17"/>
  <c r="ELV36" i="17"/>
  <c r="ELW36" i="17"/>
  <c r="ELX36" i="17"/>
  <c r="ELY36" i="17"/>
  <c r="ELZ36" i="17"/>
  <c r="EMA36" i="17"/>
  <c r="EMB36" i="17"/>
  <c r="EMC36" i="17"/>
  <c r="EMD36" i="17"/>
  <c r="EME36" i="17"/>
  <c r="EMF36" i="17"/>
  <c r="EMG36" i="17"/>
  <c r="EMH36" i="17"/>
  <c r="EMI36" i="17"/>
  <c r="EMJ36" i="17"/>
  <c r="EMK36" i="17"/>
  <c r="EML36" i="17"/>
  <c r="EMM36" i="17"/>
  <c r="EMN36" i="17"/>
  <c r="EMO36" i="17"/>
  <c r="EMP36" i="17"/>
  <c r="EMQ36" i="17"/>
  <c r="EMR36" i="17"/>
  <c r="EMS36" i="17"/>
  <c r="EMT36" i="17"/>
  <c r="EMU36" i="17"/>
  <c r="EMV36" i="17"/>
  <c r="EMW36" i="17"/>
  <c r="EMX36" i="17"/>
  <c r="EMY36" i="17"/>
  <c r="EMZ36" i="17"/>
  <c r="ENA36" i="17"/>
  <c r="ENB36" i="17"/>
  <c r="ENC36" i="17"/>
  <c r="END36" i="17"/>
  <c r="ENE36" i="17"/>
  <c r="ENF36" i="17"/>
  <c r="ENG36" i="17"/>
  <c r="ENH36" i="17"/>
  <c r="ENI36" i="17"/>
  <c r="ENJ36" i="17"/>
  <c r="ENK36" i="17"/>
  <c r="ENL36" i="17"/>
  <c r="ENM36" i="17"/>
  <c r="ENN36" i="17"/>
  <c r="ENO36" i="17"/>
  <c r="ENP36" i="17"/>
  <c r="ENQ36" i="17"/>
  <c r="ENR36" i="17"/>
  <c r="ENS36" i="17"/>
  <c r="ENT36" i="17"/>
  <c r="ENU36" i="17"/>
  <c r="ENV36" i="17"/>
  <c r="ENW36" i="17"/>
  <c r="ENX36" i="17"/>
  <c r="ENY36" i="17"/>
  <c r="ENZ36" i="17"/>
  <c r="EOA36" i="17"/>
  <c r="EOB36" i="17"/>
  <c r="EOC36" i="17"/>
  <c r="EOD36" i="17"/>
  <c r="EOE36" i="17"/>
  <c r="EOF36" i="17"/>
  <c r="EOG36" i="17"/>
  <c r="EOH36" i="17"/>
  <c r="EOI36" i="17"/>
  <c r="EOJ36" i="17"/>
  <c r="EOK36" i="17"/>
  <c r="EOL36" i="17"/>
  <c r="EOM36" i="17"/>
  <c r="EON36" i="17"/>
  <c r="EOO36" i="17"/>
  <c r="EOP36" i="17"/>
  <c r="EOQ36" i="17"/>
  <c r="EOR36" i="17"/>
  <c r="EOS36" i="17"/>
  <c r="EOT36" i="17"/>
  <c r="EOU36" i="17"/>
  <c r="EOV36" i="17"/>
  <c r="EOW36" i="17"/>
  <c r="EOX36" i="17"/>
  <c r="EOY36" i="17"/>
  <c r="EOZ36" i="17"/>
  <c r="EPA36" i="17"/>
  <c r="EPB36" i="17"/>
  <c r="EPC36" i="17"/>
  <c r="EPD36" i="17"/>
  <c r="EPE36" i="17"/>
  <c r="EPF36" i="17"/>
  <c r="EPG36" i="17"/>
  <c r="EPH36" i="17"/>
  <c r="EPI36" i="17"/>
  <c r="EPJ36" i="17"/>
  <c r="EPK36" i="17"/>
  <c r="EPL36" i="17"/>
  <c r="EPM36" i="17"/>
  <c r="EPN36" i="17"/>
  <c r="EPO36" i="17"/>
  <c r="EPP36" i="17"/>
  <c r="EPQ36" i="17"/>
  <c r="EPR36" i="17"/>
  <c r="EPS36" i="17"/>
  <c r="EPT36" i="17"/>
  <c r="EPU36" i="17"/>
  <c r="EPV36" i="17"/>
  <c r="EPW36" i="17"/>
  <c r="EPX36" i="17"/>
  <c r="EPY36" i="17"/>
  <c r="EPZ36" i="17"/>
  <c r="EQA36" i="17"/>
  <c r="EQB36" i="17"/>
  <c r="EQC36" i="17"/>
  <c r="EQD36" i="17"/>
  <c r="EQE36" i="17"/>
  <c r="EQF36" i="17"/>
  <c r="EQG36" i="17"/>
  <c r="EQH36" i="17"/>
  <c r="EQI36" i="17"/>
  <c r="EQJ36" i="17"/>
  <c r="EQK36" i="17"/>
  <c r="EQL36" i="17"/>
  <c r="EQM36" i="17"/>
  <c r="EQN36" i="17"/>
  <c r="EQO36" i="17"/>
  <c r="EQP36" i="17"/>
  <c r="EQQ36" i="17"/>
  <c r="EQR36" i="17"/>
  <c r="EQS36" i="17"/>
  <c r="EQT36" i="17"/>
  <c r="EQU36" i="17"/>
  <c r="EQV36" i="17"/>
  <c r="EQW36" i="17"/>
  <c r="EQX36" i="17"/>
  <c r="EQY36" i="17"/>
  <c r="EQZ36" i="17"/>
  <c r="ERA36" i="17"/>
  <c r="ERB36" i="17"/>
  <c r="ERC36" i="17"/>
  <c r="ERD36" i="17"/>
  <c r="ERE36" i="17"/>
  <c r="ERF36" i="17"/>
  <c r="ERG36" i="17"/>
  <c r="ERH36" i="17"/>
  <c r="ERI36" i="17"/>
  <c r="ERJ36" i="17"/>
  <c r="ERK36" i="17"/>
  <c r="ERL36" i="17"/>
  <c r="ERM36" i="17"/>
  <c r="ERN36" i="17"/>
  <c r="ERO36" i="17"/>
  <c r="ERP36" i="17"/>
  <c r="ERQ36" i="17"/>
  <c r="ERR36" i="17"/>
  <c r="ERS36" i="17"/>
  <c r="ERT36" i="17"/>
  <c r="ERU36" i="17"/>
  <c r="ERV36" i="17"/>
  <c r="ERW36" i="17"/>
  <c r="ERX36" i="17"/>
  <c r="ERY36" i="17"/>
  <c r="ERZ36" i="17"/>
  <c r="ESA36" i="17"/>
  <c r="ESB36" i="17"/>
  <c r="ESC36" i="17"/>
  <c r="ESD36" i="17"/>
  <c r="ESE36" i="17"/>
  <c r="ESF36" i="17"/>
  <c r="ESG36" i="17"/>
  <c r="ESH36" i="17"/>
  <c r="ESI36" i="17"/>
  <c r="ESJ36" i="17"/>
  <c r="ESK36" i="17"/>
  <c r="ESL36" i="17"/>
  <c r="ESM36" i="17"/>
  <c r="ESN36" i="17"/>
  <c r="ESO36" i="17"/>
  <c r="ESP36" i="17"/>
  <c r="ESQ36" i="17"/>
  <c r="ESR36" i="17"/>
  <c r="ESS36" i="17"/>
  <c r="EST36" i="17"/>
  <c r="ESU36" i="17"/>
  <c r="ESV36" i="17"/>
  <c r="ESW36" i="17"/>
  <c r="ESX36" i="17"/>
  <c r="ESY36" i="17"/>
  <c r="ESZ36" i="17"/>
  <c r="ETA36" i="17"/>
  <c r="ETB36" i="17"/>
  <c r="ETC36" i="17"/>
  <c r="ETD36" i="17"/>
  <c r="ETE36" i="17"/>
  <c r="ETF36" i="17"/>
  <c r="ETG36" i="17"/>
  <c r="ETH36" i="17"/>
  <c r="ETI36" i="17"/>
  <c r="ETJ36" i="17"/>
  <c r="ETK36" i="17"/>
  <c r="ETL36" i="17"/>
  <c r="ETM36" i="17"/>
  <c r="ETN36" i="17"/>
  <c r="ETO36" i="17"/>
  <c r="ETP36" i="17"/>
  <c r="ETQ36" i="17"/>
  <c r="ETR36" i="17"/>
  <c r="ETS36" i="17"/>
  <c r="ETT36" i="17"/>
  <c r="ETU36" i="17"/>
  <c r="ETV36" i="17"/>
  <c r="ETW36" i="17"/>
  <c r="ETX36" i="17"/>
  <c r="ETY36" i="17"/>
  <c r="ETZ36" i="17"/>
  <c r="EUA36" i="17"/>
  <c r="EUB36" i="17"/>
  <c r="EUC36" i="17"/>
  <c r="EUD36" i="17"/>
  <c r="EUE36" i="17"/>
  <c r="EUF36" i="17"/>
  <c r="EUG36" i="17"/>
  <c r="EUH36" i="17"/>
  <c r="EUI36" i="17"/>
  <c r="EUJ36" i="17"/>
  <c r="EUK36" i="17"/>
  <c r="EUL36" i="17"/>
  <c r="EUM36" i="17"/>
  <c r="EUN36" i="17"/>
  <c r="EUO36" i="17"/>
  <c r="EUP36" i="17"/>
  <c r="EUQ36" i="17"/>
  <c r="EUR36" i="17"/>
  <c r="EUS36" i="17"/>
  <c r="EUT36" i="17"/>
  <c r="EUU36" i="17"/>
  <c r="EUV36" i="17"/>
  <c r="EUW36" i="17"/>
  <c r="EUX36" i="17"/>
  <c r="EUY36" i="17"/>
  <c r="EUZ36" i="17"/>
  <c r="EVA36" i="17"/>
  <c r="EVB36" i="17"/>
  <c r="EVC36" i="17"/>
  <c r="EVD36" i="17"/>
  <c r="EVE36" i="17"/>
  <c r="EVF36" i="17"/>
  <c r="EVG36" i="17"/>
  <c r="EVH36" i="17"/>
  <c r="EVI36" i="17"/>
  <c r="EVJ36" i="17"/>
  <c r="EVK36" i="17"/>
  <c r="EVL36" i="17"/>
  <c r="EVM36" i="17"/>
  <c r="EVN36" i="17"/>
  <c r="EVO36" i="17"/>
  <c r="EVP36" i="17"/>
  <c r="EVQ36" i="17"/>
  <c r="EVR36" i="17"/>
  <c r="EVS36" i="17"/>
  <c r="EVT36" i="17"/>
  <c r="EVU36" i="17"/>
  <c r="EVV36" i="17"/>
  <c r="EVW36" i="17"/>
  <c r="EVX36" i="17"/>
  <c r="EVY36" i="17"/>
  <c r="EVZ36" i="17"/>
  <c r="EWA36" i="17"/>
  <c r="EWB36" i="17"/>
  <c r="EWC36" i="17"/>
  <c r="EWD36" i="17"/>
  <c r="EWE36" i="17"/>
  <c r="EWF36" i="17"/>
  <c r="EWG36" i="17"/>
  <c r="EWH36" i="17"/>
  <c r="EWI36" i="17"/>
  <c r="EWJ36" i="17"/>
  <c r="EWK36" i="17"/>
  <c r="EWL36" i="17"/>
  <c r="EWM36" i="17"/>
  <c r="EWN36" i="17"/>
  <c r="EWO36" i="17"/>
  <c r="EWP36" i="17"/>
  <c r="EWQ36" i="17"/>
  <c r="EWR36" i="17"/>
  <c r="EWS36" i="17"/>
  <c r="EWT36" i="17"/>
  <c r="EWU36" i="17"/>
  <c r="EWV36" i="17"/>
  <c r="EWW36" i="17"/>
  <c r="EWX36" i="17"/>
  <c r="EWY36" i="17"/>
  <c r="EWZ36" i="17"/>
  <c r="EXA36" i="17"/>
  <c r="EXB36" i="17"/>
  <c r="EXC36" i="17"/>
  <c r="EXD36" i="17"/>
  <c r="EXE36" i="17"/>
  <c r="EXF36" i="17"/>
  <c r="EXG36" i="17"/>
  <c r="EXH36" i="17"/>
  <c r="EXI36" i="17"/>
  <c r="EXJ36" i="17"/>
  <c r="EXK36" i="17"/>
  <c r="EXL36" i="17"/>
  <c r="EXM36" i="17"/>
  <c r="EXN36" i="17"/>
  <c r="EXO36" i="17"/>
  <c r="EXP36" i="17"/>
  <c r="EXQ36" i="17"/>
  <c r="EXR36" i="17"/>
  <c r="EXS36" i="17"/>
  <c r="EXT36" i="17"/>
  <c r="EXU36" i="17"/>
  <c r="EXV36" i="17"/>
  <c r="EXW36" i="17"/>
  <c r="EXX36" i="17"/>
  <c r="EXY36" i="17"/>
  <c r="EXZ36" i="17"/>
  <c r="EYA36" i="17"/>
  <c r="EYB36" i="17"/>
  <c r="EYC36" i="17"/>
  <c r="EYD36" i="17"/>
  <c r="EYE36" i="17"/>
  <c r="EYF36" i="17"/>
  <c r="EYG36" i="17"/>
  <c r="EYH36" i="17"/>
  <c r="EYI36" i="17"/>
  <c r="EYJ36" i="17"/>
  <c r="EYK36" i="17"/>
  <c r="EYL36" i="17"/>
  <c r="EYM36" i="17"/>
  <c r="EYN36" i="17"/>
  <c r="EYO36" i="17"/>
  <c r="EYP36" i="17"/>
  <c r="EYQ36" i="17"/>
  <c r="EYR36" i="17"/>
  <c r="EYS36" i="17"/>
  <c r="EYT36" i="17"/>
  <c r="EYU36" i="17"/>
  <c r="EYV36" i="17"/>
  <c r="EYW36" i="17"/>
  <c r="EYX36" i="17"/>
  <c r="EYY36" i="17"/>
  <c r="EYZ36" i="17"/>
  <c r="EZA36" i="17"/>
  <c r="EZB36" i="17"/>
  <c r="EZC36" i="17"/>
  <c r="EZD36" i="17"/>
  <c r="EZE36" i="17"/>
  <c r="EZF36" i="17"/>
  <c r="EZG36" i="17"/>
  <c r="EZH36" i="17"/>
  <c r="EZI36" i="17"/>
  <c r="EZJ36" i="17"/>
  <c r="EZK36" i="17"/>
  <c r="EZL36" i="17"/>
  <c r="EZM36" i="17"/>
  <c r="EZN36" i="17"/>
  <c r="EZO36" i="17"/>
  <c r="EZP36" i="17"/>
  <c r="EZQ36" i="17"/>
  <c r="EZR36" i="17"/>
  <c r="EZS36" i="17"/>
  <c r="EZT36" i="17"/>
  <c r="EZU36" i="17"/>
  <c r="EZV36" i="17"/>
  <c r="EZW36" i="17"/>
  <c r="EZX36" i="17"/>
  <c r="EZY36" i="17"/>
  <c r="EZZ36" i="17"/>
  <c r="FAA36" i="17"/>
  <c r="FAB36" i="17"/>
  <c r="FAC36" i="17"/>
  <c r="FAD36" i="17"/>
  <c r="FAE36" i="17"/>
  <c r="FAF36" i="17"/>
  <c r="FAG36" i="17"/>
  <c r="FAH36" i="17"/>
  <c r="FAI36" i="17"/>
  <c r="FAJ36" i="17"/>
  <c r="FAK36" i="17"/>
  <c r="FAL36" i="17"/>
  <c r="FAM36" i="17"/>
  <c r="FAN36" i="17"/>
  <c r="FAO36" i="17"/>
  <c r="FAP36" i="17"/>
  <c r="FAQ36" i="17"/>
  <c r="FAR36" i="17"/>
  <c r="FAS36" i="17"/>
  <c r="FAT36" i="17"/>
  <c r="FAU36" i="17"/>
  <c r="FAV36" i="17"/>
  <c r="FAW36" i="17"/>
  <c r="FAX36" i="17"/>
  <c r="FAY36" i="17"/>
  <c r="FAZ36" i="17"/>
  <c r="FBA36" i="17"/>
  <c r="FBB36" i="17"/>
  <c r="FBC36" i="17"/>
  <c r="FBD36" i="17"/>
  <c r="FBE36" i="17"/>
  <c r="FBF36" i="17"/>
  <c r="FBG36" i="17"/>
  <c r="FBH36" i="17"/>
  <c r="FBI36" i="17"/>
  <c r="FBJ36" i="17"/>
  <c r="FBK36" i="17"/>
  <c r="FBL36" i="17"/>
  <c r="FBM36" i="17"/>
  <c r="FBN36" i="17"/>
  <c r="FBO36" i="17"/>
  <c r="FBP36" i="17"/>
  <c r="FBQ36" i="17"/>
  <c r="FBR36" i="17"/>
  <c r="FBS36" i="17"/>
  <c r="FBT36" i="17"/>
  <c r="FBU36" i="17"/>
  <c r="FBV36" i="17"/>
  <c r="FBW36" i="17"/>
  <c r="FBX36" i="17"/>
  <c r="FBY36" i="17"/>
  <c r="FBZ36" i="17"/>
  <c r="FCA36" i="17"/>
  <c r="FCB36" i="17"/>
  <c r="FCC36" i="17"/>
  <c r="FCD36" i="17"/>
  <c r="FCE36" i="17"/>
  <c r="FCF36" i="17"/>
  <c r="FCG36" i="17"/>
  <c r="FCH36" i="17"/>
  <c r="FCI36" i="17"/>
  <c r="FCJ36" i="17"/>
  <c r="FCK36" i="17"/>
  <c r="FCL36" i="17"/>
  <c r="FCM36" i="17"/>
  <c r="FCN36" i="17"/>
  <c r="FCO36" i="17"/>
  <c r="FCP36" i="17"/>
  <c r="FCQ36" i="17"/>
  <c r="FCR36" i="17"/>
  <c r="FCS36" i="17"/>
  <c r="FCT36" i="17"/>
  <c r="FCU36" i="17"/>
  <c r="FCV36" i="17"/>
  <c r="FCW36" i="17"/>
  <c r="FCX36" i="17"/>
  <c r="FCY36" i="17"/>
  <c r="FCZ36" i="17"/>
  <c r="FDA36" i="17"/>
  <c r="FDB36" i="17"/>
  <c r="FDC36" i="17"/>
  <c r="FDD36" i="17"/>
  <c r="FDE36" i="17"/>
  <c r="FDF36" i="17"/>
  <c r="FDG36" i="17"/>
  <c r="FDH36" i="17"/>
  <c r="FDI36" i="17"/>
  <c r="FDJ36" i="17"/>
  <c r="FDK36" i="17"/>
  <c r="FDL36" i="17"/>
  <c r="FDM36" i="17"/>
  <c r="FDN36" i="17"/>
  <c r="FDO36" i="17"/>
  <c r="FDP36" i="17"/>
  <c r="FDQ36" i="17"/>
  <c r="FDR36" i="17"/>
  <c r="FDS36" i="17"/>
  <c r="FDT36" i="17"/>
  <c r="FDU36" i="17"/>
  <c r="FDV36" i="17"/>
  <c r="FDW36" i="17"/>
  <c r="FDX36" i="17"/>
  <c r="FDY36" i="17"/>
  <c r="FDZ36" i="17"/>
  <c r="FEA36" i="17"/>
  <c r="FEB36" i="17"/>
  <c r="FEC36" i="17"/>
  <c r="FED36" i="17"/>
  <c r="FEE36" i="17"/>
  <c r="FEF36" i="17"/>
  <c r="FEG36" i="17"/>
  <c r="FEH36" i="17"/>
  <c r="FEI36" i="17"/>
  <c r="FEJ36" i="17"/>
  <c r="FEK36" i="17"/>
  <c r="FEL36" i="17"/>
  <c r="FEM36" i="17"/>
  <c r="FEN36" i="17"/>
  <c r="FEO36" i="17"/>
  <c r="FEP36" i="17"/>
  <c r="FEQ36" i="17"/>
  <c r="FER36" i="17"/>
  <c r="FES36" i="17"/>
  <c r="FET36" i="17"/>
  <c r="FEU36" i="17"/>
  <c r="FEV36" i="17"/>
  <c r="FEW36" i="17"/>
  <c r="FEX36" i="17"/>
  <c r="FEY36" i="17"/>
  <c r="FEZ36" i="17"/>
  <c r="FFA36" i="17"/>
  <c r="FFB36" i="17"/>
  <c r="FFC36" i="17"/>
  <c r="FFD36" i="17"/>
  <c r="FFE36" i="17"/>
  <c r="FFF36" i="17"/>
  <c r="FFG36" i="17"/>
  <c r="FFH36" i="17"/>
  <c r="FFI36" i="17"/>
  <c r="FFJ36" i="17"/>
  <c r="FFK36" i="17"/>
  <c r="FFL36" i="17"/>
  <c r="FFM36" i="17"/>
  <c r="FFN36" i="17"/>
  <c r="FFO36" i="17"/>
  <c r="FFP36" i="17"/>
  <c r="FFQ36" i="17"/>
  <c r="FFR36" i="17"/>
  <c r="FFS36" i="17"/>
  <c r="FFT36" i="17"/>
  <c r="FFU36" i="17"/>
  <c r="FFV36" i="17"/>
  <c r="FFW36" i="17"/>
  <c r="FFX36" i="17"/>
  <c r="FFY36" i="17"/>
  <c r="FFZ36" i="17"/>
  <c r="FGA36" i="17"/>
  <c r="FGB36" i="17"/>
  <c r="FGC36" i="17"/>
  <c r="FGD36" i="17"/>
  <c r="FGE36" i="17"/>
  <c r="FGF36" i="17"/>
  <c r="FGG36" i="17"/>
  <c r="FGH36" i="17"/>
  <c r="FGI36" i="17"/>
  <c r="FGJ36" i="17"/>
  <c r="FGK36" i="17"/>
  <c r="FGL36" i="17"/>
  <c r="FGM36" i="17"/>
  <c r="FGN36" i="17"/>
  <c r="FGO36" i="17"/>
  <c r="FGP36" i="17"/>
  <c r="FGQ36" i="17"/>
  <c r="FGR36" i="17"/>
  <c r="FGS36" i="17"/>
  <c r="FGT36" i="17"/>
  <c r="FGU36" i="17"/>
  <c r="FGV36" i="17"/>
  <c r="FGW36" i="17"/>
  <c r="FGX36" i="17"/>
  <c r="FGY36" i="17"/>
  <c r="FGZ36" i="17"/>
  <c r="FHA36" i="17"/>
  <c r="FHB36" i="17"/>
  <c r="FHC36" i="17"/>
  <c r="FHD36" i="17"/>
  <c r="FHE36" i="17"/>
  <c r="FHF36" i="17"/>
  <c r="FHG36" i="17"/>
  <c r="FHH36" i="17"/>
  <c r="FHI36" i="17"/>
  <c r="FHJ36" i="17"/>
  <c r="FHK36" i="17"/>
  <c r="FHL36" i="17"/>
  <c r="FHM36" i="17"/>
  <c r="FHN36" i="17"/>
  <c r="FHO36" i="17"/>
  <c r="FHP36" i="17"/>
  <c r="FHQ36" i="17"/>
  <c r="FHR36" i="17"/>
  <c r="FHS36" i="17"/>
  <c r="FHT36" i="17"/>
  <c r="FHU36" i="17"/>
  <c r="FHV36" i="17"/>
  <c r="FHW36" i="17"/>
  <c r="FHX36" i="17"/>
  <c r="FHY36" i="17"/>
  <c r="FHZ36" i="17"/>
  <c r="FIA36" i="17"/>
  <c r="FIB36" i="17"/>
  <c r="FIC36" i="17"/>
  <c r="FID36" i="17"/>
  <c r="FIE36" i="17"/>
  <c r="FIF36" i="17"/>
  <c r="FIG36" i="17"/>
  <c r="FIH36" i="17"/>
  <c r="FII36" i="17"/>
  <c r="FIJ36" i="17"/>
  <c r="FIK36" i="17"/>
  <c r="FIL36" i="17"/>
  <c r="FIM36" i="17"/>
  <c r="FIN36" i="17"/>
  <c r="FIO36" i="17"/>
  <c r="FIP36" i="17"/>
  <c r="FIQ36" i="17"/>
  <c r="FIR36" i="17"/>
  <c r="FIS36" i="17"/>
  <c r="FIT36" i="17"/>
  <c r="FIU36" i="17"/>
  <c r="FIV36" i="17"/>
  <c r="FIW36" i="17"/>
  <c r="FIX36" i="17"/>
  <c r="FIY36" i="17"/>
  <c r="FIZ36" i="17"/>
  <c r="FJA36" i="17"/>
  <c r="FJB36" i="17"/>
  <c r="FJC36" i="17"/>
  <c r="FJD36" i="17"/>
  <c r="FJE36" i="17"/>
  <c r="FJF36" i="17"/>
  <c r="FJG36" i="17"/>
  <c r="FJH36" i="17"/>
  <c r="FJI36" i="17"/>
  <c r="FJJ36" i="17"/>
  <c r="FJK36" i="17"/>
  <c r="FJL36" i="17"/>
  <c r="FJM36" i="17"/>
  <c r="FJN36" i="17"/>
  <c r="FJO36" i="17"/>
  <c r="FJP36" i="17"/>
  <c r="FJQ36" i="17"/>
  <c r="FJR36" i="17"/>
  <c r="FJS36" i="17"/>
  <c r="FJT36" i="17"/>
  <c r="FJU36" i="17"/>
  <c r="FJV36" i="17"/>
  <c r="FJW36" i="17"/>
  <c r="FJX36" i="17"/>
  <c r="FJY36" i="17"/>
  <c r="FJZ36" i="17"/>
  <c r="FKA36" i="17"/>
  <c r="FKB36" i="17"/>
  <c r="FKC36" i="17"/>
  <c r="FKD36" i="17"/>
  <c r="FKE36" i="17"/>
  <c r="FKF36" i="17"/>
  <c r="FKG36" i="17"/>
  <c r="FKH36" i="17"/>
  <c r="FKI36" i="17"/>
  <c r="FKJ36" i="17"/>
  <c r="FKK36" i="17"/>
  <c r="FKL36" i="17"/>
  <c r="FKM36" i="17"/>
  <c r="FKN36" i="17"/>
  <c r="FKO36" i="17"/>
  <c r="FKP36" i="17"/>
  <c r="FKQ36" i="17"/>
  <c r="FKR36" i="17"/>
  <c r="FKS36" i="17"/>
  <c r="FKT36" i="17"/>
  <c r="FKU36" i="17"/>
  <c r="FKV36" i="17"/>
  <c r="FKW36" i="17"/>
  <c r="FKX36" i="17"/>
  <c r="FKY36" i="17"/>
  <c r="FKZ36" i="17"/>
  <c r="FLA36" i="17"/>
  <c r="FLB36" i="17"/>
  <c r="FLC36" i="17"/>
  <c r="FLD36" i="17"/>
  <c r="FLE36" i="17"/>
  <c r="FLF36" i="17"/>
  <c r="FLG36" i="17"/>
  <c r="FLH36" i="17"/>
  <c r="FLI36" i="17"/>
  <c r="FLJ36" i="17"/>
  <c r="FLK36" i="17"/>
  <c r="FLL36" i="17"/>
  <c r="FLM36" i="17"/>
  <c r="FLN36" i="17"/>
  <c r="FLO36" i="17"/>
  <c r="FLP36" i="17"/>
  <c r="FLQ36" i="17"/>
  <c r="FLR36" i="17"/>
  <c r="FLS36" i="17"/>
  <c r="FLT36" i="17"/>
  <c r="FLU36" i="17"/>
  <c r="FLV36" i="17"/>
  <c r="FLW36" i="17"/>
  <c r="FLX36" i="17"/>
  <c r="FLY36" i="17"/>
  <c r="FLZ36" i="17"/>
  <c r="FMA36" i="17"/>
  <c r="FMB36" i="17"/>
  <c r="FMC36" i="17"/>
  <c r="FMD36" i="17"/>
  <c r="FME36" i="17"/>
  <c r="FMF36" i="17"/>
  <c r="FMG36" i="17"/>
  <c r="FMH36" i="17"/>
  <c r="FMI36" i="17"/>
  <c r="FMJ36" i="17"/>
  <c r="FMK36" i="17"/>
  <c r="FML36" i="17"/>
  <c r="FMM36" i="17"/>
  <c r="FMN36" i="17"/>
  <c r="FMO36" i="17"/>
  <c r="FMP36" i="17"/>
  <c r="FMQ36" i="17"/>
  <c r="FMR36" i="17"/>
  <c r="FMS36" i="17"/>
  <c r="FMT36" i="17"/>
  <c r="FMU36" i="17"/>
  <c r="FMV36" i="17"/>
  <c r="FMW36" i="17"/>
  <c r="FMX36" i="17"/>
  <c r="FMY36" i="17"/>
  <c r="FMZ36" i="17"/>
  <c r="FNA36" i="17"/>
  <c r="FNB36" i="17"/>
  <c r="FNC36" i="17"/>
  <c r="FND36" i="17"/>
  <c r="FNE36" i="17"/>
  <c r="FNF36" i="17"/>
  <c r="FNG36" i="17"/>
  <c r="FNH36" i="17"/>
  <c r="FNI36" i="17"/>
  <c r="FNJ36" i="17"/>
  <c r="FNK36" i="17"/>
  <c r="FNL36" i="17"/>
  <c r="FNM36" i="17"/>
  <c r="FNN36" i="17"/>
  <c r="FNO36" i="17"/>
  <c r="FNP36" i="17"/>
  <c r="FNQ36" i="17"/>
  <c r="FNR36" i="17"/>
  <c r="FNS36" i="17"/>
  <c r="FNT36" i="17"/>
  <c r="FNU36" i="17"/>
  <c r="FNV36" i="17"/>
  <c r="FNW36" i="17"/>
  <c r="FNX36" i="17"/>
  <c r="FNY36" i="17"/>
  <c r="FNZ36" i="17"/>
  <c r="FOA36" i="17"/>
  <c r="FOB36" i="17"/>
  <c r="FOC36" i="17"/>
  <c r="FOD36" i="17"/>
  <c r="FOE36" i="17"/>
  <c r="FOF36" i="17"/>
  <c r="FOG36" i="17"/>
  <c r="FOH36" i="17"/>
  <c r="FOI36" i="17"/>
  <c r="FOJ36" i="17"/>
  <c r="FOK36" i="17"/>
  <c r="FOL36" i="17"/>
  <c r="FOM36" i="17"/>
  <c r="FON36" i="17"/>
  <c r="FOO36" i="17"/>
  <c r="FOP36" i="17"/>
  <c r="FOQ36" i="17"/>
  <c r="FOR36" i="17"/>
  <c r="FOS36" i="17"/>
  <c r="FOT36" i="17"/>
  <c r="FOU36" i="17"/>
  <c r="FOV36" i="17"/>
  <c r="FOW36" i="17"/>
  <c r="FOX36" i="17"/>
  <c r="FOY36" i="17"/>
  <c r="FOZ36" i="17"/>
  <c r="FPA36" i="17"/>
  <c r="FPB36" i="17"/>
  <c r="FPC36" i="17"/>
  <c r="FPD36" i="17"/>
  <c r="FPE36" i="17"/>
  <c r="FPF36" i="17"/>
  <c r="FPG36" i="17"/>
  <c r="FPH36" i="17"/>
  <c r="FPI36" i="17"/>
  <c r="FPJ36" i="17"/>
  <c r="FPK36" i="17"/>
  <c r="FPL36" i="17"/>
  <c r="FPM36" i="17"/>
  <c r="FPN36" i="17"/>
  <c r="FPO36" i="17"/>
  <c r="FPP36" i="17"/>
  <c r="FPQ36" i="17"/>
  <c r="FPR36" i="17"/>
  <c r="FPS36" i="17"/>
  <c r="FPT36" i="17"/>
  <c r="FPU36" i="17"/>
  <c r="FPV36" i="17"/>
  <c r="FPW36" i="17"/>
  <c r="FPX36" i="17"/>
  <c r="FPY36" i="17"/>
  <c r="FPZ36" i="17"/>
  <c r="FQA36" i="17"/>
  <c r="FQB36" i="17"/>
  <c r="FQC36" i="17"/>
  <c r="FQD36" i="17"/>
  <c r="FQE36" i="17"/>
  <c r="FQF36" i="17"/>
  <c r="FQG36" i="17"/>
  <c r="FQH36" i="17"/>
  <c r="FQI36" i="17"/>
  <c r="FQJ36" i="17"/>
  <c r="FQK36" i="17"/>
  <c r="FQL36" i="17"/>
  <c r="FQM36" i="17"/>
  <c r="FQN36" i="17"/>
  <c r="FQO36" i="17"/>
  <c r="FQP36" i="17"/>
  <c r="FQQ36" i="17"/>
  <c r="FQR36" i="17"/>
  <c r="FQS36" i="17"/>
  <c r="FQT36" i="17"/>
  <c r="FQU36" i="17"/>
  <c r="FQV36" i="17"/>
  <c r="FQW36" i="17"/>
  <c r="FQX36" i="17"/>
  <c r="FQY36" i="17"/>
  <c r="FQZ36" i="17"/>
  <c r="FRA36" i="17"/>
  <c r="FRB36" i="17"/>
  <c r="FRC36" i="17"/>
  <c r="FRD36" i="17"/>
  <c r="FRE36" i="17"/>
  <c r="FRF36" i="17"/>
  <c r="FRG36" i="17"/>
  <c r="FRH36" i="17"/>
  <c r="FRI36" i="17"/>
  <c r="FRJ36" i="17"/>
  <c r="FRK36" i="17"/>
  <c r="FRL36" i="17"/>
  <c r="FRM36" i="17"/>
  <c r="FRN36" i="17"/>
  <c r="FRO36" i="17"/>
  <c r="FRP36" i="17"/>
  <c r="FRQ36" i="17"/>
  <c r="FRR36" i="17"/>
  <c r="FRS36" i="17"/>
  <c r="FRT36" i="17"/>
  <c r="FRU36" i="17"/>
  <c r="FRV36" i="17"/>
  <c r="FRW36" i="17"/>
  <c r="FRX36" i="17"/>
  <c r="FRY36" i="17"/>
  <c r="FRZ36" i="17"/>
  <c r="FSA36" i="17"/>
  <c r="FSB36" i="17"/>
  <c r="FSC36" i="17"/>
  <c r="FSD36" i="17"/>
  <c r="FSE36" i="17"/>
  <c r="FSF36" i="17"/>
  <c r="FSG36" i="17"/>
  <c r="FSH36" i="17"/>
  <c r="FSI36" i="17"/>
  <c r="FSJ36" i="17"/>
  <c r="FSK36" i="17"/>
  <c r="FSL36" i="17"/>
  <c r="FSM36" i="17"/>
  <c r="FSN36" i="17"/>
  <c r="FSO36" i="17"/>
  <c r="FSP36" i="17"/>
  <c r="FSQ36" i="17"/>
  <c r="FSR36" i="17"/>
  <c r="FSS36" i="17"/>
  <c r="FST36" i="17"/>
  <c r="FSU36" i="17"/>
  <c r="FSV36" i="17"/>
  <c r="FSW36" i="17"/>
  <c r="FSX36" i="17"/>
  <c r="FSY36" i="17"/>
  <c r="FSZ36" i="17"/>
  <c r="FTA36" i="17"/>
  <c r="FTB36" i="17"/>
  <c r="FTC36" i="17"/>
  <c r="FTD36" i="17"/>
  <c r="FTE36" i="17"/>
  <c r="FTF36" i="17"/>
  <c r="FTG36" i="17"/>
  <c r="FTH36" i="17"/>
  <c r="FTI36" i="17"/>
  <c r="FTJ36" i="17"/>
  <c r="FTK36" i="17"/>
  <c r="FTL36" i="17"/>
  <c r="FTM36" i="17"/>
  <c r="FTN36" i="17"/>
  <c r="FTO36" i="17"/>
  <c r="FTP36" i="17"/>
  <c r="FTQ36" i="17"/>
  <c r="FTR36" i="17"/>
  <c r="FTS36" i="17"/>
  <c r="FTT36" i="17"/>
  <c r="FTU36" i="17"/>
  <c r="FTV36" i="17"/>
  <c r="FTW36" i="17"/>
  <c r="FTX36" i="17"/>
  <c r="FTY36" i="17"/>
  <c r="FTZ36" i="17"/>
  <c r="FUA36" i="17"/>
  <c r="FUB36" i="17"/>
  <c r="FUC36" i="17"/>
  <c r="FUD36" i="17"/>
  <c r="FUE36" i="17"/>
  <c r="FUF36" i="17"/>
  <c r="FUG36" i="17"/>
  <c r="FUH36" i="17"/>
  <c r="FUI36" i="17"/>
  <c r="FUJ36" i="17"/>
  <c r="FUK36" i="17"/>
  <c r="FUL36" i="17"/>
  <c r="FUM36" i="17"/>
  <c r="FUN36" i="17"/>
  <c r="FUO36" i="17"/>
  <c r="FUP36" i="17"/>
  <c r="FUQ36" i="17"/>
  <c r="FUR36" i="17"/>
  <c r="FUS36" i="17"/>
  <c r="FUT36" i="17"/>
  <c r="FUU36" i="17"/>
  <c r="FUV36" i="17"/>
  <c r="FUW36" i="17"/>
  <c r="FUX36" i="17"/>
  <c r="FUY36" i="17"/>
  <c r="FUZ36" i="17"/>
  <c r="FVA36" i="17"/>
  <c r="FVB36" i="17"/>
  <c r="FVC36" i="17"/>
  <c r="FVD36" i="17"/>
  <c r="FVE36" i="17"/>
  <c r="FVF36" i="17"/>
  <c r="FVG36" i="17"/>
  <c r="FVH36" i="17"/>
  <c r="FVI36" i="17"/>
  <c r="FVJ36" i="17"/>
  <c r="FVK36" i="17"/>
  <c r="FVL36" i="17"/>
  <c r="FVM36" i="17"/>
  <c r="FVN36" i="17"/>
  <c r="FVO36" i="17"/>
  <c r="FVP36" i="17"/>
  <c r="FVQ36" i="17"/>
  <c r="FVR36" i="17"/>
  <c r="FVS36" i="17"/>
  <c r="FVT36" i="17"/>
  <c r="FVU36" i="17"/>
  <c r="FVV36" i="17"/>
  <c r="FVW36" i="17"/>
  <c r="FVX36" i="17"/>
  <c r="FVY36" i="17"/>
  <c r="FVZ36" i="17"/>
  <c r="FWA36" i="17"/>
  <c r="FWB36" i="17"/>
  <c r="FWC36" i="17"/>
  <c r="FWD36" i="17"/>
  <c r="FWE36" i="17"/>
  <c r="FWF36" i="17"/>
  <c r="FWG36" i="17"/>
  <c r="FWH36" i="17"/>
  <c r="FWI36" i="17"/>
  <c r="FWJ36" i="17"/>
  <c r="FWK36" i="17"/>
  <c r="FWL36" i="17"/>
  <c r="FWM36" i="17"/>
  <c r="FWN36" i="17"/>
  <c r="FWO36" i="17"/>
  <c r="FWP36" i="17"/>
  <c r="FWQ36" i="17"/>
  <c r="FWR36" i="17"/>
  <c r="FWS36" i="17"/>
  <c r="FWT36" i="17"/>
  <c r="FWU36" i="17"/>
  <c r="FWV36" i="17"/>
  <c r="FWW36" i="17"/>
  <c r="FWX36" i="17"/>
  <c r="FWY36" i="17"/>
  <c r="FWZ36" i="17"/>
  <c r="FXA36" i="17"/>
  <c r="FXB36" i="17"/>
  <c r="FXC36" i="17"/>
  <c r="FXD36" i="17"/>
  <c r="FXE36" i="17"/>
  <c r="FXF36" i="17"/>
  <c r="FXG36" i="17"/>
  <c r="FXH36" i="17"/>
  <c r="FXI36" i="17"/>
  <c r="FXJ36" i="17"/>
  <c r="FXK36" i="17"/>
  <c r="FXL36" i="17"/>
  <c r="FXM36" i="17"/>
  <c r="FXN36" i="17"/>
  <c r="FXO36" i="17"/>
  <c r="FXP36" i="17"/>
  <c r="FXQ36" i="17"/>
  <c r="FXR36" i="17"/>
  <c r="FXS36" i="17"/>
  <c r="FXT36" i="17"/>
  <c r="FXU36" i="17"/>
  <c r="FXV36" i="17"/>
  <c r="FXW36" i="17"/>
  <c r="FXX36" i="17"/>
  <c r="FXY36" i="17"/>
  <c r="FXZ36" i="17"/>
  <c r="FYA36" i="17"/>
  <c r="FYB36" i="17"/>
  <c r="FYC36" i="17"/>
  <c r="FYD36" i="17"/>
  <c r="FYE36" i="17"/>
  <c r="FYF36" i="17"/>
  <c r="FYG36" i="17"/>
  <c r="FYH36" i="17"/>
  <c r="FYI36" i="17"/>
  <c r="FYJ36" i="17"/>
  <c r="FYK36" i="17"/>
  <c r="FYL36" i="17"/>
  <c r="FYM36" i="17"/>
  <c r="FYN36" i="17"/>
  <c r="FYO36" i="17"/>
  <c r="FYP36" i="17"/>
  <c r="FYQ36" i="17"/>
  <c r="FYR36" i="17"/>
  <c r="FYS36" i="17"/>
  <c r="FYT36" i="17"/>
  <c r="FYU36" i="17"/>
  <c r="FYV36" i="17"/>
  <c r="FYW36" i="17"/>
  <c r="FYX36" i="17"/>
  <c r="FYY36" i="17"/>
  <c r="FYZ36" i="17"/>
  <c r="FZA36" i="17"/>
  <c r="FZB36" i="17"/>
  <c r="FZC36" i="17"/>
  <c r="FZD36" i="17"/>
  <c r="FZE36" i="17"/>
  <c r="FZF36" i="17"/>
  <c r="FZG36" i="17"/>
  <c r="FZH36" i="17"/>
  <c r="FZI36" i="17"/>
  <c r="FZJ36" i="17"/>
  <c r="FZK36" i="17"/>
  <c r="FZL36" i="17"/>
  <c r="FZM36" i="17"/>
  <c r="FZN36" i="17"/>
  <c r="FZO36" i="17"/>
  <c r="FZP36" i="17"/>
  <c r="FZQ36" i="17"/>
  <c r="FZR36" i="17"/>
  <c r="FZS36" i="17"/>
  <c r="FZT36" i="17"/>
  <c r="FZU36" i="17"/>
  <c r="FZV36" i="17"/>
  <c r="FZW36" i="17"/>
  <c r="FZX36" i="17"/>
  <c r="FZY36" i="17"/>
  <c r="FZZ36" i="17"/>
  <c r="GAA36" i="17"/>
  <c r="GAB36" i="17"/>
  <c r="GAC36" i="17"/>
  <c r="GAD36" i="17"/>
  <c r="GAE36" i="17"/>
  <c r="GAF36" i="17"/>
  <c r="GAG36" i="17"/>
  <c r="GAH36" i="17"/>
  <c r="GAI36" i="17"/>
  <c r="GAJ36" i="17"/>
  <c r="GAK36" i="17"/>
  <c r="GAL36" i="17"/>
  <c r="GAM36" i="17"/>
  <c r="GAN36" i="17"/>
  <c r="GAO36" i="17"/>
  <c r="GAP36" i="17"/>
  <c r="GAQ36" i="17"/>
  <c r="GAR36" i="17"/>
  <c r="GAS36" i="17"/>
  <c r="GAT36" i="17"/>
  <c r="GAU36" i="17"/>
  <c r="GAV36" i="17"/>
  <c r="GAW36" i="17"/>
  <c r="GAX36" i="17"/>
  <c r="GAY36" i="17"/>
  <c r="GAZ36" i="17"/>
  <c r="GBA36" i="17"/>
  <c r="GBB36" i="17"/>
  <c r="GBC36" i="17"/>
  <c r="GBD36" i="17"/>
  <c r="GBE36" i="17"/>
  <c r="GBF36" i="17"/>
  <c r="GBG36" i="17"/>
  <c r="GBH36" i="17"/>
  <c r="GBI36" i="17"/>
  <c r="GBJ36" i="17"/>
  <c r="GBK36" i="17"/>
  <c r="GBL36" i="17"/>
  <c r="GBM36" i="17"/>
  <c r="GBN36" i="17"/>
  <c r="GBO36" i="17"/>
  <c r="GBP36" i="17"/>
  <c r="GBQ36" i="17"/>
  <c r="GBR36" i="17"/>
  <c r="GBS36" i="17"/>
  <c r="GBT36" i="17"/>
  <c r="GBU36" i="17"/>
  <c r="GBV36" i="17"/>
  <c r="GBW36" i="17"/>
  <c r="GBX36" i="17"/>
  <c r="GBY36" i="17"/>
  <c r="GBZ36" i="17"/>
  <c r="GCA36" i="17"/>
  <c r="GCB36" i="17"/>
  <c r="GCC36" i="17"/>
  <c r="GCD36" i="17"/>
  <c r="GCE36" i="17"/>
  <c r="GCF36" i="17"/>
  <c r="GCG36" i="17"/>
  <c r="GCH36" i="17"/>
  <c r="GCI36" i="17"/>
  <c r="GCJ36" i="17"/>
  <c r="GCK36" i="17"/>
  <c r="GCL36" i="17"/>
  <c r="GCM36" i="17"/>
  <c r="GCN36" i="17"/>
  <c r="GCO36" i="17"/>
  <c r="GCP36" i="17"/>
  <c r="GCQ36" i="17"/>
  <c r="GCR36" i="17"/>
  <c r="GCS36" i="17"/>
  <c r="GCT36" i="17"/>
  <c r="GCU36" i="17"/>
  <c r="GCV36" i="17"/>
  <c r="GCW36" i="17"/>
  <c r="GCX36" i="17"/>
  <c r="GCY36" i="17"/>
  <c r="GCZ36" i="17"/>
  <c r="GDA36" i="17"/>
  <c r="GDB36" i="17"/>
  <c r="GDC36" i="17"/>
  <c r="GDD36" i="17"/>
  <c r="GDE36" i="17"/>
  <c r="GDF36" i="17"/>
  <c r="GDG36" i="17"/>
  <c r="GDH36" i="17"/>
  <c r="GDI36" i="17"/>
  <c r="GDJ36" i="17"/>
  <c r="GDK36" i="17"/>
  <c r="GDL36" i="17"/>
  <c r="GDM36" i="17"/>
  <c r="GDN36" i="17"/>
  <c r="GDO36" i="17"/>
  <c r="GDP36" i="17"/>
  <c r="GDQ36" i="17"/>
  <c r="GDR36" i="17"/>
  <c r="GDS36" i="17"/>
  <c r="GDT36" i="17"/>
  <c r="GDU36" i="17"/>
  <c r="GDV36" i="17"/>
  <c r="GDW36" i="17"/>
  <c r="GDX36" i="17"/>
  <c r="GDY36" i="17"/>
  <c r="GDZ36" i="17"/>
  <c r="GEA36" i="17"/>
  <c r="GEB36" i="17"/>
  <c r="GEC36" i="17"/>
  <c r="GED36" i="17"/>
  <c r="GEE36" i="17"/>
  <c r="GEF36" i="17"/>
  <c r="GEG36" i="17"/>
  <c r="GEH36" i="17"/>
  <c r="GEI36" i="17"/>
  <c r="GEJ36" i="17"/>
  <c r="GEK36" i="17"/>
  <c r="GEL36" i="17"/>
  <c r="GEM36" i="17"/>
  <c r="GEN36" i="17"/>
  <c r="GEO36" i="17"/>
  <c r="GEP36" i="17"/>
  <c r="GEQ36" i="17"/>
  <c r="GER36" i="17"/>
  <c r="GES36" i="17"/>
  <c r="GET36" i="17"/>
  <c r="GEU36" i="17"/>
  <c r="GEV36" i="17"/>
  <c r="GEW36" i="17"/>
  <c r="GEX36" i="17"/>
  <c r="GEY36" i="17"/>
  <c r="GEZ36" i="17"/>
  <c r="GFA36" i="17"/>
  <c r="GFB36" i="17"/>
  <c r="GFC36" i="17"/>
  <c r="GFD36" i="17"/>
  <c r="GFE36" i="17"/>
  <c r="GFF36" i="17"/>
  <c r="GFG36" i="17"/>
  <c r="GFH36" i="17"/>
  <c r="GFI36" i="17"/>
  <c r="GFJ36" i="17"/>
  <c r="GFK36" i="17"/>
  <c r="GFL36" i="17"/>
  <c r="GFM36" i="17"/>
  <c r="GFN36" i="17"/>
  <c r="GFO36" i="17"/>
  <c r="GFP36" i="17"/>
  <c r="GFQ36" i="17"/>
  <c r="GFR36" i="17"/>
  <c r="GFS36" i="17"/>
  <c r="GFT36" i="17"/>
  <c r="GFU36" i="17"/>
  <c r="GFV36" i="17"/>
  <c r="GFW36" i="17"/>
  <c r="GFX36" i="17"/>
  <c r="GFY36" i="17"/>
  <c r="GFZ36" i="17"/>
  <c r="GGA36" i="17"/>
  <c r="GGB36" i="17"/>
  <c r="GGC36" i="17"/>
  <c r="GGD36" i="17"/>
  <c r="GGE36" i="17"/>
  <c r="GGF36" i="17"/>
  <c r="GGG36" i="17"/>
  <c r="GGH36" i="17"/>
  <c r="GGI36" i="17"/>
  <c r="GGJ36" i="17"/>
  <c r="GGK36" i="17"/>
  <c r="GGL36" i="17"/>
  <c r="GGM36" i="17"/>
  <c r="GGN36" i="17"/>
  <c r="GGO36" i="17"/>
  <c r="GGP36" i="17"/>
  <c r="GGQ36" i="17"/>
  <c r="GGR36" i="17"/>
  <c r="GGS36" i="17"/>
  <c r="GGT36" i="17"/>
  <c r="GGU36" i="17"/>
  <c r="GGV36" i="17"/>
  <c r="GGW36" i="17"/>
  <c r="GGX36" i="17"/>
  <c r="GGY36" i="17"/>
  <c r="GGZ36" i="17"/>
  <c r="GHA36" i="17"/>
  <c r="GHB36" i="17"/>
  <c r="GHC36" i="17"/>
  <c r="GHD36" i="17"/>
  <c r="GHE36" i="17"/>
  <c r="GHF36" i="17"/>
  <c r="GHG36" i="17"/>
  <c r="GHH36" i="17"/>
  <c r="GHI36" i="17"/>
  <c r="GHJ36" i="17"/>
  <c r="GHK36" i="17"/>
  <c r="GHL36" i="17"/>
  <c r="GHM36" i="17"/>
  <c r="GHN36" i="17"/>
  <c r="GHO36" i="17"/>
  <c r="GHP36" i="17"/>
  <c r="GHQ36" i="17"/>
  <c r="GHR36" i="17"/>
  <c r="GHS36" i="17"/>
  <c r="GHT36" i="17"/>
  <c r="GHU36" i="17"/>
  <c r="GHV36" i="17"/>
  <c r="GHW36" i="17"/>
  <c r="GHX36" i="17"/>
  <c r="GHY36" i="17"/>
  <c r="GHZ36" i="17"/>
  <c r="GIA36" i="17"/>
  <c r="GIB36" i="17"/>
  <c r="GIC36" i="17"/>
  <c r="GID36" i="17"/>
  <c r="GIE36" i="17"/>
  <c r="GIF36" i="17"/>
  <c r="GIG36" i="17"/>
  <c r="GIH36" i="17"/>
  <c r="GII36" i="17"/>
  <c r="GIJ36" i="17"/>
  <c r="GIK36" i="17"/>
  <c r="GIL36" i="17"/>
  <c r="GIM36" i="17"/>
  <c r="GIN36" i="17"/>
  <c r="GIO36" i="17"/>
  <c r="GIP36" i="17"/>
  <c r="GIQ36" i="17"/>
  <c r="GIR36" i="17"/>
  <c r="GIS36" i="17"/>
  <c r="GIT36" i="17"/>
  <c r="GIU36" i="17"/>
  <c r="GIV36" i="17"/>
  <c r="GIW36" i="17"/>
  <c r="GIX36" i="17"/>
  <c r="GIY36" i="17"/>
  <c r="GIZ36" i="17"/>
  <c r="GJA36" i="17"/>
  <c r="GJB36" i="17"/>
  <c r="GJC36" i="17"/>
  <c r="GJD36" i="17"/>
  <c r="GJE36" i="17"/>
  <c r="GJF36" i="17"/>
  <c r="GJG36" i="17"/>
  <c r="GJH36" i="17"/>
  <c r="GJI36" i="17"/>
  <c r="GJJ36" i="17"/>
  <c r="GJK36" i="17"/>
  <c r="GJL36" i="17"/>
  <c r="GJM36" i="17"/>
  <c r="GJN36" i="17"/>
  <c r="GJO36" i="17"/>
  <c r="GJP36" i="17"/>
  <c r="GJQ36" i="17"/>
  <c r="GJR36" i="17"/>
  <c r="GJS36" i="17"/>
  <c r="GJT36" i="17"/>
  <c r="GJU36" i="17"/>
  <c r="GJV36" i="17"/>
  <c r="GJW36" i="17"/>
  <c r="GJX36" i="17"/>
  <c r="GJY36" i="17"/>
  <c r="GJZ36" i="17"/>
  <c r="GKA36" i="17"/>
  <c r="GKB36" i="17"/>
  <c r="GKC36" i="17"/>
  <c r="GKD36" i="17"/>
  <c r="GKE36" i="17"/>
  <c r="GKF36" i="17"/>
  <c r="GKG36" i="17"/>
  <c r="GKH36" i="17"/>
  <c r="GKI36" i="17"/>
  <c r="GKJ36" i="17"/>
  <c r="GKK36" i="17"/>
  <c r="GKL36" i="17"/>
  <c r="GKM36" i="17"/>
  <c r="GKN36" i="17"/>
  <c r="GKO36" i="17"/>
  <c r="GKP36" i="17"/>
  <c r="GKQ36" i="17"/>
  <c r="GKR36" i="17"/>
  <c r="GKS36" i="17"/>
  <c r="GKT36" i="17"/>
  <c r="GKU36" i="17"/>
  <c r="GKV36" i="17"/>
  <c r="GKW36" i="17"/>
  <c r="GKX36" i="17"/>
  <c r="GKY36" i="17"/>
  <c r="GKZ36" i="17"/>
  <c r="GLA36" i="17"/>
  <c r="GLB36" i="17"/>
  <c r="GLC36" i="17"/>
  <c r="GLD36" i="17"/>
  <c r="GLE36" i="17"/>
  <c r="GLF36" i="17"/>
  <c r="GLG36" i="17"/>
  <c r="GLH36" i="17"/>
  <c r="GLI36" i="17"/>
  <c r="GLJ36" i="17"/>
  <c r="GLK36" i="17"/>
  <c r="GLL36" i="17"/>
  <c r="GLM36" i="17"/>
  <c r="GLN36" i="17"/>
  <c r="GLO36" i="17"/>
  <c r="GLP36" i="17"/>
  <c r="GLQ36" i="17"/>
  <c r="GLR36" i="17"/>
  <c r="GLS36" i="17"/>
  <c r="GLT36" i="17"/>
  <c r="GLU36" i="17"/>
  <c r="GLV36" i="17"/>
  <c r="GLW36" i="17"/>
  <c r="GLX36" i="17"/>
  <c r="GLY36" i="17"/>
  <c r="GLZ36" i="17"/>
  <c r="GMA36" i="17"/>
  <c r="GMB36" i="17"/>
  <c r="GMC36" i="17"/>
  <c r="GMD36" i="17"/>
  <c r="GME36" i="17"/>
  <c r="GMF36" i="17"/>
  <c r="GMG36" i="17"/>
  <c r="GMH36" i="17"/>
  <c r="GMI36" i="17"/>
  <c r="GMJ36" i="17"/>
  <c r="GMK36" i="17"/>
  <c r="GML36" i="17"/>
  <c r="GMM36" i="17"/>
  <c r="GMN36" i="17"/>
  <c r="GMO36" i="17"/>
  <c r="GMP36" i="17"/>
  <c r="GMQ36" i="17"/>
  <c r="GMR36" i="17"/>
  <c r="GMS36" i="17"/>
  <c r="GMT36" i="17"/>
  <c r="GMU36" i="17"/>
  <c r="GMV36" i="17"/>
  <c r="GMW36" i="17"/>
  <c r="GMX36" i="17"/>
  <c r="GMY36" i="17"/>
  <c r="GMZ36" i="17"/>
  <c r="GNA36" i="17"/>
  <c r="GNB36" i="17"/>
  <c r="GNC36" i="17"/>
  <c r="GND36" i="17"/>
  <c r="GNE36" i="17"/>
  <c r="GNF36" i="17"/>
  <c r="GNG36" i="17"/>
  <c r="GNH36" i="17"/>
  <c r="GNI36" i="17"/>
  <c r="GNJ36" i="17"/>
  <c r="GNK36" i="17"/>
  <c r="GNL36" i="17"/>
  <c r="GNM36" i="17"/>
  <c r="GNN36" i="17"/>
  <c r="GNO36" i="17"/>
  <c r="GNP36" i="17"/>
  <c r="GNQ36" i="17"/>
  <c r="GNR36" i="17"/>
  <c r="GNS36" i="17"/>
  <c r="GNT36" i="17"/>
  <c r="GNU36" i="17"/>
  <c r="GNV36" i="17"/>
  <c r="GNW36" i="17"/>
  <c r="GNX36" i="17"/>
  <c r="GNY36" i="17"/>
  <c r="GNZ36" i="17"/>
  <c r="GOA36" i="17"/>
  <c r="GOB36" i="17"/>
  <c r="GOC36" i="17"/>
  <c r="GOD36" i="17"/>
  <c r="GOE36" i="17"/>
  <c r="GOF36" i="17"/>
  <c r="GOG36" i="17"/>
  <c r="GOH36" i="17"/>
  <c r="GOI36" i="17"/>
  <c r="GOJ36" i="17"/>
  <c r="GOK36" i="17"/>
  <c r="GOL36" i="17"/>
  <c r="GOM36" i="17"/>
  <c r="GON36" i="17"/>
  <c r="GOO36" i="17"/>
  <c r="GOP36" i="17"/>
  <c r="GOQ36" i="17"/>
  <c r="GOR36" i="17"/>
  <c r="GOS36" i="17"/>
  <c r="GOT36" i="17"/>
  <c r="GOU36" i="17"/>
  <c r="GOV36" i="17"/>
  <c r="GOW36" i="17"/>
  <c r="GOX36" i="17"/>
  <c r="GOY36" i="17"/>
  <c r="GOZ36" i="17"/>
  <c r="GPA36" i="17"/>
  <c r="GPB36" i="17"/>
  <c r="GPC36" i="17"/>
  <c r="GPD36" i="17"/>
  <c r="GPE36" i="17"/>
  <c r="GPF36" i="17"/>
  <c r="GPG36" i="17"/>
  <c r="GPH36" i="17"/>
  <c r="GPI36" i="17"/>
  <c r="GPJ36" i="17"/>
  <c r="GPK36" i="17"/>
  <c r="GPL36" i="17"/>
  <c r="GPM36" i="17"/>
  <c r="GPN36" i="17"/>
  <c r="GPO36" i="17"/>
  <c r="GPP36" i="17"/>
  <c r="GPQ36" i="17"/>
  <c r="GPR36" i="17"/>
  <c r="GPS36" i="17"/>
  <c r="GPT36" i="17"/>
  <c r="GPU36" i="17"/>
  <c r="GPV36" i="17"/>
  <c r="GPW36" i="17"/>
  <c r="GPX36" i="17"/>
  <c r="GPY36" i="17"/>
  <c r="GPZ36" i="17"/>
  <c r="GQA36" i="17"/>
  <c r="GQB36" i="17"/>
  <c r="GQC36" i="17"/>
  <c r="GQD36" i="17"/>
  <c r="GQE36" i="17"/>
  <c r="GQF36" i="17"/>
  <c r="GQG36" i="17"/>
  <c r="GQH36" i="17"/>
  <c r="GQI36" i="17"/>
  <c r="GQJ36" i="17"/>
  <c r="GQK36" i="17"/>
  <c r="GQL36" i="17"/>
  <c r="GQM36" i="17"/>
  <c r="GQN36" i="17"/>
  <c r="GQO36" i="17"/>
  <c r="GQP36" i="17"/>
  <c r="GQQ36" i="17"/>
  <c r="GQR36" i="17"/>
  <c r="GQS36" i="17"/>
  <c r="GQT36" i="17"/>
  <c r="GQU36" i="17"/>
  <c r="GQV36" i="17"/>
  <c r="GQW36" i="17"/>
  <c r="GQX36" i="17"/>
  <c r="GQY36" i="17"/>
  <c r="GQZ36" i="17"/>
  <c r="GRA36" i="17"/>
  <c r="GRB36" i="17"/>
  <c r="GRC36" i="17"/>
  <c r="GRD36" i="17"/>
  <c r="GRE36" i="17"/>
  <c r="GRF36" i="17"/>
  <c r="GRG36" i="17"/>
  <c r="GRH36" i="17"/>
  <c r="GRI36" i="17"/>
  <c r="GRJ36" i="17"/>
  <c r="GRK36" i="17"/>
  <c r="GRL36" i="17"/>
  <c r="GRM36" i="17"/>
  <c r="GRN36" i="17"/>
  <c r="GRO36" i="17"/>
  <c r="GRP36" i="17"/>
  <c r="GRQ36" i="17"/>
  <c r="GRR36" i="17"/>
  <c r="GRS36" i="17"/>
  <c r="GRT36" i="17"/>
  <c r="GRU36" i="17"/>
  <c r="GRV36" i="17"/>
  <c r="GRW36" i="17"/>
  <c r="GRX36" i="17"/>
  <c r="GRY36" i="17"/>
  <c r="GRZ36" i="17"/>
  <c r="GSA36" i="17"/>
  <c r="GSB36" i="17"/>
  <c r="GSC36" i="17"/>
  <c r="GSD36" i="17"/>
  <c r="GSE36" i="17"/>
  <c r="GSF36" i="17"/>
  <c r="GSG36" i="17"/>
  <c r="GSH36" i="17"/>
  <c r="GSI36" i="17"/>
  <c r="GSJ36" i="17"/>
  <c r="GSK36" i="17"/>
  <c r="GSL36" i="17"/>
  <c r="GSM36" i="17"/>
  <c r="GSN36" i="17"/>
  <c r="GSO36" i="17"/>
  <c r="GSP36" i="17"/>
  <c r="GSQ36" i="17"/>
  <c r="GSR36" i="17"/>
  <c r="GSS36" i="17"/>
  <c r="GST36" i="17"/>
  <c r="GSU36" i="17"/>
  <c r="GSV36" i="17"/>
  <c r="GSW36" i="17"/>
  <c r="GSX36" i="17"/>
  <c r="GSY36" i="17"/>
  <c r="GSZ36" i="17"/>
  <c r="GTA36" i="17"/>
  <c r="GTB36" i="17"/>
  <c r="GTC36" i="17"/>
  <c r="GTD36" i="17"/>
  <c r="GTE36" i="17"/>
  <c r="GTF36" i="17"/>
  <c r="GTG36" i="17"/>
  <c r="GTH36" i="17"/>
  <c r="GTI36" i="17"/>
  <c r="GTJ36" i="17"/>
  <c r="GTK36" i="17"/>
  <c r="GTL36" i="17"/>
  <c r="GTM36" i="17"/>
  <c r="GTN36" i="17"/>
  <c r="GTO36" i="17"/>
  <c r="GTP36" i="17"/>
  <c r="GTQ36" i="17"/>
  <c r="GTR36" i="17"/>
  <c r="GTS36" i="17"/>
  <c r="GTT36" i="17"/>
  <c r="GTU36" i="17"/>
  <c r="GTV36" i="17"/>
  <c r="GTW36" i="17"/>
  <c r="GTX36" i="17"/>
  <c r="GTY36" i="17"/>
  <c r="GTZ36" i="17"/>
  <c r="GUA36" i="17"/>
  <c r="GUB36" i="17"/>
  <c r="GUC36" i="17"/>
  <c r="GUD36" i="17"/>
  <c r="GUE36" i="17"/>
  <c r="GUF36" i="17"/>
  <c r="GUG36" i="17"/>
  <c r="GUH36" i="17"/>
  <c r="GUI36" i="17"/>
  <c r="GUJ36" i="17"/>
  <c r="GUK36" i="17"/>
  <c r="GUL36" i="17"/>
  <c r="GUM36" i="17"/>
  <c r="GUN36" i="17"/>
  <c r="GUO36" i="17"/>
  <c r="GUP36" i="17"/>
  <c r="GUQ36" i="17"/>
  <c r="GUR36" i="17"/>
  <c r="GUS36" i="17"/>
  <c r="GUT36" i="17"/>
  <c r="GUU36" i="17"/>
  <c r="GUV36" i="17"/>
  <c r="GUW36" i="17"/>
  <c r="GUX36" i="17"/>
  <c r="GUY36" i="17"/>
  <c r="GUZ36" i="17"/>
  <c r="GVA36" i="17"/>
  <c r="GVB36" i="17"/>
  <c r="GVC36" i="17"/>
  <c r="GVD36" i="17"/>
  <c r="GVE36" i="17"/>
  <c r="GVF36" i="17"/>
  <c r="GVG36" i="17"/>
  <c r="GVH36" i="17"/>
  <c r="GVI36" i="17"/>
  <c r="GVJ36" i="17"/>
  <c r="GVK36" i="17"/>
  <c r="GVL36" i="17"/>
  <c r="GVM36" i="17"/>
  <c r="GVN36" i="17"/>
  <c r="GVO36" i="17"/>
  <c r="GVP36" i="17"/>
  <c r="GVQ36" i="17"/>
  <c r="GVR36" i="17"/>
  <c r="GVS36" i="17"/>
  <c r="GVT36" i="17"/>
  <c r="GVU36" i="17"/>
  <c r="GVV36" i="17"/>
  <c r="GVW36" i="17"/>
  <c r="GVX36" i="17"/>
  <c r="GVY36" i="17"/>
  <c r="GVZ36" i="17"/>
  <c r="GWA36" i="17"/>
  <c r="GWB36" i="17"/>
  <c r="GWC36" i="17"/>
  <c r="GWD36" i="17"/>
  <c r="GWE36" i="17"/>
  <c r="GWF36" i="17"/>
  <c r="GWG36" i="17"/>
  <c r="GWH36" i="17"/>
  <c r="GWI36" i="17"/>
  <c r="GWJ36" i="17"/>
  <c r="GWK36" i="17"/>
  <c r="GWL36" i="17"/>
  <c r="GWM36" i="17"/>
  <c r="GWN36" i="17"/>
  <c r="GWO36" i="17"/>
  <c r="GWP36" i="17"/>
  <c r="GWQ36" i="17"/>
  <c r="GWR36" i="17"/>
  <c r="GWS36" i="17"/>
  <c r="GWT36" i="17"/>
  <c r="GWU36" i="17"/>
  <c r="GWV36" i="17"/>
  <c r="GWW36" i="17"/>
  <c r="GWX36" i="17"/>
  <c r="GWY36" i="17"/>
  <c r="GWZ36" i="17"/>
  <c r="GXA36" i="17"/>
  <c r="GXB36" i="17"/>
  <c r="GXC36" i="17"/>
  <c r="GXD36" i="17"/>
  <c r="GXE36" i="17"/>
  <c r="GXF36" i="17"/>
  <c r="GXG36" i="17"/>
  <c r="GXH36" i="17"/>
  <c r="GXI36" i="17"/>
  <c r="GXJ36" i="17"/>
  <c r="GXK36" i="17"/>
  <c r="GXL36" i="17"/>
  <c r="GXM36" i="17"/>
  <c r="GXN36" i="17"/>
  <c r="GXO36" i="17"/>
  <c r="GXP36" i="17"/>
  <c r="GXQ36" i="17"/>
  <c r="GXR36" i="17"/>
  <c r="GXS36" i="17"/>
  <c r="GXT36" i="17"/>
  <c r="GXU36" i="17"/>
  <c r="GXV36" i="17"/>
  <c r="GXW36" i="17"/>
  <c r="GXX36" i="17"/>
  <c r="GXY36" i="17"/>
  <c r="GXZ36" i="17"/>
  <c r="GYA36" i="17"/>
  <c r="GYB36" i="17"/>
  <c r="GYC36" i="17"/>
  <c r="GYD36" i="17"/>
  <c r="GYE36" i="17"/>
  <c r="GYF36" i="17"/>
  <c r="GYG36" i="17"/>
  <c r="GYH36" i="17"/>
  <c r="GYI36" i="17"/>
  <c r="GYJ36" i="17"/>
  <c r="GYK36" i="17"/>
  <c r="GYL36" i="17"/>
  <c r="GYM36" i="17"/>
  <c r="GYN36" i="17"/>
  <c r="GYO36" i="17"/>
  <c r="GYP36" i="17"/>
  <c r="GYQ36" i="17"/>
  <c r="GYR36" i="17"/>
  <c r="GYS36" i="17"/>
  <c r="GYT36" i="17"/>
  <c r="GYU36" i="17"/>
  <c r="GYV36" i="17"/>
  <c r="GYW36" i="17"/>
  <c r="GYX36" i="17"/>
  <c r="GYY36" i="17"/>
  <c r="GYZ36" i="17"/>
  <c r="GZA36" i="17"/>
  <c r="GZB36" i="17"/>
  <c r="GZC36" i="17"/>
  <c r="GZD36" i="17"/>
  <c r="GZE36" i="17"/>
  <c r="GZF36" i="17"/>
  <c r="GZG36" i="17"/>
  <c r="GZH36" i="17"/>
  <c r="GZI36" i="17"/>
  <c r="GZJ36" i="17"/>
  <c r="GZK36" i="17"/>
  <c r="GZL36" i="17"/>
  <c r="GZM36" i="17"/>
  <c r="GZN36" i="17"/>
  <c r="GZO36" i="17"/>
  <c r="GZP36" i="17"/>
  <c r="GZQ36" i="17"/>
  <c r="GZR36" i="17"/>
  <c r="GZS36" i="17"/>
  <c r="GZT36" i="17"/>
  <c r="GZU36" i="17"/>
  <c r="GZV36" i="17"/>
  <c r="GZW36" i="17"/>
  <c r="GZX36" i="17"/>
  <c r="GZY36" i="17"/>
  <c r="GZZ36" i="17"/>
  <c r="HAA36" i="17"/>
  <c r="HAB36" i="17"/>
  <c r="HAC36" i="17"/>
  <c r="HAD36" i="17"/>
  <c r="HAE36" i="17"/>
  <c r="HAF36" i="17"/>
  <c r="HAG36" i="17"/>
  <c r="HAH36" i="17"/>
  <c r="HAI36" i="17"/>
  <c r="HAJ36" i="17"/>
  <c r="HAK36" i="17"/>
  <c r="HAL36" i="17"/>
  <c r="HAM36" i="17"/>
  <c r="HAN36" i="17"/>
  <c r="HAO36" i="17"/>
  <c r="HAP36" i="17"/>
  <c r="HAQ36" i="17"/>
  <c r="HAR36" i="17"/>
  <c r="HAS36" i="17"/>
  <c r="HAT36" i="17"/>
  <c r="HAU36" i="17"/>
  <c r="HAV36" i="17"/>
  <c r="HAW36" i="17"/>
  <c r="HAX36" i="17"/>
  <c r="HAY36" i="17"/>
  <c r="HAZ36" i="17"/>
  <c r="HBA36" i="17"/>
  <c r="HBB36" i="17"/>
  <c r="HBC36" i="17"/>
  <c r="HBD36" i="17"/>
  <c r="HBE36" i="17"/>
  <c r="HBF36" i="17"/>
  <c r="HBG36" i="17"/>
  <c r="HBH36" i="17"/>
  <c r="HBI36" i="17"/>
  <c r="HBJ36" i="17"/>
  <c r="HBK36" i="17"/>
  <c r="HBL36" i="17"/>
  <c r="HBM36" i="17"/>
  <c r="HBN36" i="17"/>
  <c r="HBO36" i="17"/>
  <c r="HBP36" i="17"/>
  <c r="HBQ36" i="17"/>
  <c r="HBR36" i="17"/>
  <c r="HBS36" i="17"/>
  <c r="HBT36" i="17"/>
  <c r="HBU36" i="17"/>
  <c r="HBV36" i="17"/>
  <c r="HBW36" i="17"/>
  <c r="HBX36" i="17"/>
  <c r="HBY36" i="17"/>
  <c r="HBZ36" i="17"/>
  <c r="HCA36" i="17"/>
  <c r="HCB36" i="17"/>
  <c r="HCC36" i="17"/>
  <c r="HCD36" i="17"/>
  <c r="HCE36" i="17"/>
  <c r="HCF36" i="17"/>
  <c r="HCG36" i="17"/>
  <c r="HCH36" i="17"/>
  <c r="HCI36" i="17"/>
  <c r="HCJ36" i="17"/>
  <c r="HCK36" i="17"/>
  <c r="HCL36" i="17"/>
  <c r="HCM36" i="17"/>
  <c r="HCN36" i="17"/>
  <c r="HCO36" i="17"/>
  <c r="HCP36" i="17"/>
  <c r="HCQ36" i="17"/>
  <c r="HCR36" i="17"/>
  <c r="HCS36" i="17"/>
  <c r="HCT36" i="17"/>
  <c r="HCU36" i="17"/>
  <c r="HCV36" i="17"/>
  <c r="HCW36" i="17"/>
  <c r="HCX36" i="17"/>
  <c r="HCY36" i="17"/>
  <c r="HCZ36" i="17"/>
  <c r="HDA36" i="17"/>
  <c r="HDB36" i="17"/>
  <c r="HDC36" i="17"/>
  <c r="HDD36" i="17"/>
  <c r="HDE36" i="17"/>
  <c r="HDF36" i="17"/>
  <c r="HDG36" i="17"/>
  <c r="HDH36" i="17"/>
  <c r="HDI36" i="17"/>
  <c r="HDJ36" i="17"/>
  <c r="HDK36" i="17"/>
  <c r="HDL36" i="17"/>
  <c r="HDM36" i="17"/>
  <c r="HDN36" i="17"/>
  <c r="HDO36" i="17"/>
  <c r="HDP36" i="17"/>
  <c r="HDQ36" i="17"/>
  <c r="HDR36" i="17"/>
  <c r="HDS36" i="17"/>
  <c r="HDT36" i="17"/>
  <c r="HDU36" i="17"/>
  <c r="HDV36" i="17"/>
  <c r="HDW36" i="17"/>
  <c r="HDX36" i="17"/>
  <c r="HDY36" i="17"/>
  <c r="HDZ36" i="17"/>
  <c r="HEA36" i="17"/>
  <c r="HEB36" i="17"/>
  <c r="HEC36" i="17"/>
  <c r="HED36" i="17"/>
  <c r="HEE36" i="17"/>
  <c r="HEF36" i="17"/>
  <c r="HEG36" i="17"/>
  <c r="HEH36" i="17"/>
  <c r="HEI36" i="17"/>
  <c r="HEJ36" i="17"/>
  <c r="HEK36" i="17"/>
  <c r="HEL36" i="17"/>
  <c r="HEM36" i="17"/>
  <c r="HEN36" i="17"/>
  <c r="HEO36" i="17"/>
  <c r="HEP36" i="17"/>
  <c r="HEQ36" i="17"/>
  <c r="HER36" i="17"/>
  <c r="HES36" i="17"/>
  <c r="HET36" i="17"/>
  <c r="HEU36" i="17"/>
  <c r="HEV36" i="17"/>
  <c r="HEW36" i="17"/>
  <c r="HEX36" i="17"/>
  <c r="HEY36" i="17"/>
  <c r="HEZ36" i="17"/>
  <c r="HFA36" i="17"/>
  <c r="HFB36" i="17"/>
  <c r="HFC36" i="17"/>
  <c r="HFD36" i="17"/>
  <c r="HFE36" i="17"/>
  <c r="HFF36" i="17"/>
  <c r="HFG36" i="17"/>
  <c r="HFH36" i="17"/>
  <c r="HFI36" i="17"/>
  <c r="HFJ36" i="17"/>
  <c r="HFK36" i="17"/>
  <c r="HFL36" i="17"/>
  <c r="HFM36" i="17"/>
  <c r="HFN36" i="17"/>
  <c r="HFO36" i="17"/>
  <c r="HFP36" i="17"/>
  <c r="HFQ36" i="17"/>
  <c r="HFR36" i="17"/>
  <c r="HFS36" i="17"/>
  <c r="HFT36" i="17"/>
  <c r="HFU36" i="17"/>
  <c r="HFV36" i="17"/>
  <c r="HFW36" i="17"/>
  <c r="HFX36" i="17"/>
  <c r="HFY36" i="17"/>
  <c r="HFZ36" i="17"/>
  <c r="HGA36" i="17"/>
  <c r="HGB36" i="17"/>
  <c r="HGC36" i="17"/>
  <c r="HGD36" i="17"/>
  <c r="HGE36" i="17"/>
  <c r="HGF36" i="17"/>
  <c r="HGG36" i="17"/>
  <c r="HGH36" i="17"/>
  <c r="HGI36" i="17"/>
  <c r="HGJ36" i="17"/>
  <c r="HGK36" i="17"/>
  <c r="HGL36" i="17"/>
  <c r="HGM36" i="17"/>
  <c r="HGN36" i="17"/>
  <c r="HGO36" i="17"/>
  <c r="HGP36" i="17"/>
  <c r="HGQ36" i="17"/>
  <c r="HGR36" i="17"/>
  <c r="HGS36" i="17"/>
  <c r="HGT36" i="17"/>
  <c r="HGU36" i="17"/>
  <c r="HGV36" i="17"/>
  <c r="HGW36" i="17"/>
  <c r="HGX36" i="17"/>
  <c r="HGY36" i="17"/>
  <c r="HGZ36" i="17"/>
  <c r="HHA36" i="17"/>
  <c r="HHB36" i="17"/>
  <c r="HHC36" i="17"/>
  <c r="HHD36" i="17"/>
  <c r="HHE36" i="17"/>
  <c r="HHF36" i="17"/>
  <c r="HHG36" i="17"/>
  <c r="HHH36" i="17"/>
  <c r="HHI36" i="17"/>
  <c r="HHJ36" i="17"/>
  <c r="HHK36" i="17"/>
  <c r="HHL36" i="17"/>
  <c r="HHM36" i="17"/>
  <c r="HHN36" i="17"/>
  <c r="HHO36" i="17"/>
  <c r="HHP36" i="17"/>
  <c r="HHQ36" i="17"/>
  <c r="HHR36" i="17"/>
  <c r="HHS36" i="17"/>
  <c r="HHT36" i="17"/>
  <c r="HHU36" i="17"/>
  <c r="HHV36" i="17"/>
  <c r="HHW36" i="17"/>
  <c r="HHX36" i="17"/>
  <c r="HHY36" i="17"/>
  <c r="HHZ36" i="17"/>
  <c r="HIA36" i="17"/>
  <c r="HIB36" i="17"/>
  <c r="HIC36" i="17"/>
  <c r="HID36" i="17"/>
  <c r="HIE36" i="17"/>
  <c r="HIF36" i="17"/>
  <c r="HIG36" i="17"/>
  <c r="HIH36" i="17"/>
  <c r="HII36" i="17"/>
  <c r="HIJ36" i="17"/>
  <c r="HIK36" i="17"/>
  <c r="HIL36" i="17"/>
  <c r="HIM36" i="17"/>
  <c r="HIN36" i="17"/>
  <c r="HIO36" i="17"/>
  <c r="HIP36" i="17"/>
  <c r="HIQ36" i="17"/>
  <c r="HIR36" i="17"/>
  <c r="HIS36" i="17"/>
  <c r="HIT36" i="17"/>
  <c r="HIU36" i="17"/>
  <c r="HIV36" i="17"/>
  <c r="HIW36" i="17"/>
  <c r="HIX36" i="17"/>
  <c r="HIY36" i="17"/>
  <c r="HIZ36" i="17"/>
  <c r="HJA36" i="17"/>
  <c r="HJB36" i="17"/>
  <c r="HJC36" i="17"/>
  <c r="HJD36" i="17"/>
  <c r="HJE36" i="17"/>
  <c r="HJF36" i="17"/>
  <c r="HJG36" i="17"/>
  <c r="HJH36" i="17"/>
  <c r="HJI36" i="17"/>
  <c r="HJJ36" i="17"/>
  <c r="HJK36" i="17"/>
  <c r="HJL36" i="17"/>
  <c r="HJM36" i="17"/>
  <c r="HJN36" i="17"/>
  <c r="HJO36" i="17"/>
  <c r="HJP36" i="17"/>
  <c r="HJQ36" i="17"/>
  <c r="HJR36" i="17"/>
  <c r="HJS36" i="17"/>
  <c r="HJT36" i="17"/>
  <c r="HJU36" i="17"/>
  <c r="HJV36" i="17"/>
  <c r="HJW36" i="17"/>
  <c r="HJX36" i="17"/>
  <c r="HJY36" i="17"/>
  <c r="HJZ36" i="17"/>
  <c r="HKA36" i="17"/>
  <c r="HKB36" i="17"/>
  <c r="HKC36" i="17"/>
  <c r="HKD36" i="17"/>
  <c r="HKE36" i="17"/>
  <c r="HKF36" i="17"/>
  <c r="HKG36" i="17"/>
  <c r="HKH36" i="17"/>
  <c r="HKI36" i="17"/>
  <c r="HKJ36" i="17"/>
  <c r="HKK36" i="17"/>
  <c r="HKL36" i="17"/>
  <c r="HKM36" i="17"/>
  <c r="HKN36" i="17"/>
  <c r="HKO36" i="17"/>
  <c r="HKP36" i="17"/>
  <c r="HKQ36" i="17"/>
  <c r="HKR36" i="17"/>
  <c r="HKS36" i="17"/>
  <c r="HKT36" i="17"/>
  <c r="HKU36" i="17"/>
  <c r="HKV36" i="17"/>
  <c r="HKW36" i="17"/>
  <c r="HKX36" i="17"/>
  <c r="HKY36" i="17"/>
  <c r="HKZ36" i="17"/>
  <c r="HLA36" i="17"/>
  <c r="HLB36" i="17"/>
  <c r="HLC36" i="17"/>
  <c r="HLD36" i="17"/>
  <c r="HLE36" i="17"/>
  <c r="HLF36" i="17"/>
  <c r="HLG36" i="17"/>
  <c r="HLH36" i="17"/>
  <c r="HLI36" i="17"/>
  <c r="HLJ36" i="17"/>
  <c r="HLK36" i="17"/>
  <c r="HLL36" i="17"/>
  <c r="HLM36" i="17"/>
  <c r="HLN36" i="17"/>
  <c r="HLO36" i="17"/>
  <c r="HLP36" i="17"/>
  <c r="HLQ36" i="17"/>
  <c r="HLR36" i="17"/>
  <c r="HLS36" i="17"/>
  <c r="HLT36" i="17"/>
  <c r="HLU36" i="17"/>
  <c r="HLV36" i="17"/>
  <c r="HLW36" i="17"/>
  <c r="HLX36" i="17"/>
  <c r="HLY36" i="17"/>
  <c r="HLZ36" i="17"/>
  <c r="HMA36" i="17"/>
  <c r="HMB36" i="17"/>
  <c r="HMC36" i="17"/>
  <c r="HMD36" i="17"/>
  <c r="HME36" i="17"/>
  <c r="HMF36" i="17"/>
  <c r="HMG36" i="17"/>
  <c r="HMH36" i="17"/>
  <c r="HMI36" i="17"/>
  <c r="HMJ36" i="17"/>
  <c r="HMK36" i="17"/>
  <c r="HML36" i="17"/>
  <c r="HMM36" i="17"/>
  <c r="HMN36" i="17"/>
  <c r="HMO36" i="17"/>
  <c r="HMP36" i="17"/>
  <c r="HMQ36" i="17"/>
  <c r="HMR36" i="17"/>
  <c r="HMS36" i="17"/>
  <c r="HMT36" i="17"/>
  <c r="HMU36" i="17"/>
  <c r="HMV36" i="17"/>
  <c r="HMW36" i="17"/>
  <c r="HMX36" i="17"/>
  <c r="HMY36" i="17"/>
  <c r="HMZ36" i="17"/>
  <c r="HNA36" i="17"/>
  <c r="HNB36" i="17"/>
  <c r="HNC36" i="17"/>
  <c r="HND36" i="17"/>
  <c r="HNE36" i="17"/>
  <c r="HNF36" i="17"/>
  <c r="HNG36" i="17"/>
  <c r="HNH36" i="17"/>
  <c r="HNI36" i="17"/>
  <c r="HNJ36" i="17"/>
  <c r="HNK36" i="17"/>
  <c r="HNL36" i="17"/>
  <c r="HNM36" i="17"/>
  <c r="HNN36" i="17"/>
  <c r="HNO36" i="17"/>
  <c r="HNP36" i="17"/>
  <c r="HNQ36" i="17"/>
  <c r="HNR36" i="17"/>
  <c r="HNS36" i="17"/>
  <c r="HNT36" i="17"/>
  <c r="HNU36" i="17"/>
  <c r="HNV36" i="17"/>
  <c r="HNW36" i="17"/>
  <c r="HNX36" i="17"/>
  <c r="HNY36" i="17"/>
  <c r="HNZ36" i="17"/>
  <c r="HOA36" i="17"/>
  <c r="HOB36" i="17"/>
  <c r="HOC36" i="17"/>
  <c r="HOD36" i="17"/>
  <c r="HOE36" i="17"/>
  <c r="HOF36" i="17"/>
  <c r="HOG36" i="17"/>
  <c r="HOH36" i="17"/>
  <c r="HOI36" i="17"/>
  <c r="HOJ36" i="17"/>
  <c r="HOK36" i="17"/>
  <c r="HOL36" i="17"/>
  <c r="HOM36" i="17"/>
  <c r="HON36" i="17"/>
  <c r="HOO36" i="17"/>
  <c r="HOP36" i="17"/>
  <c r="HOQ36" i="17"/>
  <c r="HOR36" i="17"/>
  <c r="HOS36" i="17"/>
  <c r="HOT36" i="17"/>
  <c r="HOU36" i="17"/>
  <c r="HOV36" i="17"/>
  <c r="HOW36" i="17"/>
  <c r="HOX36" i="17"/>
  <c r="HOY36" i="17"/>
  <c r="HOZ36" i="17"/>
  <c r="HPA36" i="17"/>
  <c r="HPB36" i="17"/>
  <c r="HPC36" i="17"/>
  <c r="HPD36" i="17"/>
  <c r="HPE36" i="17"/>
  <c r="HPF36" i="17"/>
  <c r="HPG36" i="17"/>
  <c r="HPH36" i="17"/>
  <c r="HPI36" i="17"/>
  <c r="HPJ36" i="17"/>
  <c r="HPK36" i="17"/>
  <c r="HPL36" i="17"/>
  <c r="HPM36" i="17"/>
  <c r="HPN36" i="17"/>
  <c r="HPO36" i="17"/>
  <c r="HPP36" i="17"/>
  <c r="HPQ36" i="17"/>
  <c r="HPR36" i="17"/>
  <c r="HPS36" i="17"/>
  <c r="HPT36" i="17"/>
  <c r="HPU36" i="17"/>
  <c r="HPV36" i="17"/>
  <c r="HPW36" i="17"/>
  <c r="HPX36" i="17"/>
  <c r="HPY36" i="17"/>
  <c r="HPZ36" i="17"/>
  <c r="HQA36" i="17"/>
  <c r="HQB36" i="17"/>
  <c r="HQC36" i="17"/>
  <c r="HQD36" i="17"/>
  <c r="HQE36" i="17"/>
  <c r="HQF36" i="17"/>
  <c r="HQG36" i="17"/>
  <c r="HQH36" i="17"/>
  <c r="HQI36" i="17"/>
  <c r="HQJ36" i="17"/>
  <c r="HQK36" i="17"/>
  <c r="HQL36" i="17"/>
  <c r="HQM36" i="17"/>
  <c r="HQN36" i="17"/>
  <c r="HQO36" i="17"/>
  <c r="HQP36" i="17"/>
  <c r="HQQ36" i="17"/>
  <c r="HQR36" i="17"/>
  <c r="HQS36" i="17"/>
  <c r="HQT36" i="17"/>
  <c r="HQU36" i="17"/>
  <c r="HQV36" i="17"/>
  <c r="HQW36" i="17"/>
  <c r="HQX36" i="17"/>
  <c r="HQY36" i="17"/>
  <c r="HQZ36" i="17"/>
  <c r="HRA36" i="17"/>
  <c r="HRB36" i="17"/>
  <c r="HRC36" i="17"/>
  <c r="HRD36" i="17"/>
  <c r="HRE36" i="17"/>
  <c r="HRF36" i="17"/>
  <c r="HRG36" i="17"/>
  <c r="HRH36" i="17"/>
  <c r="HRI36" i="17"/>
  <c r="HRJ36" i="17"/>
  <c r="HRK36" i="17"/>
  <c r="HRL36" i="17"/>
  <c r="HRM36" i="17"/>
  <c r="HRN36" i="17"/>
  <c r="HRO36" i="17"/>
  <c r="HRP36" i="17"/>
  <c r="HRQ36" i="17"/>
  <c r="HRR36" i="17"/>
  <c r="HRS36" i="17"/>
  <c r="HRT36" i="17"/>
  <c r="HRU36" i="17"/>
  <c r="HRV36" i="17"/>
  <c r="HRW36" i="17"/>
  <c r="HRX36" i="17"/>
  <c r="HRY36" i="17"/>
  <c r="HRZ36" i="17"/>
  <c r="HSA36" i="17"/>
  <c r="HSB36" i="17"/>
  <c r="HSC36" i="17"/>
  <c r="HSD36" i="17"/>
  <c r="HSE36" i="17"/>
  <c r="HSF36" i="17"/>
  <c r="HSG36" i="17"/>
  <c r="HSH36" i="17"/>
  <c r="HSI36" i="17"/>
  <c r="HSJ36" i="17"/>
  <c r="HSK36" i="17"/>
  <c r="HSL36" i="17"/>
  <c r="HSM36" i="17"/>
  <c r="HSN36" i="17"/>
  <c r="HSO36" i="17"/>
  <c r="HSP36" i="17"/>
  <c r="HSQ36" i="17"/>
  <c r="HSR36" i="17"/>
  <c r="HSS36" i="17"/>
  <c r="HST36" i="17"/>
  <c r="HSU36" i="17"/>
  <c r="HSV36" i="17"/>
  <c r="HSW36" i="17"/>
  <c r="HSX36" i="17"/>
  <c r="HSY36" i="17"/>
  <c r="HSZ36" i="17"/>
  <c r="HTA36" i="17"/>
  <c r="HTB36" i="17"/>
  <c r="HTC36" i="17"/>
  <c r="HTD36" i="17"/>
  <c r="HTE36" i="17"/>
  <c r="HTF36" i="17"/>
  <c r="HTG36" i="17"/>
  <c r="HTH36" i="17"/>
  <c r="HTI36" i="17"/>
  <c r="HTJ36" i="17"/>
  <c r="HTK36" i="17"/>
  <c r="HTL36" i="17"/>
  <c r="HTM36" i="17"/>
  <c r="HTN36" i="17"/>
  <c r="HTO36" i="17"/>
  <c r="HTP36" i="17"/>
  <c r="HTQ36" i="17"/>
  <c r="HTR36" i="17"/>
  <c r="HTS36" i="17"/>
  <c r="HTT36" i="17"/>
  <c r="HTU36" i="17"/>
  <c r="HTV36" i="17"/>
  <c r="HTW36" i="17"/>
  <c r="HTX36" i="17"/>
  <c r="HTY36" i="17"/>
  <c r="HTZ36" i="17"/>
  <c r="HUA36" i="17"/>
  <c r="HUB36" i="17"/>
  <c r="HUC36" i="17"/>
  <c r="HUD36" i="17"/>
  <c r="HUE36" i="17"/>
  <c r="HUF36" i="17"/>
  <c r="HUG36" i="17"/>
  <c r="HUH36" i="17"/>
  <c r="HUI36" i="17"/>
  <c r="HUJ36" i="17"/>
  <c r="HUK36" i="17"/>
  <c r="HUL36" i="17"/>
  <c r="HUM36" i="17"/>
  <c r="HUN36" i="17"/>
  <c r="HUO36" i="17"/>
  <c r="HUP36" i="17"/>
  <c r="HUQ36" i="17"/>
  <c r="HUR36" i="17"/>
  <c r="HUS36" i="17"/>
  <c r="HUT36" i="17"/>
  <c r="HUU36" i="17"/>
  <c r="HUV36" i="17"/>
  <c r="HUW36" i="17"/>
  <c r="HUX36" i="17"/>
  <c r="HUY36" i="17"/>
  <c r="HUZ36" i="17"/>
  <c r="HVA36" i="17"/>
  <c r="HVB36" i="17"/>
  <c r="HVC36" i="17"/>
  <c r="HVD36" i="17"/>
  <c r="HVE36" i="17"/>
  <c r="HVF36" i="17"/>
  <c r="HVG36" i="17"/>
  <c r="HVH36" i="17"/>
  <c r="HVI36" i="17"/>
  <c r="HVJ36" i="17"/>
  <c r="HVK36" i="17"/>
  <c r="HVL36" i="17"/>
  <c r="HVM36" i="17"/>
  <c r="HVN36" i="17"/>
  <c r="HVO36" i="17"/>
  <c r="HVP36" i="17"/>
  <c r="HVQ36" i="17"/>
  <c r="HVR36" i="17"/>
  <c r="HVS36" i="17"/>
  <c r="HVT36" i="17"/>
  <c r="HVU36" i="17"/>
  <c r="HVV36" i="17"/>
  <c r="HVW36" i="17"/>
  <c r="HVX36" i="17"/>
  <c r="HVY36" i="17"/>
  <c r="HVZ36" i="17"/>
  <c r="HWA36" i="17"/>
  <c r="HWB36" i="17"/>
  <c r="HWC36" i="17"/>
  <c r="HWD36" i="17"/>
  <c r="HWE36" i="17"/>
  <c r="HWF36" i="17"/>
  <c r="HWG36" i="17"/>
  <c r="HWH36" i="17"/>
  <c r="HWI36" i="17"/>
  <c r="HWJ36" i="17"/>
  <c r="HWK36" i="17"/>
  <c r="HWL36" i="17"/>
  <c r="HWM36" i="17"/>
  <c r="HWN36" i="17"/>
  <c r="HWO36" i="17"/>
  <c r="HWP36" i="17"/>
  <c r="HWQ36" i="17"/>
  <c r="HWR36" i="17"/>
  <c r="HWS36" i="17"/>
  <c r="HWT36" i="17"/>
  <c r="HWU36" i="17"/>
  <c r="HWV36" i="17"/>
  <c r="HWW36" i="17"/>
  <c r="HWX36" i="17"/>
  <c r="HWY36" i="17"/>
  <c r="HWZ36" i="17"/>
  <c r="HXA36" i="17"/>
  <c r="HXB36" i="17"/>
  <c r="HXC36" i="17"/>
  <c r="HXD36" i="17"/>
  <c r="HXE36" i="17"/>
  <c r="HXF36" i="17"/>
  <c r="HXG36" i="17"/>
  <c r="HXH36" i="17"/>
  <c r="HXI36" i="17"/>
  <c r="HXJ36" i="17"/>
  <c r="HXK36" i="17"/>
  <c r="HXL36" i="17"/>
  <c r="HXM36" i="17"/>
  <c r="HXN36" i="17"/>
  <c r="HXO36" i="17"/>
  <c r="HXP36" i="17"/>
  <c r="HXQ36" i="17"/>
  <c r="HXR36" i="17"/>
  <c r="HXS36" i="17"/>
  <c r="HXT36" i="17"/>
  <c r="HXU36" i="17"/>
  <c r="HXV36" i="17"/>
  <c r="HXW36" i="17"/>
  <c r="HXX36" i="17"/>
  <c r="HXY36" i="17"/>
  <c r="HXZ36" i="17"/>
  <c r="HYA36" i="17"/>
  <c r="HYB36" i="17"/>
  <c r="HYC36" i="17"/>
  <c r="HYD36" i="17"/>
  <c r="HYE36" i="17"/>
  <c r="HYF36" i="17"/>
  <c r="HYG36" i="17"/>
  <c r="HYH36" i="17"/>
  <c r="HYI36" i="17"/>
  <c r="HYJ36" i="17"/>
  <c r="HYK36" i="17"/>
  <c r="HYL36" i="17"/>
  <c r="HYM36" i="17"/>
  <c r="HYN36" i="17"/>
  <c r="HYO36" i="17"/>
  <c r="HYP36" i="17"/>
  <c r="HYQ36" i="17"/>
  <c r="HYR36" i="17"/>
  <c r="HYS36" i="17"/>
  <c r="HYT36" i="17"/>
  <c r="HYU36" i="17"/>
  <c r="HYV36" i="17"/>
  <c r="HYW36" i="17"/>
  <c r="HYX36" i="17"/>
  <c r="HYY36" i="17"/>
  <c r="HYZ36" i="17"/>
  <c r="HZA36" i="17"/>
  <c r="HZB36" i="17"/>
  <c r="HZC36" i="17"/>
  <c r="HZD36" i="17"/>
  <c r="HZE36" i="17"/>
  <c r="HZF36" i="17"/>
  <c r="HZG36" i="17"/>
  <c r="HZH36" i="17"/>
  <c r="HZI36" i="17"/>
  <c r="HZJ36" i="17"/>
  <c r="HZK36" i="17"/>
  <c r="HZL36" i="17"/>
  <c r="HZM36" i="17"/>
  <c r="HZN36" i="17"/>
  <c r="HZO36" i="17"/>
  <c r="HZP36" i="17"/>
  <c r="HZQ36" i="17"/>
  <c r="HZR36" i="17"/>
  <c r="HZS36" i="17"/>
  <c r="HZT36" i="17"/>
  <c r="HZU36" i="17"/>
  <c r="HZV36" i="17"/>
  <c r="HZW36" i="17"/>
  <c r="HZX36" i="17"/>
  <c r="HZY36" i="17"/>
  <c r="HZZ36" i="17"/>
  <c r="IAA36" i="17"/>
  <c r="IAB36" i="17"/>
  <c r="IAC36" i="17"/>
  <c r="IAD36" i="17"/>
  <c r="IAE36" i="17"/>
  <c r="IAF36" i="17"/>
  <c r="IAG36" i="17"/>
  <c r="IAH36" i="17"/>
  <c r="IAI36" i="17"/>
  <c r="IAJ36" i="17"/>
  <c r="IAK36" i="17"/>
  <c r="IAL36" i="17"/>
  <c r="IAM36" i="17"/>
  <c r="IAN36" i="17"/>
  <c r="IAO36" i="17"/>
  <c r="IAP36" i="17"/>
  <c r="IAQ36" i="17"/>
  <c r="IAR36" i="17"/>
  <c r="IAS36" i="17"/>
  <c r="IAT36" i="17"/>
  <c r="IAU36" i="17"/>
  <c r="IAV36" i="17"/>
  <c r="IAW36" i="17"/>
  <c r="IAX36" i="17"/>
  <c r="IAY36" i="17"/>
  <c r="IAZ36" i="17"/>
  <c r="IBA36" i="17"/>
  <c r="IBB36" i="17"/>
  <c r="IBC36" i="17"/>
  <c r="IBD36" i="17"/>
  <c r="IBE36" i="17"/>
  <c r="IBF36" i="17"/>
  <c r="IBG36" i="17"/>
  <c r="IBH36" i="17"/>
  <c r="IBI36" i="17"/>
  <c r="IBJ36" i="17"/>
  <c r="IBK36" i="17"/>
  <c r="IBL36" i="17"/>
  <c r="IBM36" i="17"/>
  <c r="IBN36" i="17"/>
  <c r="IBO36" i="17"/>
  <c r="IBP36" i="17"/>
  <c r="IBQ36" i="17"/>
  <c r="IBR36" i="17"/>
  <c r="IBS36" i="17"/>
  <c r="IBT36" i="17"/>
  <c r="IBU36" i="17"/>
  <c r="IBV36" i="17"/>
  <c r="IBW36" i="17"/>
  <c r="IBX36" i="17"/>
  <c r="IBY36" i="17"/>
  <c r="IBZ36" i="17"/>
  <c r="ICA36" i="17"/>
  <c r="ICB36" i="17"/>
  <c r="ICC36" i="17"/>
  <c r="ICD36" i="17"/>
  <c r="ICE36" i="17"/>
  <c r="ICF36" i="17"/>
  <c r="ICG36" i="17"/>
  <c r="ICH36" i="17"/>
  <c r="ICI36" i="17"/>
  <c r="ICJ36" i="17"/>
  <c r="ICK36" i="17"/>
  <c r="ICL36" i="17"/>
  <c r="ICM36" i="17"/>
  <c r="ICN36" i="17"/>
  <c r="ICO36" i="17"/>
  <c r="ICP36" i="17"/>
  <c r="ICQ36" i="17"/>
  <c r="ICR36" i="17"/>
  <c r="ICS36" i="17"/>
  <c r="ICT36" i="17"/>
  <c r="ICU36" i="17"/>
  <c r="ICV36" i="17"/>
  <c r="ICW36" i="17"/>
  <c r="ICX36" i="17"/>
  <c r="ICY36" i="17"/>
  <c r="ICZ36" i="17"/>
  <c r="IDA36" i="17"/>
  <c r="IDB36" i="17"/>
  <c r="IDC36" i="17"/>
  <c r="IDD36" i="17"/>
  <c r="IDE36" i="17"/>
  <c r="IDF36" i="17"/>
  <c r="IDG36" i="17"/>
  <c r="IDH36" i="17"/>
  <c r="IDI36" i="17"/>
  <c r="IDJ36" i="17"/>
  <c r="IDK36" i="17"/>
  <c r="IDL36" i="17"/>
  <c r="IDM36" i="17"/>
  <c r="IDN36" i="17"/>
  <c r="IDO36" i="17"/>
  <c r="IDP36" i="17"/>
  <c r="IDQ36" i="17"/>
  <c r="IDR36" i="17"/>
  <c r="IDS36" i="17"/>
  <c r="IDT36" i="17"/>
  <c r="IDU36" i="17"/>
  <c r="IDV36" i="17"/>
  <c r="IDW36" i="17"/>
  <c r="IDX36" i="17"/>
  <c r="IDY36" i="17"/>
  <c r="IDZ36" i="17"/>
  <c r="IEA36" i="17"/>
  <c r="IEB36" i="17"/>
  <c r="IEC36" i="17"/>
  <c r="IED36" i="17"/>
  <c r="IEE36" i="17"/>
  <c r="IEF36" i="17"/>
  <c r="IEG36" i="17"/>
  <c r="IEH36" i="17"/>
  <c r="IEI36" i="17"/>
  <c r="IEJ36" i="17"/>
  <c r="IEK36" i="17"/>
  <c r="IEL36" i="17"/>
  <c r="IEM36" i="17"/>
  <c r="IEN36" i="17"/>
  <c r="IEO36" i="17"/>
  <c r="IEP36" i="17"/>
  <c r="IEQ36" i="17"/>
  <c r="IER36" i="17"/>
  <c r="IES36" i="17"/>
  <c r="IET36" i="17"/>
  <c r="IEU36" i="17"/>
  <c r="IEV36" i="17"/>
  <c r="IEW36" i="17"/>
  <c r="IEX36" i="17"/>
  <c r="IEY36" i="17"/>
  <c r="IEZ36" i="17"/>
  <c r="IFA36" i="17"/>
  <c r="IFB36" i="17"/>
  <c r="IFC36" i="17"/>
  <c r="IFD36" i="17"/>
  <c r="IFE36" i="17"/>
  <c r="IFF36" i="17"/>
  <c r="IFG36" i="17"/>
  <c r="IFH36" i="17"/>
  <c r="IFI36" i="17"/>
  <c r="IFJ36" i="17"/>
  <c r="IFK36" i="17"/>
  <c r="IFL36" i="17"/>
  <c r="IFM36" i="17"/>
  <c r="IFN36" i="17"/>
  <c r="IFO36" i="17"/>
  <c r="IFP36" i="17"/>
  <c r="IFQ36" i="17"/>
  <c r="IFR36" i="17"/>
  <c r="IFS36" i="17"/>
  <c r="IFT36" i="17"/>
  <c r="IFU36" i="17"/>
  <c r="IFV36" i="17"/>
  <c r="IFW36" i="17"/>
  <c r="IFX36" i="17"/>
  <c r="IFY36" i="17"/>
  <c r="IFZ36" i="17"/>
  <c r="IGA36" i="17"/>
  <c r="IGB36" i="17"/>
  <c r="IGC36" i="17"/>
  <c r="IGD36" i="17"/>
  <c r="IGE36" i="17"/>
  <c r="IGF36" i="17"/>
  <c r="IGG36" i="17"/>
  <c r="IGH36" i="17"/>
  <c r="IGI36" i="17"/>
  <c r="IGJ36" i="17"/>
  <c r="IGK36" i="17"/>
  <c r="IGL36" i="17"/>
  <c r="IGM36" i="17"/>
  <c r="IGN36" i="17"/>
  <c r="IGO36" i="17"/>
  <c r="IGP36" i="17"/>
  <c r="IGQ36" i="17"/>
  <c r="IGR36" i="17"/>
  <c r="IGS36" i="17"/>
  <c r="IGT36" i="17"/>
  <c r="IGU36" i="17"/>
  <c r="IGV36" i="17"/>
  <c r="IGW36" i="17"/>
  <c r="IGX36" i="17"/>
  <c r="IGY36" i="17"/>
  <c r="IGZ36" i="17"/>
  <c r="IHA36" i="17"/>
  <c r="IHB36" i="17"/>
  <c r="IHC36" i="17"/>
  <c r="IHD36" i="17"/>
  <c r="IHE36" i="17"/>
  <c r="IHF36" i="17"/>
  <c r="IHG36" i="17"/>
  <c r="IHH36" i="17"/>
  <c r="IHI36" i="17"/>
  <c r="IHJ36" i="17"/>
  <c r="IHK36" i="17"/>
  <c r="IHL36" i="17"/>
  <c r="IHM36" i="17"/>
  <c r="IHN36" i="17"/>
  <c r="IHO36" i="17"/>
  <c r="IHP36" i="17"/>
  <c r="IHQ36" i="17"/>
  <c r="IHR36" i="17"/>
  <c r="IHS36" i="17"/>
  <c r="IHT36" i="17"/>
  <c r="IHU36" i="17"/>
  <c r="IHV36" i="17"/>
  <c r="IHW36" i="17"/>
  <c r="IHX36" i="17"/>
  <c r="IHY36" i="17"/>
  <c r="IHZ36" i="17"/>
  <c r="IIA36" i="17"/>
  <c r="IIB36" i="17"/>
  <c r="IIC36" i="17"/>
  <c r="IID36" i="17"/>
  <c r="IIE36" i="17"/>
  <c r="IIF36" i="17"/>
  <c r="IIG36" i="17"/>
  <c r="IIH36" i="17"/>
  <c r="III36" i="17"/>
  <c r="IIJ36" i="17"/>
  <c r="IIK36" i="17"/>
  <c r="IIL36" i="17"/>
  <c r="IIM36" i="17"/>
  <c r="IIN36" i="17"/>
  <c r="IIO36" i="17"/>
  <c r="IIP36" i="17"/>
  <c r="IIQ36" i="17"/>
  <c r="IIR36" i="17"/>
  <c r="IIS36" i="17"/>
  <c r="IIT36" i="17"/>
  <c r="IIU36" i="17"/>
  <c r="IIV36" i="17"/>
  <c r="IIW36" i="17"/>
  <c r="IIX36" i="17"/>
  <c r="IIY36" i="17"/>
  <c r="IIZ36" i="17"/>
  <c r="IJA36" i="17"/>
  <c r="IJB36" i="17"/>
  <c r="IJC36" i="17"/>
  <c r="IJD36" i="17"/>
  <c r="IJE36" i="17"/>
  <c r="IJF36" i="17"/>
  <c r="IJG36" i="17"/>
  <c r="IJH36" i="17"/>
  <c r="IJI36" i="17"/>
  <c r="IJJ36" i="17"/>
  <c r="IJK36" i="17"/>
  <c r="IJL36" i="17"/>
  <c r="IJM36" i="17"/>
  <c r="IJN36" i="17"/>
  <c r="IJO36" i="17"/>
  <c r="IJP36" i="17"/>
  <c r="IJQ36" i="17"/>
  <c r="IJR36" i="17"/>
  <c r="IJS36" i="17"/>
  <c r="IJT36" i="17"/>
  <c r="IJU36" i="17"/>
  <c r="IJV36" i="17"/>
  <c r="IJW36" i="17"/>
  <c r="IJX36" i="17"/>
  <c r="IJY36" i="17"/>
  <c r="IJZ36" i="17"/>
  <c r="IKA36" i="17"/>
  <c r="IKB36" i="17"/>
  <c r="IKC36" i="17"/>
  <c r="IKD36" i="17"/>
  <c r="IKE36" i="17"/>
  <c r="IKF36" i="17"/>
  <c r="IKG36" i="17"/>
  <c r="IKH36" i="17"/>
  <c r="IKI36" i="17"/>
  <c r="IKJ36" i="17"/>
  <c r="IKK36" i="17"/>
  <c r="IKL36" i="17"/>
  <c r="IKM36" i="17"/>
  <c r="IKN36" i="17"/>
  <c r="IKO36" i="17"/>
  <c r="IKP36" i="17"/>
  <c r="IKQ36" i="17"/>
  <c r="IKR36" i="17"/>
  <c r="IKS36" i="17"/>
  <c r="IKT36" i="17"/>
  <c r="IKU36" i="17"/>
  <c r="IKV36" i="17"/>
  <c r="IKW36" i="17"/>
  <c r="IKX36" i="17"/>
  <c r="IKY36" i="17"/>
  <c r="IKZ36" i="17"/>
  <c r="ILA36" i="17"/>
  <c r="ILB36" i="17"/>
  <c r="ILC36" i="17"/>
  <c r="ILD36" i="17"/>
  <c r="ILE36" i="17"/>
  <c r="ILF36" i="17"/>
  <c r="ILG36" i="17"/>
  <c r="ILH36" i="17"/>
  <c r="ILI36" i="17"/>
  <c r="ILJ36" i="17"/>
  <c r="ILK36" i="17"/>
  <c r="ILL36" i="17"/>
  <c r="ILM36" i="17"/>
  <c r="ILN36" i="17"/>
  <c r="ILO36" i="17"/>
  <c r="ILP36" i="17"/>
  <c r="ILQ36" i="17"/>
  <c r="ILR36" i="17"/>
  <c r="ILS36" i="17"/>
  <c r="ILT36" i="17"/>
  <c r="ILU36" i="17"/>
  <c r="ILV36" i="17"/>
  <c r="ILW36" i="17"/>
  <c r="ILX36" i="17"/>
  <c r="ILY36" i="17"/>
  <c r="ILZ36" i="17"/>
  <c r="IMA36" i="17"/>
  <c r="IMB36" i="17"/>
  <c r="IMC36" i="17"/>
  <c r="IMD36" i="17"/>
  <c r="IME36" i="17"/>
  <c r="IMF36" i="17"/>
  <c r="IMG36" i="17"/>
  <c r="IMH36" i="17"/>
  <c r="IMI36" i="17"/>
  <c r="IMJ36" i="17"/>
  <c r="IMK36" i="17"/>
  <c r="IML36" i="17"/>
  <c r="IMM36" i="17"/>
  <c r="IMN36" i="17"/>
  <c r="IMO36" i="17"/>
  <c r="IMP36" i="17"/>
  <c r="IMQ36" i="17"/>
  <c r="IMR36" i="17"/>
  <c r="IMS36" i="17"/>
  <c r="IMT36" i="17"/>
  <c r="IMU36" i="17"/>
  <c r="IMV36" i="17"/>
  <c r="IMW36" i="17"/>
  <c r="IMX36" i="17"/>
  <c r="IMY36" i="17"/>
  <c r="IMZ36" i="17"/>
  <c r="INA36" i="17"/>
  <c r="INB36" i="17"/>
  <c r="INC36" i="17"/>
  <c r="IND36" i="17"/>
  <c r="INE36" i="17"/>
  <c r="INF36" i="17"/>
  <c r="ING36" i="17"/>
  <c r="INH36" i="17"/>
  <c r="INI36" i="17"/>
  <c r="INJ36" i="17"/>
  <c r="INK36" i="17"/>
  <c r="INL36" i="17"/>
  <c r="INM36" i="17"/>
  <c r="INN36" i="17"/>
  <c r="INO36" i="17"/>
  <c r="INP36" i="17"/>
  <c r="INQ36" i="17"/>
  <c r="INR36" i="17"/>
  <c r="INS36" i="17"/>
  <c r="INT36" i="17"/>
  <c r="INU36" i="17"/>
  <c r="INV36" i="17"/>
  <c r="INW36" i="17"/>
  <c r="INX36" i="17"/>
  <c r="INY36" i="17"/>
  <c r="INZ36" i="17"/>
  <c r="IOA36" i="17"/>
  <c r="IOB36" i="17"/>
  <c r="IOC36" i="17"/>
  <c r="IOD36" i="17"/>
  <c r="IOE36" i="17"/>
  <c r="IOF36" i="17"/>
  <c r="IOG36" i="17"/>
  <c r="IOH36" i="17"/>
  <c r="IOI36" i="17"/>
  <c r="IOJ36" i="17"/>
  <c r="IOK36" i="17"/>
  <c r="IOL36" i="17"/>
  <c r="IOM36" i="17"/>
  <c r="ION36" i="17"/>
  <c r="IOO36" i="17"/>
  <c r="IOP36" i="17"/>
  <c r="IOQ36" i="17"/>
  <c r="IOR36" i="17"/>
  <c r="IOS36" i="17"/>
  <c r="IOT36" i="17"/>
  <c r="IOU36" i="17"/>
  <c r="IOV36" i="17"/>
  <c r="IOW36" i="17"/>
  <c r="IOX36" i="17"/>
  <c r="IOY36" i="17"/>
  <c r="IOZ36" i="17"/>
  <c r="IPA36" i="17"/>
  <c r="IPB36" i="17"/>
  <c r="IPC36" i="17"/>
  <c r="IPD36" i="17"/>
  <c r="IPE36" i="17"/>
  <c r="IPF36" i="17"/>
  <c r="IPG36" i="17"/>
  <c r="IPH36" i="17"/>
  <c r="IPI36" i="17"/>
  <c r="IPJ36" i="17"/>
  <c r="IPK36" i="17"/>
  <c r="IPL36" i="17"/>
  <c r="IPM36" i="17"/>
  <c r="IPN36" i="17"/>
  <c r="IPO36" i="17"/>
  <c r="IPP36" i="17"/>
  <c r="IPQ36" i="17"/>
  <c r="IPR36" i="17"/>
  <c r="IPS36" i="17"/>
  <c r="IPT36" i="17"/>
  <c r="IPU36" i="17"/>
  <c r="IPV36" i="17"/>
  <c r="IPW36" i="17"/>
  <c r="IPX36" i="17"/>
  <c r="IPY36" i="17"/>
  <c r="IPZ36" i="17"/>
  <c r="IQA36" i="17"/>
  <c r="IQB36" i="17"/>
  <c r="IQC36" i="17"/>
  <c r="IQD36" i="17"/>
  <c r="IQE36" i="17"/>
  <c r="IQF36" i="17"/>
  <c r="IQG36" i="17"/>
  <c r="IQH36" i="17"/>
  <c r="IQI36" i="17"/>
  <c r="IQJ36" i="17"/>
  <c r="IQK36" i="17"/>
  <c r="IQL36" i="17"/>
  <c r="IQM36" i="17"/>
  <c r="IQN36" i="17"/>
  <c r="IQO36" i="17"/>
  <c r="IQP36" i="17"/>
  <c r="IQQ36" i="17"/>
  <c r="IQR36" i="17"/>
  <c r="IQS36" i="17"/>
  <c r="IQT36" i="17"/>
  <c r="IQU36" i="17"/>
  <c r="IQV36" i="17"/>
  <c r="IQW36" i="17"/>
  <c r="IQX36" i="17"/>
  <c r="IQY36" i="17"/>
  <c r="IQZ36" i="17"/>
  <c r="IRA36" i="17"/>
  <c r="IRB36" i="17"/>
  <c r="IRC36" i="17"/>
  <c r="IRD36" i="17"/>
  <c r="IRE36" i="17"/>
  <c r="IRF36" i="17"/>
  <c r="IRG36" i="17"/>
  <c r="IRH36" i="17"/>
  <c r="IRI36" i="17"/>
  <c r="IRJ36" i="17"/>
  <c r="IRK36" i="17"/>
  <c r="IRL36" i="17"/>
  <c r="IRM36" i="17"/>
  <c r="IRN36" i="17"/>
  <c r="IRO36" i="17"/>
  <c r="IRP36" i="17"/>
  <c r="IRQ36" i="17"/>
  <c r="IRR36" i="17"/>
  <c r="IRS36" i="17"/>
  <c r="IRT36" i="17"/>
  <c r="IRU36" i="17"/>
  <c r="IRV36" i="17"/>
  <c r="IRW36" i="17"/>
  <c r="IRX36" i="17"/>
  <c r="IRY36" i="17"/>
  <c r="IRZ36" i="17"/>
  <c r="ISA36" i="17"/>
  <c r="ISB36" i="17"/>
  <c r="ISC36" i="17"/>
  <c r="ISD36" i="17"/>
  <c r="ISE36" i="17"/>
  <c r="ISF36" i="17"/>
  <c r="ISG36" i="17"/>
  <c r="ISH36" i="17"/>
  <c r="ISI36" i="17"/>
  <c r="ISJ36" i="17"/>
  <c r="ISK36" i="17"/>
  <c r="ISL36" i="17"/>
  <c r="ISM36" i="17"/>
  <c r="ISN36" i="17"/>
  <c r="ISO36" i="17"/>
  <c r="ISP36" i="17"/>
  <c r="ISQ36" i="17"/>
  <c r="ISR36" i="17"/>
  <c r="ISS36" i="17"/>
  <c r="IST36" i="17"/>
  <c r="ISU36" i="17"/>
  <c r="ISV36" i="17"/>
  <c r="ISW36" i="17"/>
  <c r="ISX36" i="17"/>
  <c r="ISY36" i="17"/>
  <c r="ISZ36" i="17"/>
  <c r="ITA36" i="17"/>
  <c r="ITB36" i="17"/>
  <c r="ITC36" i="17"/>
  <c r="ITD36" i="17"/>
  <c r="ITE36" i="17"/>
  <c r="ITF36" i="17"/>
  <c r="ITG36" i="17"/>
  <c r="ITH36" i="17"/>
  <c r="ITI36" i="17"/>
  <c r="ITJ36" i="17"/>
  <c r="ITK36" i="17"/>
  <c r="ITL36" i="17"/>
  <c r="ITM36" i="17"/>
  <c r="ITN36" i="17"/>
  <c r="ITO36" i="17"/>
  <c r="ITP36" i="17"/>
  <c r="ITQ36" i="17"/>
  <c r="ITR36" i="17"/>
  <c r="ITS36" i="17"/>
  <c r="ITT36" i="17"/>
  <c r="ITU36" i="17"/>
  <c r="ITV36" i="17"/>
  <c r="ITW36" i="17"/>
  <c r="ITX36" i="17"/>
  <c r="ITY36" i="17"/>
  <c r="ITZ36" i="17"/>
  <c r="IUA36" i="17"/>
  <c r="IUB36" i="17"/>
  <c r="IUC36" i="17"/>
  <c r="IUD36" i="17"/>
  <c r="IUE36" i="17"/>
  <c r="IUF36" i="17"/>
  <c r="IUG36" i="17"/>
  <c r="IUH36" i="17"/>
  <c r="IUI36" i="17"/>
  <c r="IUJ36" i="17"/>
  <c r="IUK36" i="17"/>
  <c r="IUL36" i="17"/>
  <c r="IUM36" i="17"/>
  <c r="IUN36" i="17"/>
  <c r="IUO36" i="17"/>
  <c r="IUP36" i="17"/>
  <c r="IUQ36" i="17"/>
  <c r="IUR36" i="17"/>
  <c r="IUS36" i="17"/>
  <c r="IUT36" i="17"/>
  <c r="IUU36" i="17"/>
  <c r="IUV36" i="17"/>
  <c r="IUW36" i="17"/>
  <c r="IUX36" i="17"/>
  <c r="IUY36" i="17"/>
  <c r="IUZ36" i="17"/>
  <c r="IVA36" i="17"/>
  <c r="IVB36" i="17"/>
  <c r="IVC36" i="17"/>
  <c r="IVD36" i="17"/>
  <c r="IVE36" i="17"/>
  <c r="IVF36" i="17"/>
  <c r="IVG36" i="17"/>
  <c r="IVH36" i="17"/>
  <c r="IVI36" i="17"/>
  <c r="IVJ36" i="17"/>
  <c r="IVK36" i="17"/>
  <c r="IVL36" i="17"/>
  <c r="IVM36" i="17"/>
  <c r="IVN36" i="17"/>
  <c r="IVO36" i="17"/>
  <c r="IVP36" i="17"/>
  <c r="IVQ36" i="17"/>
  <c r="IVR36" i="17"/>
  <c r="IVS36" i="17"/>
  <c r="IVT36" i="17"/>
  <c r="IVU36" i="17"/>
  <c r="IVV36" i="17"/>
  <c r="IVW36" i="17"/>
  <c r="IVX36" i="17"/>
  <c r="IVY36" i="17"/>
  <c r="IVZ36" i="17"/>
  <c r="IWA36" i="17"/>
  <c r="IWB36" i="17"/>
  <c r="IWC36" i="17"/>
  <c r="IWD36" i="17"/>
  <c r="IWE36" i="17"/>
  <c r="IWF36" i="17"/>
  <c r="IWG36" i="17"/>
  <c r="IWH36" i="17"/>
  <c r="IWI36" i="17"/>
  <c r="IWJ36" i="17"/>
  <c r="IWK36" i="17"/>
  <c r="IWL36" i="17"/>
  <c r="IWM36" i="17"/>
  <c r="IWN36" i="17"/>
  <c r="IWO36" i="17"/>
  <c r="IWP36" i="17"/>
  <c r="IWQ36" i="17"/>
  <c r="IWR36" i="17"/>
  <c r="IWS36" i="17"/>
  <c r="IWT36" i="17"/>
  <c r="IWU36" i="17"/>
  <c r="IWV36" i="17"/>
  <c r="IWW36" i="17"/>
  <c r="IWX36" i="17"/>
  <c r="IWY36" i="17"/>
  <c r="IWZ36" i="17"/>
  <c r="IXA36" i="17"/>
  <c r="IXB36" i="17"/>
  <c r="IXC36" i="17"/>
  <c r="IXD36" i="17"/>
  <c r="IXE36" i="17"/>
  <c r="IXF36" i="17"/>
  <c r="IXG36" i="17"/>
  <c r="IXH36" i="17"/>
  <c r="IXI36" i="17"/>
  <c r="IXJ36" i="17"/>
  <c r="IXK36" i="17"/>
  <c r="IXL36" i="17"/>
  <c r="IXM36" i="17"/>
  <c r="IXN36" i="17"/>
  <c r="IXO36" i="17"/>
  <c r="IXP36" i="17"/>
  <c r="IXQ36" i="17"/>
  <c r="IXR36" i="17"/>
  <c r="IXS36" i="17"/>
  <c r="IXT36" i="17"/>
  <c r="IXU36" i="17"/>
  <c r="IXV36" i="17"/>
  <c r="IXW36" i="17"/>
  <c r="IXX36" i="17"/>
  <c r="IXY36" i="17"/>
  <c r="IXZ36" i="17"/>
  <c r="IYA36" i="17"/>
  <c r="IYB36" i="17"/>
  <c r="IYC36" i="17"/>
  <c r="IYD36" i="17"/>
  <c r="IYE36" i="17"/>
  <c r="IYF36" i="17"/>
  <c r="IYG36" i="17"/>
  <c r="IYH36" i="17"/>
  <c r="IYI36" i="17"/>
  <c r="IYJ36" i="17"/>
  <c r="IYK36" i="17"/>
  <c r="IYL36" i="17"/>
  <c r="IYM36" i="17"/>
  <c r="IYN36" i="17"/>
  <c r="IYO36" i="17"/>
  <c r="IYP36" i="17"/>
  <c r="IYQ36" i="17"/>
  <c r="IYR36" i="17"/>
  <c r="IYS36" i="17"/>
  <c r="IYT36" i="17"/>
  <c r="IYU36" i="17"/>
  <c r="IYV36" i="17"/>
  <c r="IYW36" i="17"/>
  <c r="IYX36" i="17"/>
  <c r="IYY36" i="17"/>
  <c r="IYZ36" i="17"/>
  <c r="IZA36" i="17"/>
  <c r="IZB36" i="17"/>
  <c r="IZC36" i="17"/>
  <c r="IZD36" i="17"/>
  <c r="IZE36" i="17"/>
  <c r="IZF36" i="17"/>
  <c r="IZG36" i="17"/>
  <c r="IZH36" i="17"/>
  <c r="IZI36" i="17"/>
  <c r="IZJ36" i="17"/>
  <c r="IZK36" i="17"/>
  <c r="IZL36" i="17"/>
  <c r="IZM36" i="17"/>
  <c r="IZN36" i="17"/>
  <c r="IZO36" i="17"/>
  <c r="IZP36" i="17"/>
  <c r="IZQ36" i="17"/>
  <c r="IZR36" i="17"/>
  <c r="IZS36" i="17"/>
  <c r="IZT36" i="17"/>
  <c r="IZU36" i="17"/>
  <c r="IZV36" i="17"/>
  <c r="IZW36" i="17"/>
  <c r="IZX36" i="17"/>
  <c r="IZY36" i="17"/>
  <c r="IZZ36" i="17"/>
  <c r="JAA36" i="17"/>
  <c r="JAB36" i="17"/>
  <c r="JAC36" i="17"/>
  <c r="JAD36" i="17"/>
  <c r="JAE36" i="17"/>
  <c r="JAF36" i="17"/>
  <c r="JAG36" i="17"/>
  <c r="JAH36" i="17"/>
  <c r="JAI36" i="17"/>
  <c r="JAJ36" i="17"/>
  <c r="JAK36" i="17"/>
  <c r="JAL36" i="17"/>
  <c r="JAM36" i="17"/>
  <c r="JAN36" i="17"/>
  <c r="JAO36" i="17"/>
  <c r="JAP36" i="17"/>
  <c r="JAQ36" i="17"/>
  <c r="JAR36" i="17"/>
  <c r="JAS36" i="17"/>
  <c r="JAT36" i="17"/>
  <c r="JAU36" i="17"/>
  <c r="JAV36" i="17"/>
  <c r="JAW36" i="17"/>
  <c r="JAX36" i="17"/>
  <c r="JAY36" i="17"/>
  <c r="JAZ36" i="17"/>
  <c r="JBA36" i="17"/>
  <c r="JBB36" i="17"/>
  <c r="JBC36" i="17"/>
  <c r="JBD36" i="17"/>
  <c r="JBE36" i="17"/>
  <c r="JBF36" i="17"/>
  <c r="JBG36" i="17"/>
  <c r="JBH36" i="17"/>
  <c r="JBI36" i="17"/>
  <c r="JBJ36" i="17"/>
  <c r="JBK36" i="17"/>
  <c r="JBL36" i="17"/>
  <c r="JBM36" i="17"/>
  <c r="JBN36" i="17"/>
  <c r="JBO36" i="17"/>
  <c r="JBP36" i="17"/>
  <c r="JBQ36" i="17"/>
  <c r="JBR36" i="17"/>
  <c r="JBS36" i="17"/>
  <c r="JBT36" i="17"/>
  <c r="JBU36" i="17"/>
  <c r="JBV36" i="17"/>
  <c r="JBW36" i="17"/>
  <c r="JBX36" i="17"/>
  <c r="JBY36" i="17"/>
  <c r="JBZ36" i="17"/>
  <c r="JCA36" i="17"/>
  <c r="JCB36" i="17"/>
  <c r="JCC36" i="17"/>
  <c r="JCD36" i="17"/>
  <c r="JCE36" i="17"/>
  <c r="JCF36" i="17"/>
  <c r="JCG36" i="17"/>
  <c r="JCH36" i="17"/>
  <c r="JCI36" i="17"/>
  <c r="JCJ36" i="17"/>
  <c r="JCK36" i="17"/>
  <c r="JCL36" i="17"/>
  <c r="JCM36" i="17"/>
  <c r="JCN36" i="17"/>
  <c r="JCO36" i="17"/>
  <c r="JCP36" i="17"/>
  <c r="JCQ36" i="17"/>
  <c r="JCR36" i="17"/>
  <c r="JCS36" i="17"/>
  <c r="JCT36" i="17"/>
  <c r="JCU36" i="17"/>
  <c r="JCV36" i="17"/>
  <c r="JCW36" i="17"/>
  <c r="JCX36" i="17"/>
  <c r="JCY36" i="17"/>
  <c r="JCZ36" i="17"/>
  <c r="JDA36" i="17"/>
  <c r="JDB36" i="17"/>
  <c r="JDC36" i="17"/>
  <c r="JDD36" i="17"/>
  <c r="JDE36" i="17"/>
  <c r="JDF36" i="17"/>
  <c r="JDG36" i="17"/>
  <c r="JDH36" i="17"/>
  <c r="JDI36" i="17"/>
  <c r="JDJ36" i="17"/>
  <c r="JDK36" i="17"/>
  <c r="JDL36" i="17"/>
  <c r="JDM36" i="17"/>
  <c r="JDN36" i="17"/>
  <c r="JDO36" i="17"/>
  <c r="JDP36" i="17"/>
  <c r="JDQ36" i="17"/>
  <c r="JDR36" i="17"/>
  <c r="JDS36" i="17"/>
  <c r="JDT36" i="17"/>
  <c r="JDU36" i="17"/>
  <c r="JDV36" i="17"/>
  <c r="JDW36" i="17"/>
  <c r="JDX36" i="17"/>
  <c r="JDY36" i="17"/>
  <c r="JDZ36" i="17"/>
  <c r="JEA36" i="17"/>
  <c r="JEB36" i="17"/>
  <c r="JEC36" i="17"/>
  <c r="JED36" i="17"/>
  <c r="JEE36" i="17"/>
  <c r="JEF36" i="17"/>
  <c r="JEG36" i="17"/>
  <c r="JEH36" i="17"/>
  <c r="JEI36" i="17"/>
  <c r="JEJ36" i="17"/>
  <c r="JEK36" i="17"/>
  <c r="JEL36" i="17"/>
  <c r="JEM36" i="17"/>
  <c r="JEN36" i="17"/>
  <c r="JEO36" i="17"/>
  <c r="JEP36" i="17"/>
  <c r="JEQ36" i="17"/>
  <c r="JER36" i="17"/>
  <c r="JES36" i="17"/>
  <c r="JET36" i="17"/>
  <c r="JEU36" i="17"/>
  <c r="JEV36" i="17"/>
  <c r="JEW36" i="17"/>
  <c r="JEX36" i="17"/>
  <c r="JEY36" i="17"/>
  <c r="JEZ36" i="17"/>
  <c r="JFA36" i="17"/>
  <c r="JFB36" i="17"/>
  <c r="JFC36" i="17"/>
  <c r="JFD36" i="17"/>
  <c r="JFE36" i="17"/>
  <c r="JFF36" i="17"/>
  <c r="JFG36" i="17"/>
  <c r="JFH36" i="17"/>
  <c r="JFI36" i="17"/>
  <c r="JFJ36" i="17"/>
  <c r="JFK36" i="17"/>
  <c r="JFL36" i="17"/>
  <c r="JFM36" i="17"/>
  <c r="JFN36" i="17"/>
  <c r="JFO36" i="17"/>
  <c r="JFP36" i="17"/>
  <c r="JFQ36" i="17"/>
  <c r="JFR36" i="17"/>
  <c r="JFS36" i="17"/>
  <c r="JFT36" i="17"/>
  <c r="JFU36" i="17"/>
  <c r="JFV36" i="17"/>
  <c r="JFW36" i="17"/>
  <c r="JFX36" i="17"/>
  <c r="JFY36" i="17"/>
  <c r="JFZ36" i="17"/>
  <c r="JGA36" i="17"/>
  <c r="JGB36" i="17"/>
  <c r="JGC36" i="17"/>
  <c r="JGD36" i="17"/>
  <c r="JGE36" i="17"/>
  <c r="JGF36" i="17"/>
  <c r="JGG36" i="17"/>
  <c r="JGH36" i="17"/>
  <c r="JGI36" i="17"/>
  <c r="JGJ36" i="17"/>
  <c r="JGK36" i="17"/>
  <c r="JGL36" i="17"/>
  <c r="JGM36" i="17"/>
  <c r="JGN36" i="17"/>
  <c r="JGO36" i="17"/>
  <c r="JGP36" i="17"/>
  <c r="JGQ36" i="17"/>
  <c r="JGR36" i="17"/>
  <c r="JGS36" i="17"/>
  <c r="JGT36" i="17"/>
  <c r="JGU36" i="17"/>
  <c r="JGV36" i="17"/>
  <c r="JGW36" i="17"/>
  <c r="JGX36" i="17"/>
  <c r="JGY36" i="17"/>
  <c r="JGZ36" i="17"/>
  <c r="JHA36" i="17"/>
  <c r="JHB36" i="17"/>
  <c r="JHC36" i="17"/>
  <c r="JHD36" i="17"/>
  <c r="JHE36" i="17"/>
  <c r="JHF36" i="17"/>
  <c r="JHG36" i="17"/>
  <c r="JHH36" i="17"/>
  <c r="JHI36" i="17"/>
  <c r="JHJ36" i="17"/>
  <c r="JHK36" i="17"/>
  <c r="JHL36" i="17"/>
  <c r="JHM36" i="17"/>
  <c r="JHN36" i="17"/>
  <c r="JHO36" i="17"/>
  <c r="JHP36" i="17"/>
  <c r="JHQ36" i="17"/>
  <c r="JHR36" i="17"/>
  <c r="JHS36" i="17"/>
  <c r="JHT36" i="17"/>
  <c r="JHU36" i="17"/>
  <c r="JHV36" i="17"/>
  <c r="JHW36" i="17"/>
  <c r="JHX36" i="17"/>
  <c r="JHY36" i="17"/>
  <c r="JHZ36" i="17"/>
  <c r="JIA36" i="17"/>
  <c r="JIB36" i="17"/>
  <c r="JIC36" i="17"/>
  <c r="JID36" i="17"/>
  <c r="JIE36" i="17"/>
  <c r="JIF36" i="17"/>
  <c r="JIG36" i="17"/>
  <c r="JIH36" i="17"/>
  <c r="JII36" i="17"/>
  <c r="JIJ36" i="17"/>
  <c r="JIK36" i="17"/>
  <c r="JIL36" i="17"/>
  <c r="JIM36" i="17"/>
  <c r="JIN36" i="17"/>
  <c r="JIO36" i="17"/>
  <c r="JIP36" i="17"/>
  <c r="JIQ36" i="17"/>
  <c r="JIR36" i="17"/>
  <c r="JIS36" i="17"/>
  <c r="JIT36" i="17"/>
  <c r="JIU36" i="17"/>
  <c r="JIV36" i="17"/>
  <c r="JIW36" i="17"/>
  <c r="JIX36" i="17"/>
  <c r="JIY36" i="17"/>
  <c r="JIZ36" i="17"/>
  <c r="JJA36" i="17"/>
  <c r="JJB36" i="17"/>
  <c r="JJC36" i="17"/>
  <c r="JJD36" i="17"/>
  <c r="JJE36" i="17"/>
  <c r="JJF36" i="17"/>
  <c r="JJG36" i="17"/>
  <c r="JJH36" i="17"/>
  <c r="JJI36" i="17"/>
  <c r="JJJ36" i="17"/>
  <c r="JJK36" i="17"/>
  <c r="JJL36" i="17"/>
  <c r="JJM36" i="17"/>
  <c r="JJN36" i="17"/>
  <c r="JJO36" i="17"/>
  <c r="JJP36" i="17"/>
  <c r="JJQ36" i="17"/>
  <c r="JJR36" i="17"/>
  <c r="JJS36" i="17"/>
  <c r="JJT36" i="17"/>
  <c r="JJU36" i="17"/>
  <c r="JJV36" i="17"/>
  <c r="JJW36" i="17"/>
  <c r="JJX36" i="17"/>
  <c r="JJY36" i="17"/>
  <c r="JJZ36" i="17"/>
  <c r="JKA36" i="17"/>
  <c r="JKB36" i="17"/>
  <c r="JKC36" i="17"/>
  <c r="JKD36" i="17"/>
  <c r="JKE36" i="17"/>
  <c r="JKF36" i="17"/>
  <c r="JKG36" i="17"/>
  <c r="JKH36" i="17"/>
  <c r="JKI36" i="17"/>
  <c r="JKJ36" i="17"/>
  <c r="JKK36" i="17"/>
  <c r="JKL36" i="17"/>
  <c r="JKM36" i="17"/>
  <c r="JKN36" i="17"/>
  <c r="JKO36" i="17"/>
  <c r="JKP36" i="17"/>
  <c r="JKQ36" i="17"/>
  <c r="JKR36" i="17"/>
  <c r="JKS36" i="17"/>
  <c r="JKT36" i="17"/>
  <c r="JKU36" i="17"/>
  <c r="JKV36" i="17"/>
  <c r="JKW36" i="17"/>
  <c r="JKX36" i="17"/>
  <c r="JKY36" i="17"/>
  <c r="JKZ36" i="17"/>
  <c r="JLA36" i="17"/>
  <c r="JLB36" i="17"/>
  <c r="JLC36" i="17"/>
  <c r="JLD36" i="17"/>
  <c r="JLE36" i="17"/>
  <c r="JLF36" i="17"/>
  <c r="JLG36" i="17"/>
  <c r="JLH36" i="17"/>
  <c r="JLI36" i="17"/>
  <c r="JLJ36" i="17"/>
  <c r="JLK36" i="17"/>
  <c r="JLL36" i="17"/>
  <c r="JLM36" i="17"/>
  <c r="JLN36" i="17"/>
  <c r="JLO36" i="17"/>
  <c r="JLP36" i="17"/>
  <c r="JLQ36" i="17"/>
  <c r="JLR36" i="17"/>
  <c r="JLS36" i="17"/>
  <c r="JLT36" i="17"/>
  <c r="JLU36" i="17"/>
  <c r="JLV36" i="17"/>
  <c r="JLW36" i="17"/>
  <c r="JLX36" i="17"/>
  <c r="JLY36" i="17"/>
  <c r="JLZ36" i="17"/>
  <c r="JMA36" i="17"/>
  <c r="JMB36" i="17"/>
  <c r="JMC36" i="17"/>
  <c r="JMD36" i="17"/>
  <c r="JME36" i="17"/>
  <c r="JMF36" i="17"/>
  <c r="JMG36" i="17"/>
  <c r="JMH36" i="17"/>
  <c r="JMI36" i="17"/>
  <c r="JMJ36" i="17"/>
  <c r="JMK36" i="17"/>
  <c r="JML36" i="17"/>
  <c r="JMM36" i="17"/>
  <c r="JMN36" i="17"/>
  <c r="JMO36" i="17"/>
  <c r="JMP36" i="17"/>
  <c r="JMQ36" i="17"/>
  <c r="JMR36" i="17"/>
  <c r="JMS36" i="17"/>
  <c r="JMT36" i="17"/>
  <c r="JMU36" i="17"/>
  <c r="JMV36" i="17"/>
  <c r="JMW36" i="17"/>
  <c r="JMX36" i="17"/>
  <c r="JMY36" i="17"/>
  <c r="JMZ36" i="17"/>
  <c r="JNA36" i="17"/>
  <c r="JNB36" i="17"/>
  <c r="JNC36" i="17"/>
  <c r="JND36" i="17"/>
  <c r="JNE36" i="17"/>
  <c r="JNF36" i="17"/>
  <c r="JNG36" i="17"/>
  <c r="JNH36" i="17"/>
  <c r="JNI36" i="17"/>
  <c r="JNJ36" i="17"/>
  <c r="JNK36" i="17"/>
  <c r="JNL36" i="17"/>
  <c r="JNM36" i="17"/>
  <c r="JNN36" i="17"/>
  <c r="JNO36" i="17"/>
  <c r="JNP36" i="17"/>
  <c r="JNQ36" i="17"/>
  <c r="JNR36" i="17"/>
  <c r="JNS36" i="17"/>
  <c r="JNT36" i="17"/>
  <c r="JNU36" i="17"/>
  <c r="JNV36" i="17"/>
  <c r="JNW36" i="17"/>
  <c r="JNX36" i="17"/>
  <c r="JNY36" i="17"/>
  <c r="JNZ36" i="17"/>
  <c r="JOA36" i="17"/>
  <c r="JOB36" i="17"/>
  <c r="JOC36" i="17"/>
  <c r="JOD36" i="17"/>
  <c r="JOE36" i="17"/>
  <c r="JOF36" i="17"/>
  <c r="JOG36" i="17"/>
  <c r="JOH36" i="17"/>
  <c r="JOI36" i="17"/>
  <c r="JOJ36" i="17"/>
  <c r="JOK36" i="17"/>
  <c r="JOL36" i="17"/>
  <c r="JOM36" i="17"/>
  <c r="JON36" i="17"/>
  <c r="JOO36" i="17"/>
  <c r="JOP36" i="17"/>
  <c r="JOQ36" i="17"/>
  <c r="JOR36" i="17"/>
  <c r="JOS36" i="17"/>
  <c r="JOT36" i="17"/>
  <c r="JOU36" i="17"/>
  <c r="JOV36" i="17"/>
  <c r="JOW36" i="17"/>
  <c r="JOX36" i="17"/>
  <c r="JOY36" i="17"/>
  <c r="JOZ36" i="17"/>
  <c r="JPA36" i="17"/>
  <c r="JPB36" i="17"/>
  <c r="JPC36" i="17"/>
  <c r="JPD36" i="17"/>
  <c r="JPE36" i="17"/>
  <c r="JPF36" i="17"/>
  <c r="JPG36" i="17"/>
  <c r="JPH36" i="17"/>
  <c r="JPI36" i="17"/>
  <c r="JPJ36" i="17"/>
  <c r="JPK36" i="17"/>
  <c r="JPL36" i="17"/>
  <c r="JPM36" i="17"/>
  <c r="JPN36" i="17"/>
  <c r="JPO36" i="17"/>
  <c r="JPP36" i="17"/>
  <c r="JPQ36" i="17"/>
  <c r="JPR36" i="17"/>
  <c r="JPS36" i="17"/>
  <c r="JPT36" i="17"/>
  <c r="JPU36" i="17"/>
  <c r="JPV36" i="17"/>
  <c r="JPW36" i="17"/>
  <c r="JPX36" i="17"/>
  <c r="JPY36" i="17"/>
  <c r="JPZ36" i="17"/>
  <c r="JQA36" i="17"/>
  <c r="JQB36" i="17"/>
  <c r="JQC36" i="17"/>
  <c r="JQD36" i="17"/>
  <c r="JQE36" i="17"/>
  <c r="JQF36" i="17"/>
  <c r="JQG36" i="17"/>
  <c r="JQH36" i="17"/>
  <c r="JQI36" i="17"/>
  <c r="JQJ36" i="17"/>
  <c r="JQK36" i="17"/>
  <c r="JQL36" i="17"/>
  <c r="JQM36" i="17"/>
  <c r="JQN36" i="17"/>
  <c r="JQO36" i="17"/>
  <c r="JQP36" i="17"/>
  <c r="JQQ36" i="17"/>
  <c r="JQR36" i="17"/>
  <c r="JQS36" i="17"/>
  <c r="JQT36" i="17"/>
  <c r="JQU36" i="17"/>
  <c r="JQV36" i="17"/>
  <c r="JQW36" i="17"/>
  <c r="JQX36" i="17"/>
  <c r="JQY36" i="17"/>
  <c r="JQZ36" i="17"/>
  <c r="JRA36" i="17"/>
  <c r="JRB36" i="17"/>
  <c r="JRC36" i="17"/>
  <c r="JRD36" i="17"/>
  <c r="JRE36" i="17"/>
  <c r="JRF36" i="17"/>
  <c r="JRG36" i="17"/>
  <c r="JRH36" i="17"/>
  <c r="JRI36" i="17"/>
  <c r="JRJ36" i="17"/>
  <c r="JRK36" i="17"/>
  <c r="JRL36" i="17"/>
  <c r="JRM36" i="17"/>
  <c r="JRN36" i="17"/>
  <c r="JRO36" i="17"/>
  <c r="JRP36" i="17"/>
  <c r="JRQ36" i="17"/>
  <c r="JRR36" i="17"/>
  <c r="JRS36" i="17"/>
  <c r="JRT36" i="17"/>
  <c r="JRU36" i="17"/>
  <c r="JRV36" i="17"/>
  <c r="JRW36" i="17"/>
  <c r="JRX36" i="17"/>
  <c r="JRY36" i="17"/>
  <c r="JRZ36" i="17"/>
  <c r="JSA36" i="17"/>
  <c r="JSB36" i="17"/>
  <c r="JSC36" i="17"/>
  <c r="JSD36" i="17"/>
  <c r="JSE36" i="17"/>
  <c r="JSF36" i="17"/>
  <c r="JSG36" i="17"/>
  <c r="JSH36" i="17"/>
  <c r="JSI36" i="17"/>
  <c r="JSJ36" i="17"/>
  <c r="JSK36" i="17"/>
  <c r="JSL36" i="17"/>
  <c r="JSM36" i="17"/>
  <c r="JSN36" i="17"/>
  <c r="JSO36" i="17"/>
  <c r="JSP36" i="17"/>
  <c r="JSQ36" i="17"/>
  <c r="JSR36" i="17"/>
  <c r="JSS36" i="17"/>
  <c r="JST36" i="17"/>
  <c r="JSU36" i="17"/>
  <c r="JSV36" i="17"/>
  <c r="JSW36" i="17"/>
  <c r="JSX36" i="17"/>
  <c r="JSY36" i="17"/>
  <c r="JSZ36" i="17"/>
  <c r="JTA36" i="17"/>
  <c r="JTB36" i="17"/>
  <c r="JTC36" i="17"/>
  <c r="JTD36" i="17"/>
  <c r="JTE36" i="17"/>
  <c r="JTF36" i="17"/>
  <c r="JTG36" i="17"/>
  <c r="JTH36" i="17"/>
  <c r="JTI36" i="17"/>
  <c r="JTJ36" i="17"/>
  <c r="JTK36" i="17"/>
  <c r="JTL36" i="17"/>
  <c r="JTM36" i="17"/>
  <c r="JTN36" i="17"/>
  <c r="JTO36" i="17"/>
  <c r="JTP36" i="17"/>
  <c r="JTQ36" i="17"/>
  <c r="JTR36" i="17"/>
  <c r="JTS36" i="17"/>
  <c r="JTT36" i="17"/>
  <c r="JTU36" i="17"/>
  <c r="JTV36" i="17"/>
  <c r="JTW36" i="17"/>
  <c r="JTX36" i="17"/>
  <c r="JTY36" i="17"/>
  <c r="JTZ36" i="17"/>
  <c r="JUA36" i="17"/>
  <c r="JUB36" i="17"/>
  <c r="JUC36" i="17"/>
  <c r="JUD36" i="17"/>
  <c r="JUE36" i="17"/>
  <c r="JUF36" i="17"/>
  <c r="JUG36" i="17"/>
  <c r="JUH36" i="17"/>
  <c r="JUI36" i="17"/>
  <c r="JUJ36" i="17"/>
  <c r="JUK36" i="17"/>
  <c r="JUL36" i="17"/>
  <c r="JUM36" i="17"/>
  <c r="JUN36" i="17"/>
  <c r="JUO36" i="17"/>
  <c r="JUP36" i="17"/>
  <c r="JUQ36" i="17"/>
  <c r="JUR36" i="17"/>
  <c r="JUS36" i="17"/>
  <c r="JUT36" i="17"/>
  <c r="JUU36" i="17"/>
  <c r="JUV36" i="17"/>
  <c r="JUW36" i="17"/>
  <c r="JUX36" i="17"/>
  <c r="JUY36" i="17"/>
  <c r="JUZ36" i="17"/>
  <c r="JVA36" i="17"/>
  <c r="JVB36" i="17"/>
  <c r="JVC36" i="17"/>
  <c r="JVD36" i="17"/>
  <c r="JVE36" i="17"/>
  <c r="JVF36" i="17"/>
  <c r="JVG36" i="17"/>
  <c r="JVH36" i="17"/>
  <c r="JVI36" i="17"/>
  <c r="JVJ36" i="17"/>
  <c r="JVK36" i="17"/>
  <c r="JVL36" i="17"/>
  <c r="JVM36" i="17"/>
  <c r="JVN36" i="17"/>
  <c r="JVO36" i="17"/>
  <c r="JVP36" i="17"/>
  <c r="JVQ36" i="17"/>
  <c r="JVR36" i="17"/>
  <c r="JVS36" i="17"/>
  <c r="JVT36" i="17"/>
  <c r="JVU36" i="17"/>
  <c r="JVV36" i="17"/>
  <c r="JVW36" i="17"/>
  <c r="JVX36" i="17"/>
  <c r="JVY36" i="17"/>
  <c r="JVZ36" i="17"/>
  <c r="JWA36" i="17"/>
  <c r="JWB36" i="17"/>
  <c r="JWC36" i="17"/>
  <c r="JWD36" i="17"/>
  <c r="JWE36" i="17"/>
  <c r="JWF36" i="17"/>
  <c r="JWG36" i="17"/>
  <c r="JWH36" i="17"/>
  <c r="JWI36" i="17"/>
  <c r="JWJ36" i="17"/>
  <c r="JWK36" i="17"/>
  <c r="JWL36" i="17"/>
  <c r="JWM36" i="17"/>
  <c r="JWN36" i="17"/>
  <c r="JWO36" i="17"/>
  <c r="JWP36" i="17"/>
  <c r="JWQ36" i="17"/>
  <c r="JWR36" i="17"/>
  <c r="JWS36" i="17"/>
  <c r="JWT36" i="17"/>
  <c r="JWU36" i="17"/>
  <c r="JWV36" i="17"/>
  <c r="JWW36" i="17"/>
  <c r="JWX36" i="17"/>
  <c r="JWY36" i="17"/>
  <c r="JWZ36" i="17"/>
  <c r="JXA36" i="17"/>
  <c r="JXB36" i="17"/>
  <c r="JXC36" i="17"/>
  <c r="JXD36" i="17"/>
  <c r="JXE36" i="17"/>
  <c r="JXF36" i="17"/>
  <c r="JXG36" i="17"/>
  <c r="JXH36" i="17"/>
  <c r="JXI36" i="17"/>
  <c r="JXJ36" i="17"/>
  <c r="JXK36" i="17"/>
  <c r="JXL36" i="17"/>
  <c r="JXM36" i="17"/>
  <c r="JXN36" i="17"/>
  <c r="JXO36" i="17"/>
  <c r="JXP36" i="17"/>
  <c r="JXQ36" i="17"/>
  <c r="JXR36" i="17"/>
  <c r="JXS36" i="17"/>
  <c r="JXT36" i="17"/>
  <c r="JXU36" i="17"/>
  <c r="JXV36" i="17"/>
  <c r="JXW36" i="17"/>
  <c r="JXX36" i="17"/>
  <c r="JXY36" i="17"/>
  <c r="JXZ36" i="17"/>
  <c r="JYA36" i="17"/>
  <c r="JYB36" i="17"/>
  <c r="JYC36" i="17"/>
  <c r="JYD36" i="17"/>
  <c r="JYE36" i="17"/>
  <c r="JYF36" i="17"/>
  <c r="JYG36" i="17"/>
  <c r="JYH36" i="17"/>
  <c r="JYI36" i="17"/>
  <c r="JYJ36" i="17"/>
  <c r="JYK36" i="17"/>
  <c r="JYL36" i="17"/>
  <c r="JYM36" i="17"/>
  <c r="JYN36" i="17"/>
  <c r="JYO36" i="17"/>
  <c r="JYP36" i="17"/>
  <c r="JYQ36" i="17"/>
  <c r="JYR36" i="17"/>
  <c r="JYS36" i="17"/>
  <c r="JYT36" i="17"/>
  <c r="JYU36" i="17"/>
  <c r="JYV36" i="17"/>
  <c r="JYW36" i="17"/>
  <c r="JYX36" i="17"/>
  <c r="JYY36" i="17"/>
  <c r="JYZ36" i="17"/>
  <c r="JZA36" i="17"/>
  <c r="JZB36" i="17"/>
  <c r="JZC36" i="17"/>
  <c r="JZD36" i="17"/>
  <c r="JZE36" i="17"/>
  <c r="JZF36" i="17"/>
  <c r="JZG36" i="17"/>
  <c r="JZH36" i="17"/>
  <c r="JZI36" i="17"/>
  <c r="JZJ36" i="17"/>
  <c r="JZK36" i="17"/>
  <c r="JZL36" i="17"/>
  <c r="JZM36" i="17"/>
  <c r="JZN36" i="17"/>
  <c r="JZO36" i="17"/>
  <c r="JZP36" i="17"/>
  <c r="JZQ36" i="17"/>
  <c r="JZR36" i="17"/>
  <c r="JZS36" i="17"/>
  <c r="JZT36" i="17"/>
  <c r="JZU36" i="17"/>
  <c r="JZV36" i="17"/>
  <c r="JZW36" i="17"/>
  <c r="JZX36" i="17"/>
  <c r="JZY36" i="17"/>
  <c r="JZZ36" i="17"/>
  <c r="KAA36" i="17"/>
  <c r="KAB36" i="17"/>
  <c r="KAC36" i="17"/>
  <c r="KAD36" i="17"/>
  <c r="KAE36" i="17"/>
  <c r="KAF36" i="17"/>
  <c r="KAG36" i="17"/>
  <c r="KAH36" i="17"/>
  <c r="KAI36" i="17"/>
  <c r="KAJ36" i="17"/>
  <c r="KAK36" i="17"/>
  <c r="KAL36" i="17"/>
  <c r="KAM36" i="17"/>
  <c r="KAN36" i="17"/>
  <c r="KAO36" i="17"/>
  <c r="KAP36" i="17"/>
  <c r="KAQ36" i="17"/>
  <c r="KAR36" i="17"/>
  <c r="KAS36" i="17"/>
  <c r="KAT36" i="17"/>
  <c r="KAU36" i="17"/>
  <c r="KAV36" i="17"/>
  <c r="KAW36" i="17"/>
  <c r="KAX36" i="17"/>
  <c r="KAY36" i="17"/>
  <c r="KAZ36" i="17"/>
  <c r="KBA36" i="17"/>
  <c r="KBB36" i="17"/>
  <c r="KBC36" i="17"/>
  <c r="KBD36" i="17"/>
  <c r="KBE36" i="17"/>
  <c r="KBF36" i="17"/>
  <c r="KBG36" i="17"/>
  <c r="KBH36" i="17"/>
  <c r="KBI36" i="17"/>
  <c r="KBJ36" i="17"/>
  <c r="KBK36" i="17"/>
  <c r="KBL36" i="17"/>
  <c r="KBM36" i="17"/>
  <c r="KBN36" i="17"/>
  <c r="KBO36" i="17"/>
  <c r="KBP36" i="17"/>
  <c r="KBQ36" i="17"/>
  <c r="KBR36" i="17"/>
  <c r="KBS36" i="17"/>
  <c r="KBT36" i="17"/>
  <c r="KBU36" i="17"/>
  <c r="KBV36" i="17"/>
  <c r="KBW36" i="17"/>
  <c r="KBX36" i="17"/>
  <c r="KBY36" i="17"/>
  <c r="KBZ36" i="17"/>
  <c r="KCA36" i="17"/>
  <c r="KCB36" i="17"/>
  <c r="KCC36" i="17"/>
  <c r="KCD36" i="17"/>
  <c r="KCE36" i="17"/>
  <c r="KCF36" i="17"/>
  <c r="KCG36" i="17"/>
  <c r="KCH36" i="17"/>
  <c r="KCI36" i="17"/>
  <c r="KCJ36" i="17"/>
  <c r="KCK36" i="17"/>
  <c r="KCL36" i="17"/>
  <c r="KCM36" i="17"/>
  <c r="KCN36" i="17"/>
  <c r="KCO36" i="17"/>
  <c r="KCP36" i="17"/>
  <c r="KCQ36" i="17"/>
  <c r="KCR36" i="17"/>
  <c r="KCS36" i="17"/>
  <c r="KCT36" i="17"/>
  <c r="KCU36" i="17"/>
  <c r="KCV36" i="17"/>
  <c r="KCW36" i="17"/>
  <c r="KCX36" i="17"/>
  <c r="KCY36" i="17"/>
  <c r="KCZ36" i="17"/>
  <c r="KDA36" i="17"/>
  <c r="KDB36" i="17"/>
  <c r="KDC36" i="17"/>
  <c r="KDD36" i="17"/>
  <c r="KDE36" i="17"/>
  <c r="KDF36" i="17"/>
  <c r="KDG36" i="17"/>
  <c r="KDH36" i="17"/>
  <c r="KDI36" i="17"/>
  <c r="KDJ36" i="17"/>
  <c r="KDK36" i="17"/>
  <c r="KDL36" i="17"/>
  <c r="KDM36" i="17"/>
  <c r="KDN36" i="17"/>
  <c r="KDO36" i="17"/>
  <c r="KDP36" i="17"/>
  <c r="KDQ36" i="17"/>
  <c r="KDR36" i="17"/>
  <c r="KDS36" i="17"/>
  <c r="KDT36" i="17"/>
  <c r="KDU36" i="17"/>
  <c r="KDV36" i="17"/>
  <c r="KDW36" i="17"/>
  <c r="KDX36" i="17"/>
  <c r="KDY36" i="17"/>
  <c r="KDZ36" i="17"/>
  <c r="KEA36" i="17"/>
  <c r="KEB36" i="17"/>
  <c r="KEC36" i="17"/>
  <c r="KED36" i="17"/>
  <c r="KEE36" i="17"/>
  <c r="KEF36" i="17"/>
  <c r="KEG36" i="17"/>
  <c r="KEH36" i="17"/>
  <c r="KEI36" i="17"/>
  <c r="KEJ36" i="17"/>
  <c r="KEK36" i="17"/>
  <c r="KEL36" i="17"/>
  <c r="KEM36" i="17"/>
  <c r="KEN36" i="17"/>
  <c r="KEO36" i="17"/>
  <c r="KEP36" i="17"/>
  <c r="KEQ36" i="17"/>
  <c r="KER36" i="17"/>
  <c r="KES36" i="17"/>
  <c r="KET36" i="17"/>
  <c r="KEU36" i="17"/>
  <c r="KEV36" i="17"/>
  <c r="KEW36" i="17"/>
  <c r="KEX36" i="17"/>
  <c r="KEY36" i="17"/>
  <c r="KEZ36" i="17"/>
  <c r="KFA36" i="17"/>
  <c r="KFB36" i="17"/>
  <c r="KFC36" i="17"/>
  <c r="KFD36" i="17"/>
  <c r="KFE36" i="17"/>
  <c r="KFF36" i="17"/>
  <c r="KFG36" i="17"/>
  <c r="KFH36" i="17"/>
  <c r="KFI36" i="17"/>
  <c r="KFJ36" i="17"/>
  <c r="KFK36" i="17"/>
  <c r="KFL36" i="17"/>
  <c r="KFM36" i="17"/>
  <c r="KFN36" i="17"/>
  <c r="KFO36" i="17"/>
  <c r="KFP36" i="17"/>
  <c r="KFQ36" i="17"/>
  <c r="KFR36" i="17"/>
  <c r="KFS36" i="17"/>
  <c r="KFT36" i="17"/>
  <c r="KFU36" i="17"/>
  <c r="KFV36" i="17"/>
  <c r="KFW36" i="17"/>
  <c r="KFX36" i="17"/>
  <c r="KFY36" i="17"/>
  <c r="KFZ36" i="17"/>
  <c r="KGA36" i="17"/>
  <c r="KGB36" i="17"/>
  <c r="KGC36" i="17"/>
  <c r="KGD36" i="17"/>
  <c r="KGE36" i="17"/>
  <c r="KGF36" i="17"/>
  <c r="KGG36" i="17"/>
  <c r="KGH36" i="17"/>
  <c r="KGI36" i="17"/>
  <c r="KGJ36" i="17"/>
  <c r="KGK36" i="17"/>
  <c r="KGL36" i="17"/>
  <c r="KGM36" i="17"/>
  <c r="KGN36" i="17"/>
  <c r="KGO36" i="17"/>
  <c r="KGP36" i="17"/>
  <c r="KGQ36" i="17"/>
  <c r="KGR36" i="17"/>
  <c r="KGS36" i="17"/>
  <c r="KGT36" i="17"/>
  <c r="KGU36" i="17"/>
  <c r="KGV36" i="17"/>
  <c r="KGW36" i="17"/>
  <c r="KGX36" i="17"/>
  <c r="KGY36" i="17"/>
  <c r="KGZ36" i="17"/>
  <c r="KHA36" i="17"/>
  <c r="KHB36" i="17"/>
  <c r="KHC36" i="17"/>
  <c r="KHD36" i="17"/>
  <c r="KHE36" i="17"/>
  <c r="KHF36" i="17"/>
  <c r="KHG36" i="17"/>
  <c r="KHH36" i="17"/>
  <c r="KHI36" i="17"/>
  <c r="KHJ36" i="17"/>
  <c r="KHK36" i="17"/>
  <c r="KHL36" i="17"/>
  <c r="KHM36" i="17"/>
  <c r="KHN36" i="17"/>
  <c r="KHO36" i="17"/>
  <c r="KHP36" i="17"/>
  <c r="KHQ36" i="17"/>
  <c r="KHR36" i="17"/>
  <c r="KHS36" i="17"/>
  <c r="KHT36" i="17"/>
  <c r="KHU36" i="17"/>
  <c r="KHV36" i="17"/>
  <c r="KHW36" i="17"/>
  <c r="KHX36" i="17"/>
  <c r="KHY36" i="17"/>
  <c r="KHZ36" i="17"/>
  <c r="KIA36" i="17"/>
  <c r="KIB36" i="17"/>
  <c r="KIC36" i="17"/>
  <c r="KID36" i="17"/>
  <c r="KIE36" i="17"/>
  <c r="KIF36" i="17"/>
  <c r="KIG36" i="17"/>
  <c r="KIH36" i="17"/>
  <c r="KII36" i="17"/>
  <c r="KIJ36" i="17"/>
  <c r="KIK36" i="17"/>
  <c r="KIL36" i="17"/>
  <c r="KIM36" i="17"/>
  <c r="KIN36" i="17"/>
  <c r="KIO36" i="17"/>
  <c r="KIP36" i="17"/>
  <c r="KIQ36" i="17"/>
  <c r="KIR36" i="17"/>
  <c r="KIS36" i="17"/>
  <c r="KIT36" i="17"/>
  <c r="KIU36" i="17"/>
  <c r="KIV36" i="17"/>
  <c r="KIW36" i="17"/>
  <c r="KIX36" i="17"/>
  <c r="KIY36" i="17"/>
  <c r="KIZ36" i="17"/>
  <c r="KJA36" i="17"/>
  <c r="KJB36" i="17"/>
  <c r="KJC36" i="17"/>
  <c r="KJD36" i="17"/>
  <c r="KJE36" i="17"/>
  <c r="KJF36" i="17"/>
  <c r="KJG36" i="17"/>
  <c r="KJH36" i="17"/>
  <c r="KJI36" i="17"/>
  <c r="KJJ36" i="17"/>
  <c r="KJK36" i="17"/>
  <c r="KJL36" i="17"/>
  <c r="KJM36" i="17"/>
  <c r="KJN36" i="17"/>
  <c r="KJO36" i="17"/>
  <c r="KJP36" i="17"/>
  <c r="KJQ36" i="17"/>
  <c r="KJR36" i="17"/>
  <c r="KJS36" i="17"/>
  <c r="KJT36" i="17"/>
  <c r="KJU36" i="17"/>
  <c r="KJV36" i="17"/>
  <c r="KJW36" i="17"/>
  <c r="KJX36" i="17"/>
  <c r="KJY36" i="17"/>
  <c r="KJZ36" i="17"/>
  <c r="KKA36" i="17"/>
  <c r="KKB36" i="17"/>
  <c r="KKC36" i="17"/>
  <c r="KKD36" i="17"/>
  <c r="KKE36" i="17"/>
  <c r="KKF36" i="17"/>
  <c r="KKG36" i="17"/>
  <c r="KKH36" i="17"/>
  <c r="KKI36" i="17"/>
  <c r="KKJ36" i="17"/>
  <c r="KKK36" i="17"/>
  <c r="KKL36" i="17"/>
  <c r="KKM36" i="17"/>
  <c r="KKN36" i="17"/>
  <c r="KKO36" i="17"/>
  <c r="KKP36" i="17"/>
  <c r="KKQ36" i="17"/>
  <c r="KKR36" i="17"/>
  <c r="KKS36" i="17"/>
  <c r="KKT36" i="17"/>
  <c r="KKU36" i="17"/>
  <c r="KKV36" i="17"/>
  <c r="KKW36" i="17"/>
  <c r="KKX36" i="17"/>
  <c r="KKY36" i="17"/>
  <c r="KKZ36" i="17"/>
  <c r="KLA36" i="17"/>
  <c r="KLB36" i="17"/>
  <c r="KLC36" i="17"/>
  <c r="KLD36" i="17"/>
  <c r="KLE36" i="17"/>
  <c r="KLF36" i="17"/>
  <c r="KLG36" i="17"/>
  <c r="KLH36" i="17"/>
  <c r="KLI36" i="17"/>
  <c r="KLJ36" i="17"/>
  <c r="KLK36" i="17"/>
  <c r="KLL36" i="17"/>
  <c r="KLM36" i="17"/>
  <c r="KLN36" i="17"/>
  <c r="KLO36" i="17"/>
  <c r="KLP36" i="17"/>
  <c r="KLQ36" i="17"/>
  <c r="KLR36" i="17"/>
  <c r="KLS36" i="17"/>
  <c r="KLT36" i="17"/>
  <c r="KLU36" i="17"/>
  <c r="KLV36" i="17"/>
  <c r="KLW36" i="17"/>
  <c r="KLX36" i="17"/>
  <c r="KLY36" i="17"/>
  <c r="KLZ36" i="17"/>
  <c r="KMA36" i="17"/>
  <c r="KMB36" i="17"/>
  <c r="KMC36" i="17"/>
  <c r="KMD36" i="17"/>
  <c r="KME36" i="17"/>
  <c r="KMF36" i="17"/>
  <c r="KMG36" i="17"/>
  <c r="KMH36" i="17"/>
  <c r="KMI36" i="17"/>
  <c r="KMJ36" i="17"/>
  <c r="KMK36" i="17"/>
  <c r="KML36" i="17"/>
  <c r="KMM36" i="17"/>
  <c r="KMN36" i="17"/>
  <c r="KMO36" i="17"/>
  <c r="KMP36" i="17"/>
  <c r="KMQ36" i="17"/>
  <c r="KMR36" i="17"/>
  <c r="KMS36" i="17"/>
  <c r="KMT36" i="17"/>
  <c r="KMU36" i="17"/>
  <c r="KMV36" i="17"/>
  <c r="KMW36" i="17"/>
  <c r="KMX36" i="17"/>
  <c r="KMY36" i="17"/>
  <c r="KMZ36" i="17"/>
  <c r="KNA36" i="17"/>
  <c r="KNB36" i="17"/>
  <c r="KNC36" i="17"/>
  <c r="KND36" i="17"/>
  <c r="KNE36" i="17"/>
  <c r="KNF36" i="17"/>
  <c r="KNG36" i="17"/>
  <c r="KNH36" i="17"/>
  <c r="KNI36" i="17"/>
  <c r="KNJ36" i="17"/>
  <c r="KNK36" i="17"/>
  <c r="KNL36" i="17"/>
  <c r="KNM36" i="17"/>
  <c r="KNN36" i="17"/>
  <c r="KNO36" i="17"/>
  <c r="KNP36" i="17"/>
  <c r="KNQ36" i="17"/>
  <c r="KNR36" i="17"/>
  <c r="KNS36" i="17"/>
  <c r="KNT36" i="17"/>
  <c r="KNU36" i="17"/>
  <c r="KNV36" i="17"/>
  <c r="KNW36" i="17"/>
  <c r="KNX36" i="17"/>
  <c r="KNY36" i="17"/>
  <c r="KNZ36" i="17"/>
  <c r="KOA36" i="17"/>
  <c r="KOB36" i="17"/>
  <c r="KOC36" i="17"/>
  <c r="KOD36" i="17"/>
  <c r="KOE36" i="17"/>
  <c r="KOF36" i="17"/>
  <c r="KOG36" i="17"/>
  <c r="KOH36" i="17"/>
  <c r="KOI36" i="17"/>
  <c r="KOJ36" i="17"/>
  <c r="KOK36" i="17"/>
  <c r="KOL36" i="17"/>
  <c r="KOM36" i="17"/>
  <c r="KON36" i="17"/>
  <c r="KOO36" i="17"/>
  <c r="KOP36" i="17"/>
  <c r="KOQ36" i="17"/>
  <c r="KOR36" i="17"/>
  <c r="KOS36" i="17"/>
  <c r="KOT36" i="17"/>
  <c r="KOU36" i="17"/>
  <c r="KOV36" i="17"/>
  <c r="KOW36" i="17"/>
  <c r="KOX36" i="17"/>
  <c r="KOY36" i="17"/>
  <c r="KOZ36" i="17"/>
  <c r="KPA36" i="17"/>
  <c r="KPB36" i="17"/>
  <c r="KPC36" i="17"/>
  <c r="KPD36" i="17"/>
  <c r="KPE36" i="17"/>
  <c r="KPF36" i="17"/>
  <c r="KPG36" i="17"/>
  <c r="KPH36" i="17"/>
  <c r="KPI36" i="17"/>
  <c r="KPJ36" i="17"/>
  <c r="KPK36" i="17"/>
  <c r="KPL36" i="17"/>
  <c r="KPM36" i="17"/>
  <c r="KPN36" i="17"/>
  <c r="KPO36" i="17"/>
  <c r="KPP36" i="17"/>
  <c r="KPQ36" i="17"/>
  <c r="KPR36" i="17"/>
  <c r="KPS36" i="17"/>
  <c r="KPT36" i="17"/>
  <c r="KPU36" i="17"/>
  <c r="KPV36" i="17"/>
  <c r="KPW36" i="17"/>
  <c r="KPX36" i="17"/>
  <c r="KPY36" i="17"/>
  <c r="KPZ36" i="17"/>
  <c r="KQA36" i="17"/>
  <c r="KQB36" i="17"/>
  <c r="KQC36" i="17"/>
  <c r="KQD36" i="17"/>
  <c r="KQE36" i="17"/>
  <c r="KQF36" i="17"/>
  <c r="KQG36" i="17"/>
  <c r="KQH36" i="17"/>
  <c r="KQI36" i="17"/>
  <c r="KQJ36" i="17"/>
  <c r="KQK36" i="17"/>
  <c r="KQL36" i="17"/>
  <c r="KQM36" i="17"/>
  <c r="KQN36" i="17"/>
  <c r="KQO36" i="17"/>
  <c r="KQP36" i="17"/>
  <c r="KQQ36" i="17"/>
  <c r="KQR36" i="17"/>
  <c r="KQS36" i="17"/>
  <c r="KQT36" i="17"/>
  <c r="KQU36" i="17"/>
  <c r="KQV36" i="17"/>
  <c r="KQW36" i="17"/>
  <c r="KQX36" i="17"/>
  <c r="KQY36" i="17"/>
  <c r="KQZ36" i="17"/>
  <c r="KRA36" i="17"/>
  <c r="KRB36" i="17"/>
  <c r="KRC36" i="17"/>
  <c r="KRD36" i="17"/>
  <c r="KRE36" i="17"/>
  <c r="KRF36" i="17"/>
  <c r="KRG36" i="17"/>
  <c r="KRH36" i="17"/>
  <c r="KRI36" i="17"/>
  <c r="KRJ36" i="17"/>
  <c r="KRK36" i="17"/>
  <c r="KRL36" i="17"/>
  <c r="KRM36" i="17"/>
  <c r="KRN36" i="17"/>
  <c r="KRO36" i="17"/>
  <c r="KRP36" i="17"/>
  <c r="KRQ36" i="17"/>
  <c r="KRR36" i="17"/>
  <c r="KRS36" i="17"/>
  <c r="KRT36" i="17"/>
  <c r="KRU36" i="17"/>
  <c r="KRV36" i="17"/>
  <c r="KRW36" i="17"/>
  <c r="KRX36" i="17"/>
  <c r="KRY36" i="17"/>
  <c r="KRZ36" i="17"/>
  <c r="KSA36" i="17"/>
  <c r="KSB36" i="17"/>
  <c r="KSC36" i="17"/>
  <c r="KSD36" i="17"/>
  <c r="KSE36" i="17"/>
  <c r="KSF36" i="17"/>
  <c r="KSG36" i="17"/>
  <c r="KSH36" i="17"/>
  <c r="KSI36" i="17"/>
  <c r="KSJ36" i="17"/>
  <c r="KSK36" i="17"/>
  <c r="KSL36" i="17"/>
  <c r="KSM36" i="17"/>
  <c r="KSN36" i="17"/>
  <c r="KSO36" i="17"/>
  <c r="KSP36" i="17"/>
  <c r="KSQ36" i="17"/>
  <c r="KSR36" i="17"/>
  <c r="KSS36" i="17"/>
  <c r="KST36" i="17"/>
  <c r="KSU36" i="17"/>
  <c r="KSV36" i="17"/>
  <c r="KSW36" i="17"/>
  <c r="KSX36" i="17"/>
  <c r="KSY36" i="17"/>
  <c r="KSZ36" i="17"/>
  <c r="KTA36" i="17"/>
  <c r="KTB36" i="17"/>
  <c r="KTC36" i="17"/>
  <c r="KTD36" i="17"/>
  <c r="KTE36" i="17"/>
  <c r="KTF36" i="17"/>
  <c r="KTG36" i="17"/>
  <c r="KTH36" i="17"/>
  <c r="KTI36" i="17"/>
  <c r="KTJ36" i="17"/>
  <c r="KTK36" i="17"/>
  <c r="KTL36" i="17"/>
  <c r="KTM36" i="17"/>
  <c r="KTN36" i="17"/>
  <c r="KTO36" i="17"/>
  <c r="KTP36" i="17"/>
  <c r="KTQ36" i="17"/>
  <c r="KTR36" i="17"/>
  <c r="KTS36" i="17"/>
  <c r="KTT36" i="17"/>
  <c r="KTU36" i="17"/>
  <c r="KTV36" i="17"/>
  <c r="KTW36" i="17"/>
  <c r="KTX36" i="17"/>
  <c r="KTY36" i="17"/>
  <c r="KTZ36" i="17"/>
  <c r="KUA36" i="17"/>
  <c r="KUB36" i="17"/>
  <c r="KUC36" i="17"/>
  <c r="KUD36" i="17"/>
  <c r="KUE36" i="17"/>
  <c r="KUF36" i="17"/>
  <c r="KUG36" i="17"/>
  <c r="KUH36" i="17"/>
  <c r="KUI36" i="17"/>
  <c r="KUJ36" i="17"/>
  <c r="KUK36" i="17"/>
  <c r="KUL36" i="17"/>
  <c r="KUM36" i="17"/>
  <c r="KUN36" i="17"/>
  <c r="KUO36" i="17"/>
  <c r="KUP36" i="17"/>
  <c r="KUQ36" i="17"/>
  <c r="KUR36" i="17"/>
  <c r="KUS36" i="17"/>
  <c r="KUT36" i="17"/>
  <c r="KUU36" i="17"/>
  <c r="KUV36" i="17"/>
  <c r="KUW36" i="17"/>
  <c r="KUX36" i="17"/>
  <c r="KUY36" i="17"/>
  <c r="KUZ36" i="17"/>
  <c r="KVA36" i="17"/>
  <c r="KVB36" i="17"/>
  <c r="KVC36" i="17"/>
  <c r="KVD36" i="17"/>
  <c r="KVE36" i="17"/>
  <c r="KVF36" i="17"/>
  <c r="KVG36" i="17"/>
  <c r="KVH36" i="17"/>
  <c r="KVI36" i="17"/>
  <c r="KVJ36" i="17"/>
  <c r="KVK36" i="17"/>
  <c r="KVL36" i="17"/>
  <c r="KVM36" i="17"/>
  <c r="KVN36" i="17"/>
  <c r="KVO36" i="17"/>
  <c r="KVP36" i="17"/>
  <c r="KVQ36" i="17"/>
  <c r="KVR36" i="17"/>
  <c r="KVS36" i="17"/>
  <c r="KVT36" i="17"/>
  <c r="KVU36" i="17"/>
  <c r="KVV36" i="17"/>
  <c r="KVW36" i="17"/>
  <c r="KVX36" i="17"/>
  <c r="KVY36" i="17"/>
  <c r="KVZ36" i="17"/>
  <c r="KWA36" i="17"/>
  <c r="KWB36" i="17"/>
  <c r="KWC36" i="17"/>
  <c r="KWD36" i="17"/>
  <c r="KWE36" i="17"/>
  <c r="KWF36" i="17"/>
  <c r="KWG36" i="17"/>
  <c r="KWH36" i="17"/>
  <c r="KWI36" i="17"/>
  <c r="KWJ36" i="17"/>
  <c r="KWK36" i="17"/>
  <c r="KWL36" i="17"/>
  <c r="KWM36" i="17"/>
  <c r="KWN36" i="17"/>
  <c r="KWO36" i="17"/>
  <c r="KWP36" i="17"/>
  <c r="KWQ36" i="17"/>
  <c r="KWR36" i="17"/>
  <c r="KWS36" i="17"/>
  <c r="KWT36" i="17"/>
  <c r="KWU36" i="17"/>
  <c r="KWV36" i="17"/>
  <c r="KWW36" i="17"/>
  <c r="KWX36" i="17"/>
  <c r="KWY36" i="17"/>
  <c r="KWZ36" i="17"/>
  <c r="KXA36" i="17"/>
  <c r="KXB36" i="17"/>
  <c r="KXC36" i="17"/>
  <c r="KXD36" i="17"/>
  <c r="KXE36" i="17"/>
  <c r="KXF36" i="17"/>
  <c r="KXG36" i="17"/>
  <c r="KXH36" i="17"/>
  <c r="KXI36" i="17"/>
  <c r="KXJ36" i="17"/>
  <c r="KXK36" i="17"/>
  <c r="KXL36" i="17"/>
  <c r="KXM36" i="17"/>
  <c r="KXN36" i="17"/>
  <c r="KXO36" i="17"/>
  <c r="KXP36" i="17"/>
  <c r="KXQ36" i="17"/>
  <c r="KXR36" i="17"/>
  <c r="KXS36" i="17"/>
  <c r="KXT36" i="17"/>
  <c r="KXU36" i="17"/>
  <c r="KXV36" i="17"/>
  <c r="KXW36" i="17"/>
  <c r="KXX36" i="17"/>
  <c r="KXY36" i="17"/>
  <c r="KXZ36" i="17"/>
  <c r="KYA36" i="17"/>
  <c r="KYB36" i="17"/>
  <c r="KYC36" i="17"/>
  <c r="KYD36" i="17"/>
  <c r="KYE36" i="17"/>
  <c r="KYF36" i="17"/>
  <c r="KYG36" i="17"/>
  <c r="KYH36" i="17"/>
  <c r="KYI36" i="17"/>
  <c r="KYJ36" i="17"/>
  <c r="KYK36" i="17"/>
  <c r="KYL36" i="17"/>
  <c r="KYM36" i="17"/>
  <c r="KYN36" i="17"/>
  <c r="KYO36" i="17"/>
  <c r="KYP36" i="17"/>
  <c r="KYQ36" i="17"/>
  <c r="KYR36" i="17"/>
  <c r="KYS36" i="17"/>
  <c r="KYT36" i="17"/>
  <c r="KYU36" i="17"/>
  <c r="KYV36" i="17"/>
  <c r="KYW36" i="17"/>
  <c r="KYX36" i="17"/>
  <c r="KYY36" i="17"/>
  <c r="KYZ36" i="17"/>
  <c r="KZA36" i="17"/>
  <c r="KZB36" i="17"/>
  <c r="KZC36" i="17"/>
  <c r="KZD36" i="17"/>
  <c r="KZE36" i="17"/>
  <c r="KZF36" i="17"/>
  <c r="KZG36" i="17"/>
  <c r="KZH36" i="17"/>
  <c r="KZI36" i="17"/>
  <c r="KZJ36" i="17"/>
  <c r="KZK36" i="17"/>
  <c r="KZL36" i="17"/>
  <c r="KZM36" i="17"/>
  <c r="KZN36" i="17"/>
  <c r="KZO36" i="17"/>
  <c r="KZP36" i="17"/>
  <c r="KZQ36" i="17"/>
  <c r="KZR36" i="17"/>
  <c r="KZS36" i="17"/>
  <c r="KZT36" i="17"/>
  <c r="KZU36" i="17"/>
  <c r="KZV36" i="17"/>
  <c r="KZW36" i="17"/>
  <c r="KZX36" i="17"/>
  <c r="KZY36" i="17"/>
  <c r="KZZ36" i="17"/>
  <c r="LAA36" i="17"/>
  <c r="LAB36" i="17"/>
  <c r="LAC36" i="17"/>
  <c r="LAD36" i="17"/>
  <c r="LAE36" i="17"/>
  <c r="LAF36" i="17"/>
  <c r="LAG36" i="17"/>
  <c r="LAH36" i="17"/>
  <c r="LAI36" i="17"/>
  <c r="LAJ36" i="17"/>
  <c r="LAK36" i="17"/>
  <c r="LAL36" i="17"/>
  <c r="LAM36" i="17"/>
  <c r="LAN36" i="17"/>
  <c r="LAO36" i="17"/>
  <c r="LAP36" i="17"/>
  <c r="LAQ36" i="17"/>
  <c r="LAR36" i="17"/>
  <c r="LAS36" i="17"/>
  <c r="LAT36" i="17"/>
  <c r="LAU36" i="17"/>
  <c r="LAV36" i="17"/>
  <c r="LAW36" i="17"/>
  <c r="LAX36" i="17"/>
  <c r="LAY36" i="17"/>
  <c r="LAZ36" i="17"/>
  <c r="LBA36" i="17"/>
  <c r="LBB36" i="17"/>
  <c r="LBC36" i="17"/>
  <c r="LBD36" i="17"/>
  <c r="LBE36" i="17"/>
  <c r="LBF36" i="17"/>
  <c r="LBG36" i="17"/>
  <c r="LBH36" i="17"/>
  <c r="LBI36" i="17"/>
  <c r="LBJ36" i="17"/>
  <c r="LBK36" i="17"/>
  <c r="LBL36" i="17"/>
  <c r="LBM36" i="17"/>
  <c r="LBN36" i="17"/>
  <c r="LBO36" i="17"/>
  <c r="LBP36" i="17"/>
  <c r="LBQ36" i="17"/>
  <c r="LBR36" i="17"/>
  <c r="LBS36" i="17"/>
  <c r="LBT36" i="17"/>
  <c r="LBU36" i="17"/>
  <c r="LBV36" i="17"/>
  <c r="LBW36" i="17"/>
  <c r="LBX36" i="17"/>
  <c r="LBY36" i="17"/>
  <c r="LBZ36" i="17"/>
  <c r="LCA36" i="17"/>
  <c r="LCB36" i="17"/>
  <c r="LCC36" i="17"/>
  <c r="LCD36" i="17"/>
  <c r="LCE36" i="17"/>
  <c r="LCF36" i="17"/>
  <c r="LCG36" i="17"/>
  <c r="LCH36" i="17"/>
  <c r="LCI36" i="17"/>
  <c r="LCJ36" i="17"/>
  <c r="LCK36" i="17"/>
  <c r="LCL36" i="17"/>
  <c r="LCM36" i="17"/>
  <c r="LCN36" i="17"/>
  <c r="LCO36" i="17"/>
  <c r="LCP36" i="17"/>
  <c r="LCQ36" i="17"/>
  <c r="LCR36" i="17"/>
  <c r="LCS36" i="17"/>
  <c r="LCT36" i="17"/>
  <c r="LCU36" i="17"/>
  <c r="LCV36" i="17"/>
  <c r="LCW36" i="17"/>
  <c r="LCX36" i="17"/>
  <c r="LCY36" i="17"/>
  <c r="LCZ36" i="17"/>
  <c r="LDA36" i="17"/>
  <c r="LDB36" i="17"/>
  <c r="LDC36" i="17"/>
  <c r="LDD36" i="17"/>
  <c r="LDE36" i="17"/>
  <c r="LDF36" i="17"/>
  <c r="LDG36" i="17"/>
  <c r="LDH36" i="17"/>
  <c r="LDI36" i="17"/>
  <c r="LDJ36" i="17"/>
  <c r="LDK36" i="17"/>
  <c r="LDL36" i="17"/>
  <c r="LDM36" i="17"/>
  <c r="LDN36" i="17"/>
  <c r="LDO36" i="17"/>
  <c r="LDP36" i="17"/>
  <c r="LDQ36" i="17"/>
  <c r="LDR36" i="17"/>
  <c r="LDS36" i="17"/>
  <c r="LDT36" i="17"/>
  <c r="LDU36" i="17"/>
  <c r="LDV36" i="17"/>
  <c r="LDW36" i="17"/>
  <c r="LDX36" i="17"/>
  <c r="LDY36" i="17"/>
  <c r="LDZ36" i="17"/>
  <c r="LEA36" i="17"/>
  <c r="LEB36" i="17"/>
  <c r="LEC36" i="17"/>
  <c r="LED36" i="17"/>
  <c r="LEE36" i="17"/>
  <c r="LEF36" i="17"/>
  <c r="LEG36" i="17"/>
  <c r="LEH36" i="17"/>
  <c r="LEI36" i="17"/>
  <c r="LEJ36" i="17"/>
  <c r="LEK36" i="17"/>
  <c r="LEL36" i="17"/>
  <c r="LEM36" i="17"/>
  <c r="LEN36" i="17"/>
  <c r="LEO36" i="17"/>
  <c r="LEP36" i="17"/>
  <c r="LEQ36" i="17"/>
  <c r="LER36" i="17"/>
  <c r="LES36" i="17"/>
  <c r="LET36" i="17"/>
  <c r="LEU36" i="17"/>
  <c r="LEV36" i="17"/>
  <c r="LEW36" i="17"/>
  <c r="LEX36" i="17"/>
  <c r="LEY36" i="17"/>
  <c r="LEZ36" i="17"/>
  <c r="LFA36" i="17"/>
  <c r="LFB36" i="17"/>
  <c r="LFC36" i="17"/>
  <c r="LFD36" i="17"/>
  <c r="LFE36" i="17"/>
  <c r="LFF36" i="17"/>
  <c r="LFG36" i="17"/>
  <c r="LFH36" i="17"/>
  <c r="LFI36" i="17"/>
  <c r="LFJ36" i="17"/>
  <c r="LFK36" i="17"/>
  <c r="LFL36" i="17"/>
  <c r="LFM36" i="17"/>
  <c r="LFN36" i="17"/>
  <c r="LFO36" i="17"/>
  <c r="LFP36" i="17"/>
  <c r="LFQ36" i="17"/>
  <c r="LFR36" i="17"/>
  <c r="LFS36" i="17"/>
  <c r="LFT36" i="17"/>
  <c r="LFU36" i="17"/>
  <c r="LFV36" i="17"/>
  <c r="LFW36" i="17"/>
  <c r="LFX36" i="17"/>
  <c r="LFY36" i="17"/>
  <c r="LFZ36" i="17"/>
  <c r="LGA36" i="17"/>
  <c r="LGB36" i="17"/>
  <c r="LGC36" i="17"/>
  <c r="LGD36" i="17"/>
  <c r="LGE36" i="17"/>
  <c r="LGF36" i="17"/>
  <c r="LGG36" i="17"/>
  <c r="LGH36" i="17"/>
  <c r="LGI36" i="17"/>
  <c r="LGJ36" i="17"/>
  <c r="LGK36" i="17"/>
  <c r="LGL36" i="17"/>
  <c r="LGM36" i="17"/>
  <c r="LGN36" i="17"/>
  <c r="LGO36" i="17"/>
  <c r="LGP36" i="17"/>
  <c r="LGQ36" i="17"/>
  <c r="LGR36" i="17"/>
  <c r="LGS36" i="17"/>
  <c r="LGT36" i="17"/>
  <c r="LGU36" i="17"/>
  <c r="LGV36" i="17"/>
  <c r="LGW36" i="17"/>
  <c r="LGX36" i="17"/>
  <c r="LGY36" i="17"/>
  <c r="LGZ36" i="17"/>
  <c r="LHA36" i="17"/>
  <c r="LHB36" i="17"/>
  <c r="LHC36" i="17"/>
  <c r="LHD36" i="17"/>
  <c r="LHE36" i="17"/>
  <c r="LHF36" i="17"/>
  <c r="LHG36" i="17"/>
  <c r="LHH36" i="17"/>
  <c r="LHI36" i="17"/>
  <c r="LHJ36" i="17"/>
  <c r="LHK36" i="17"/>
  <c r="LHL36" i="17"/>
  <c r="LHM36" i="17"/>
  <c r="LHN36" i="17"/>
  <c r="LHO36" i="17"/>
  <c r="LHP36" i="17"/>
  <c r="LHQ36" i="17"/>
  <c r="LHR36" i="17"/>
  <c r="LHS36" i="17"/>
  <c r="LHT36" i="17"/>
  <c r="LHU36" i="17"/>
  <c r="LHV36" i="17"/>
  <c r="LHW36" i="17"/>
  <c r="LHX36" i="17"/>
  <c r="LHY36" i="17"/>
  <c r="LHZ36" i="17"/>
  <c r="LIA36" i="17"/>
  <c r="LIB36" i="17"/>
  <c r="LIC36" i="17"/>
  <c r="LID36" i="17"/>
  <c r="LIE36" i="17"/>
  <c r="LIF36" i="17"/>
  <c r="LIG36" i="17"/>
  <c r="LIH36" i="17"/>
  <c r="LII36" i="17"/>
  <c r="LIJ36" i="17"/>
  <c r="LIK36" i="17"/>
  <c r="LIL36" i="17"/>
  <c r="LIM36" i="17"/>
  <c r="LIN36" i="17"/>
  <c r="LIO36" i="17"/>
  <c r="LIP36" i="17"/>
  <c r="LIQ36" i="17"/>
  <c r="LIR36" i="17"/>
  <c r="LIS36" i="17"/>
  <c r="LIT36" i="17"/>
  <c r="LIU36" i="17"/>
  <c r="LIV36" i="17"/>
  <c r="LIW36" i="17"/>
  <c r="LIX36" i="17"/>
  <c r="LIY36" i="17"/>
  <c r="LIZ36" i="17"/>
  <c r="LJA36" i="17"/>
  <c r="LJB36" i="17"/>
  <c r="LJC36" i="17"/>
  <c r="LJD36" i="17"/>
  <c r="LJE36" i="17"/>
  <c r="LJF36" i="17"/>
  <c r="LJG36" i="17"/>
  <c r="LJH36" i="17"/>
  <c r="LJI36" i="17"/>
  <c r="LJJ36" i="17"/>
  <c r="LJK36" i="17"/>
  <c r="LJL36" i="17"/>
  <c r="LJM36" i="17"/>
  <c r="LJN36" i="17"/>
  <c r="LJO36" i="17"/>
  <c r="LJP36" i="17"/>
  <c r="LJQ36" i="17"/>
  <c r="LJR36" i="17"/>
  <c r="LJS36" i="17"/>
  <c r="LJT36" i="17"/>
  <c r="LJU36" i="17"/>
  <c r="LJV36" i="17"/>
  <c r="LJW36" i="17"/>
  <c r="LJX36" i="17"/>
  <c r="LJY36" i="17"/>
  <c r="LJZ36" i="17"/>
  <c r="LKA36" i="17"/>
  <c r="LKB36" i="17"/>
  <c r="LKC36" i="17"/>
  <c r="LKD36" i="17"/>
  <c r="LKE36" i="17"/>
  <c r="LKF36" i="17"/>
  <c r="LKG36" i="17"/>
  <c r="LKH36" i="17"/>
  <c r="LKI36" i="17"/>
  <c r="LKJ36" i="17"/>
  <c r="LKK36" i="17"/>
  <c r="LKL36" i="17"/>
  <c r="LKM36" i="17"/>
  <c r="LKN36" i="17"/>
  <c r="LKO36" i="17"/>
  <c r="LKP36" i="17"/>
  <c r="LKQ36" i="17"/>
  <c r="LKR36" i="17"/>
  <c r="LKS36" i="17"/>
  <c r="LKT36" i="17"/>
  <c r="LKU36" i="17"/>
  <c r="LKV36" i="17"/>
  <c r="LKW36" i="17"/>
  <c r="LKX36" i="17"/>
  <c r="LKY36" i="17"/>
  <c r="LKZ36" i="17"/>
  <c r="LLA36" i="17"/>
  <c r="LLB36" i="17"/>
  <c r="LLC36" i="17"/>
  <c r="LLD36" i="17"/>
  <c r="LLE36" i="17"/>
  <c r="LLF36" i="17"/>
  <c r="LLG36" i="17"/>
  <c r="LLH36" i="17"/>
  <c r="LLI36" i="17"/>
  <c r="LLJ36" i="17"/>
  <c r="LLK36" i="17"/>
  <c r="LLL36" i="17"/>
  <c r="LLM36" i="17"/>
  <c r="LLN36" i="17"/>
  <c r="LLO36" i="17"/>
  <c r="LLP36" i="17"/>
  <c r="LLQ36" i="17"/>
  <c r="LLR36" i="17"/>
  <c r="LLS36" i="17"/>
  <c r="LLT36" i="17"/>
  <c r="LLU36" i="17"/>
  <c r="LLV36" i="17"/>
  <c r="LLW36" i="17"/>
  <c r="LLX36" i="17"/>
  <c r="LLY36" i="17"/>
  <c r="LLZ36" i="17"/>
  <c r="LMA36" i="17"/>
  <c r="LMB36" i="17"/>
  <c r="LMC36" i="17"/>
  <c r="LMD36" i="17"/>
  <c r="LME36" i="17"/>
  <c r="LMF36" i="17"/>
  <c r="LMG36" i="17"/>
  <c r="LMH36" i="17"/>
  <c r="LMI36" i="17"/>
  <c r="LMJ36" i="17"/>
  <c r="LMK36" i="17"/>
  <c r="LML36" i="17"/>
  <c r="LMM36" i="17"/>
  <c r="LMN36" i="17"/>
  <c r="LMO36" i="17"/>
  <c r="LMP36" i="17"/>
  <c r="LMQ36" i="17"/>
  <c r="LMR36" i="17"/>
  <c r="LMS36" i="17"/>
  <c r="LMT36" i="17"/>
  <c r="LMU36" i="17"/>
  <c r="LMV36" i="17"/>
  <c r="LMW36" i="17"/>
  <c r="LMX36" i="17"/>
  <c r="LMY36" i="17"/>
  <c r="LMZ36" i="17"/>
  <c r="LNA36" i="17"/>
  <c r="LNB36" i="17"/>
  <c r="LNC36" i="17"/>
  <c r="LND36" i="17"/>
  <c r="LNE36" i="17"/>
  <c r="LNF36" i="17"/>
  <c r="LNG36" i="17"/>
  <c r="LNH36" i="17"/>
  <c r="LNI36" i="17"/>
  <c r="LNJ36" i="17"/>
  <c r="LNK36" i="17"/>
  <c r="LNL36" i="17"/>
  <c r="LNM36" i="17"/>
  <c r="LNN36" i="17"/>
  <c r="LNO36" i="17"/>
  <c r="LNP36" i="17"/>
  <c r="LNQ36" i="17"/>
  <c r="LNR36" i="17"/>
  <c r="LNS36" i="17"/>
  <c r="LNT36" i="17"/>
  <c r="LNU36" i="17"/>
  <c r="LNV36" i="17"/>
  <c r="LNW36" i="17"/>
  <c r="LNX36" i="17"/>
  <c r="LNY36" i="17"/>
  <c r="LNZ36" i="17"/>
  <c r="LOA36" i="17"/>
  <c r="LOB36" i="17"/>
  <c r="LOC36" i="17"/>
  <c r="LOD36" i="17"/>
  <c r="LOE36" i="17"/>
  <c r="LOF36" i="17"/>
  <c r="LOG36" i="17"/>
  <c r="LOH36" i="17"/>
  <c r="LOI36" i="17"/>
  <c r="LOJ36" i="17"/>
  <c r="LOK36" i="17"/>
  <c r="LOL36" i="17"/>
  <c r="LOM36" i="17"/>
  <c r="LON36" i="17"/>
  <c r="LOO36" i="17"/>
  <c r="LOP36" i="17"/>
  <c r="LOQ36" i="17"/>
  <c r="LOR36" i="17"/>
  <c r="LOS36" i="17"/>
  <c r="LOT36" i="17"/>
  <c r="LOU36" i="17"/>
  <c r="LOV36" i="17"/>
  <c r="LOW36" i="17"/>
  <c r="LOX36" i="17"/>
  <c r="LOY36" i="17"/>
  <c r="LOZ36" i="17"/>
  <c r="LPA36" i="17"/>
  <c r="LPB36" i="17"/>
  <c r="LPC36" i="17"/>
  <c r="LPD36" i="17"/>
  <c r="LPE36" i="17"/>
  <c r="LPF36" i="17"/>
  <c r="LPG36" i="17"/>
  <c r="LPH36" i="17"/>
  <c r="LPI36" i="17"/>
  <c r="LPJ36" i="17"/>
  <c r="LPK36" i="17"/>
  <c r="LPL36" i="17"/>
  <c r="LPM36" i="17"/>
  <c r="LPN36" i="17"/>
  <c r="LPO36" i="17"/>
  <c r="LPP36" i="17"/>
  <c r="LPQ36" i="17"/>
  <c r="LPR36" i="17"/>
  <c r="LPS36" i="17"/>
  <c r="LPT36" i="17"/>
  <c r="LPU36" i="17"/>
  <c r="LPV36" i="17"/>
  <c r="LPW36" i="17"/>
  <c r="LPX36" i="17"/>
  <c r="LPY36" i="17"/>
  <c r="LPZ36" i="17"/>
  <c r="LQA36" i="17"/>
  <c r="LQB36" i="17"/>
  <c r="LQC36" i="17"/>
  <c r="LQD36" i="17"/>
  <c r="LQE36" i="17"/>
  <c r="LQF36" i="17"/>
  <c r="LQG36" i="17"/>
  <c r="LQH36" i="17"/>
  <c r="LQI36" i="17"/>
  <c r="LQJ36" i="17"/>
  <c r="LQK36" i="17"/>
  <c r="LQL36" i="17"/>
  <c r="LQM36" i="17"/>
  <c r="LQN36" i="17"/>
  <c r="LQO36" i="17"/>
  <c r="LQP36" i="17"/>
  <c r="LQQ36" i="17"/>
  <c r="LQR36" i="17"/>
  <c r="LQS36" i="17"/>
  <c r="LQT36" i="17"/>
  <c r="LQU36" i="17"/>
  <c r="LQV36" i="17"/>
  <c r="LQW36" i="17"/>
  <c r="LQX36" i="17"/>
  <c r="LQY36" i="17"/>
  <c r="LQZ36" i="17"/>
  <c r="LRA36" i="17"/>
  <c r="LRB36" i="17"/>
  <c r="LRC36" i="17"/>
  <c r="LRD36" i="17"/>
  <c r="LRE36" i="17"/>
  <c r="LRF36" i="17"/>
  <c r="LRG36" i="17"/>
  <c r="LRH36" i="17"/>
  <c r="LRI36" i="17"/>
  <c r="LRJ36" i="17"/>
  <c r="LRK36" i="17"/>
  <c r="LRL36" i="17"/>
  <c r="LRM36" i="17"/>
  <c r="LRN36" i="17"/>
  <c r="LRO36" i="17"/>
  <c r="LRP36" i="17"/>
  <c r="LRQ36" i="17"/>
  <c r="LRR36" i="17"/>
  <c r="LRS36" i="17"/>
  <c r="LRT36" i="17"/>
  <c r="LRU36" i="17"/>
  <c r="LRV36" i="17"/>
  <c r="LRW36" i="17"/>
  <c r="LRX36" i="17"/>
  <c r="LRY36" i="17"/>
  <c r="LRZ36" i="17"/>
  <c r="LSA36" i="17"/>
  <c r="LSB36" i="17"/>
  <c r="LSC36" i="17"/>
  <c r="LSD36" i="17"/>
  <c r="LSE36" i="17"/>
  <c r="LSF36" i="17"/>
  <c r="LSG36" i="17"/>
  <c r="LSH36" i="17"/>
  <c r="LSI36" i="17"/>
  <c r="LSJ36" i="17"/>
  <c r="LSK36" i="17"/>
  <c r="LSL36" i="17"/>
  <c r="LSM36" i="17"/>
  <c r="LSN36" i="17"/>
  <c r="LSO36" i="17"/>
  <c r="LSP36" i="17"/>
  <c r="LSQ36" i="17"/>
  <c r="LSR36" i="17"/>
  <c r="LSS36" i="17"/>
  <c r="LST36" i="17"/>
  <c r="LSU36" i="17"/>
  <c r="LSV36" i="17"/>
  <c r="LSW36" i="17"/>
  <c r="LSX36" i="17"/>
  <c r="LSY36" i="17"/>
  <c r="LSZ36" i="17"/>
  <c r="LTA36" i="17"/>
  <c r="LTB36" i="17"/>
  <c r="LTC36" i="17"/>
  <c r="LTD36" i="17"/>
  <c r="LTE36" i="17"/>
  <c r="LTF36" i="17"/>
  <c r="LTG36" i="17"/>
  <c r="LTH36" i="17"/>
  <c r="LTI36" i="17"/>
  <c r="LTJ36" i="17"/>
  <c r="LTK36" i="17"/>
  <c r="LTL36" i="17"/>
  <c r="LTM36" i="17"/>
  <c r="LTN36" i="17"/>
  <c r="LTO36" i="17"/>
  <c r="LTP36" i="17"/>
  <c r="LTQ36" i="17"/>
  <c r="LTR36" i="17"/>
  <c r="LTS36" i="17"/>
  <c r="LTT36" i="17"/>
  <c r="LTU36" i="17"/>
  <c r="LTV36" i="17"/>
  <c r="LTW36" i="17"/>
  <c r="LTX36" i="17"/>
  <c r="LTY36" i="17"/>
  <c r="LTZ36" i="17"/>
  <c r="LUA36" i="17"/>
  <c r="LUB36" i="17"/>
  <c r="LUC36" i="17"/>
  <c r="LUD36" i="17"/>
  <c r="LUE36" i="17"/>
  <c r="LUF36" i="17"/>
  <c r="LUG36" i="17"/>
  <c r="LUH36" i="17"/>
  <c r="LUI36" i="17"/>
  <c r="LUJ36" i="17"/>
  <c r="LUK36" i="17"/>
  <c r="LUL36" i="17"/>
  <c r="LUM36" i="17"/>
  <c r="LUN36" i="17"/>
  <c r="LUO36" i="17"/>
  <c r="LUP36" i="17"/>
  <c r="LUQ36" i="17"/>
  <c r="LUR36" i="17"/>
  <c r="LUS36" i="17"/>
  <c r="LUT36" i="17"/>
  <c r="LUU36" i="17"/>
  <c r="LUV36" i="17"/>
  <c r="LUW36" i="17"/>
  <c r="LUX36" i="17"/>
  <c r="LUY36" i="17"/>
  <c r="LUZ36" i="17"/>
  <c r="LVA36" i="17"/>
  <c r="LVB36" i="17"/>
  <c r="LVC36" i="17"/>
  <c r="LVD36" i="17"/>
  <c r="LVE36" i="17"/>
  <c r="LVF36" i="17"/>
  <c r="LVG36" i="17"/>
  <c r="LVH36" i="17"/>
  <c r="LVI36" i="17"/>
  <c r="LVJ36" i="17"/>
  <c r="LVK36" i="17"/>
  <c r="LVL36" i="17"/>
  <c r="LVM36" i="17"/>
  <c r="LVN36" i="17"/>
  <c r="LVO36" i="17"/>
  <c r="LVP36" i="17"/>
  <c r="LVQ36" i="17"/>
  <c r="LVR36" i="17"/>
  <c r="LVS36" i="17"/>
  <c r="LVT36" i="17"/>
  <c r="LVU36" i="17"/>
  <c r="LVV36" i="17"/>
  <c r="LVW36" i="17"/>
  <c r="LVX36" i="17"/>
  <c r="LVY36" i="17"/>
  <c r="LVZ36" i="17"/>
  <c r="LWA36" i="17"/>
  <c r="LWB36" i="17"/>
  <c r="LWC36" i="17"/>
  <c r="LWD36" i="17"/>
  <c r="LWE36" i="17"/>
  <c r="LWF36" i="17"/>
  <c r="LWG36" i="17"/>
  <c r="LWH36" i="17"/>
  <c r="LWI36" i="17"/>
  <c r="LWJ36" i="17"/>
  <c r="LWK36" i="17"/>
  <c r="LWL36" i="17"/>
  <c r="LWM36" i="17"/>
  <c r="LWN36" i="17"/>
  <c r="LWO36" i="17"/>
  <c r="LWP36" i="17"/>
  <c r="LWQ36" i="17"/>
  <c r="LWR36" i="17"/>
  <c r="LWS36" i="17"/>
  <c r="LWT36" i="17"/>
  <c r="LWU36" i="17"/>
  <c r="LWV36" i="17"/>
  <c r="LWW36" i="17"/>
  <c r="LWX36" i="17"/>
  <c r="LWY36" i="17"/>
  <c r="LWZ36" i="17"/>
  <c r="LXA36" i="17"/>
  <c r="LXB36" i="17"/>
  <c r="LXC36" i="17"/>
  <c r="LXD36" i="17"/>
  <c r="LXE36" i="17"/>
  <c r="LXF36" i="17"/>
  <c r="LXG36" i="17"/>
  <c r="LXH36" i="17"/>
  <c r="LXI36" i="17"/>
  <c r="LXJ36" i="17"/>
  <c r="LXK36" i="17"/>
  <c r="LXL36" i="17"/>
  <c r="LXM36" i="17"/>
  <c r="LXN36" i="17"/>
  <c r="LXO36" i="17"/>
  <c r="LXP36" i="17"/>
  <c r="LXQ36" i="17"/>
  <c r="LXR36" i="17"/>
  <c r="LXS36" i="17"/>
  <c r="LXT36" i="17"/>
  <c r="LXU36" i="17"/>
  <c r="LXV36" i="17"/>
  <c r="LXW36" i="17"/>
  <c r="LXX36" i="17"/>
  <c r="LXY36" i="17"/>
  <c r="LXZ36" i="17"/>
  <c r="LYA36" i="17"/>
  <c r="LYB36" i="17"/>
  <c r="LYC36" i="17"/>
  <c r="LYD36" i="17"/>
  <c r="LYE36" i="17"/>
  <c r="LYF36" i="17"/>
  <c r="LYG36" i="17"/>
  <c r="LYH36" i="17"/>
  <c r="LYI36" i="17"/>
  <c r="LYJ36" i="17"/>
  <c r="LYK36" i="17"/>
  <c r="LYL36" i="17"/>
  <c r="LYM36" i="17"/>
  <c r="LYN36" i="17"/>
  <c r="LYO36" i="17"/>
  <c r="LYP36" i="17"/>
  <c r="LYQ36" i="17"/>
  <c r="LYR36" i="17"/>
  <c r="LYS36" i="17"/>
  <c r="LYT36" i="17"/>
  <c r="LYU36" i="17"/>
  <c r="LYV36" i="17"/>
  <c r="LYW36" i="17"/>
  <c r="LYX36" i="17"/>
  <c r="LYY36" i="17"/>
  <c r="LYZ36" i="17"/>
  <c r="LZA36" i="17"/>
  <c r="LZB36" i="17"/>
  <c r="LZC36" i="17"/>
  <c r="LZD36" i="17"/>
  <c r="LZE36" i="17"/>
  <c r="LZF36" i="17"/>
  <c r="LZG36" i="17"/>
  <c r="LZH36" i="17"/>
  <c r="LZI36" i="17"/>
  <c r="LZJ36" i="17"/>
  <c r="LZK36" i="17"/>
  <c r="LZL36" i="17"/>
  <c r="LZM36" i="17"/>
  <c r="LZN36" i="17"/>
  <c r="LZO36" i="17"/>
  <c r="LZP36" i="17"/>
  <c r="LZQ36" i="17"/>
  <c r="LZR36" i="17"/>
  <c r="LZS36" i="17"/>
  <c r="LZT36" i="17"/>
  <c r="LZU36" i="17"/>
  <c r="LZV36" i="17"/>
  <c r="LZW36" i="17"/>
  <c r="LZX36" i="17"/>
  <c r="LZY36" i="17"/>
  <c r="LZZ36" i="17"/>
  <c r="MAA36" i="17"/>
  <c r="MAB36" i="17"/>
  <c r="MAC36" i="17"/>
  <c r="MAD36" i="17"/>
  <c r="MAE36" i="17"/>
  <c r="MAF36" i="17"/>
  <c r="MAG36" i="17"/>
  <c r="MAH36" i="17"/>
  <c r="MAI36" i="17"/>
  <c r="MAJ36" i="17"/>
  <c r="MAK36" i="17"/>
  <c r="MAL36" i="17"/>
  <c r="MAM36" i="17"/>
  <c r="MAN36" i="17"/>
  <c r="MAO36" i="17"/>
  <c r="MAP36" i="17"/>
  <c r="MAQ36" i="17"/>
  <c r="MAR36" i="17"/>
  <c r="MAS36" i="17"/>
  <c r="MAT36" i="17"/>
  <c r="MAU36" i="17"/>
  <c r="MAV36" i="17"/>
  <c r="MAW36" i="17"/>
  <c r="MAX36" i="17"/>
  <c r="MAY36" i="17"/>
  <c r="MAZ36" i="17"/>
  <c r="MBA36" i="17"/>
  <c r="MBB36" i="17"/>
  <c r="MBC36" i="17"/>
  <c r="MBD36" i="17"/>
  <c r="MBE36" i="17"/>
  <c r="MBF36" i="17"/>
  <c r="MBG36" i="17"/>
  <c r="MBH36" i="17"/>
  <c r="MBI36" i="17"/>
  <c r="MBJ36" i="17"/>
  <c r="MBK36" i="17"/>
  <c r="MBL36" i="17"/>
  <c r="MBM36" i="17"/>
  <c r="MBN36" i="17"/>
  <c r="MBO36" i="17"/>
  <c r="MBP36" i="17"/>
  <c r="MBQ36" i="17"/>
  <c r="MBR36" i="17"/>
  <c r="MBS36" i="17"/>
  <c r="MBT36" i="17"/>
  <c r="MBU36" i="17"/>
  <c r="MBV36" i="17"/>
  <c r="MBW36" i="17"/>
  <c r="MBX36" i="17"/>
  <c r="MBY36" i="17"/>
  <c r="MBZ36" i="17"/>
  <c r="MCA36" i="17"/>
  <c r="MCB36" i="17"/>
  <c r="MCC36" i="17"/>
  <c r="MCD36" i="17"/>
  <c r="MCE36" i="17"/>
  <c r="MCF36" i="17"/>
  <c r="MCG36" i="17"/>
  <c r="MCH36" i="17"/>
  <c r="MCI36" i="17"/>
  <c r="MCJ36" i="17"/>
  <c r="MCK36" i="17"/>
  <c r="MCL36" i="17"/>
  <c r="MCM36" i="17"/>
  <c r="MCN36" i="17"/>
  <c r="MCO36" i="17"/>
  <c r="MCP36" i="17"/>
  <c r="MCQ36" i="17"/>
  <c r="MCR36" i="17"/>
  <c r="MCS36" i="17"/>
  <c r="MCT36" i="17"/>
  <c r="MCU36" i="17"/>
  <c r="MCV36" i="17"/>
  <c r="MCW36" i="17"/>
  <c r="MCX36" i="17"/>
  <c r="MCY36" i="17"/>
  <c r="MCZ36" i="17"/>
  <c r="MDA36" i="17"/>
  <c r="MDB36" i="17"/>
  <c r="MDC36" i="17"/>
  <c r="MDD36" i="17"/>
  <c r="MDE36" i="17"/>
  <c r="MDF36" i="17"/>
  <c r="MDG36" i="17"/>
  <c r="MDH36" i="17"/>
  <c r="MDI36" i="17"/>
  <c r="MDJ36" i="17"/>
  <c r="MDK36" i="17"/>
  <c r="MDL36" i="17"/>
  <c r="MDM36" i="17"/>
  <c r="MDN36" i="17"/>
  <c r="MDO36" i="17"/>
  <c r="MDP36" i="17"/>
  <c r="MDQ36" i="17"/>
  <c r="MDR36" i="17"/>
  <c r="MDS36" i="17"/>
  <c r="MDT36" i="17"/>
  <c r="MDU36" i="17"/>
  <c r="MDV36" i="17"/>
  <c r="MDW36" i="17"/>
  <c r="MDX36" i="17"/>
  <c r="MDY36" i="17"/>
  <c r="MDZ36" i="17"/>
  <c r="MEA36" i="17"/>
  <c r="MEB36" i="17"/>
  <c r="MEC36" i="17"/>
  <c r="MED36" i="17"/>
  <c r="MEE36" i="17"/>
  <c r="MEF36" i="17"/>
  <c r="MEG36" i="17"/>
  <c r="MEH36" i="17"/>
  <c r="MEI36" i="17"/>
  <c r="MEJ36" i="17"/>
  <c r="MEK36" i="17"/>
  <c r="MEL36" i="17"/>
  <c r="MEM36" i="17"/>
  <c r="MEN36" i="17"/>
  <c r="MEO36" i="17"/>
  <c r="MEP36" i="17"/>
  <c r="MEQ36" i="17"/>
  <c r="MER36" i="17"/>
  <c r="MES36" i="17"/>
  <c r="MET36" i="17"/>
  <c r="MEU36" i="17"/>
  <c r="MEV36" i="17"/>
  <c r="MEW36" i="17"/>
  <c r="MEX36" i="17"/>
  <c r="MEY36" i="17"/>
  <c r="MEZ36" i="17"/>
  <c r="MFA36" i="17"/>
  <c r="MFB36" i="17"/>
  <c r="MFC36" i="17"/>
  <c r="MFD36" i="17"/>
  <c r="MFE36" i="17"/>
  <c r="MFF36" i="17"/>
  <c r="MFG36" i="17"/>
  <c r="MFH36" i="17"/>
  <c r="MFI36" i="17"/>
  <c r="MFJ36" i="17"/>
  <c r="MFK36" i="17"/>
  <c r="MFL36" i="17"/>
  <c r="MFM36" i="17"/>
  <c r="MFN36" i="17"/>
  <c r="MFO36" i="17"/>
  <c r="MFP36" i="17"/>
  <c r="MFQ36" i="17"/>
  <c r="MFR36" i="17"/>
  <c r="MFS36" i="17"/>
  <c r="MFT36" i="17"/>
  <c r="MFU36" i="17"/>
  <c r="MFV36" i="17"/>
  <c r="MFW36" i="17"/>
  <c r="MFX36" i="17"/>
  <c r="MFY36" i="17"/>
  <c r="MFZ36" i="17"/>
  <c r="MGA36" i="17"/>
  <c r="MGB36" i="17"/>
  <c r="MGC36" i="17"/>
  <c r="MGD36" i="17"/>
  <c r="MGE36" i="17"/>
  <c r="MGF36" i="17"/>
  <c r="MGG36" i="17"/>
  <c r="MGH36" i="17"/>
  <c r="MGI36" i="17"/>
  <c r="MGJ36" i="17"/>
  <c r="MGK36" i="17"/>
  <c r="MGL36" i="17"/>
  <c r="MGM36" i="17"/>
  <c r="MGN36" i="17"/>
  <c r="MGO36" i="17"/>
  <c r="MGP36" i="17"/>
  <c r="MGQ36" i="17"/>
  <c r="MGR36" i="17"/>
  <c r="MGS36" i="17"/>
  <c r="MGT36" i="17"/>
  <c r="MGU36" i="17"/>
  <c r="MGV36" i="17"/>
  <c r="MGW36" i="17"/>
  <c r="MGX36" i="17"/>
  <c r="MGY36" i="17"/>
  <c r="MGZ36" i="17"/>
  <c r="MHA36" i="17"/>
  <c r="MHB36" i="17"/>
  <c r="MHC36" i="17"/>
  <c r="MHD36" i="17"/>
  <c r="MHE36" i="17"/>
  <c r="MHF36" i="17"/>
  <c r="MHG36" i="17"/>
  <c r="MHH36" i="17"/>
  <c r="MHI36" i="17"/>
  <c r="MHJ36" i="17"/>
  <c r="MHK36" i="17"/>
  <c r="MHL36" i="17"/>
  <c r="MHM36" i="17"/>
  <c r="MHN36" i="17"/>
  <c r="MHO36" i="17"/>
  <c r="MHP36" i="17"/>
  <c r="MHQ36" i="17"/>
  <c r="MHR36" i="17"/>
  <c r="MHS36" i="17"/>
  <c r="MHT36" i="17"/>
  <c r="MHU36" i="17"/>
  <c r="MHV36" i="17"/>
  <c r="MHW36" i="17"/>
  <c r="MHX36" i="17"/>
  <c r="MHY36" i="17"/>
  <c r="MHZ36" i="17"/>
  <c r="MIA36" i="17"/>
  <c r="MIB36" i="17"/>
  <c r="MIC36" i="17"/>
  <c r="MID36" i="17"/>
  <c r="MIE36" i="17"/>
  <c r="MIF36" i="17"/>
  <c r="MIG36" i="17"/>
  <c r="MIH36" i="17"/>
  <c r="MII36" i="17"/>
  <c r="MIJ36" i="17"/>
  <c r="MIK36" i="17"/>
  <c r="MIL36" i="17"/>
  <c r="MIM36" i="17"/>
  <c r="MIN36" i="17"/>
  <c r="MIO36" i="17"/>
  <c r="MIP36" i="17"/>
  <c r="MIQ36" i="17"/>
  <c r="MIR36" i="17"/>
  <c r="MIS36" i="17"/>
  <c r="MIT36" i="17"/>
  <c r="MIU36" i="17"/>
  <c r="MIV36" i="17"/>
  <c r="MIW36" i="17"/>
  <c r="MIX36" i="17"/>
  <c r="MIY36" i="17"/>
  <c r="MIZ36" i="17"/>
  <c r="MJA36" i="17"/>
  <c r="MJB36" i="17"/>
  <c r="MJC36" i="17"/>
  <c r="MJD36" i="17"/>
  <c r="MJE36" i="17"/>
  <c r="MJF36" i="17"/>
  <c r="MJG36" i="17"/>
  <c r="MJH36" i="17"/>
  <c r="MJI36" i="17"/>
  <c r="MJJ36" i="17"/>
  <c r="MJK36" i="17"/>
  <c r="MJL36" i="17"/>
  <c r="MJM36" i="17"/>
  <c r="MJN36" i="17"/>
  <c r="MJO36" i="17"/>
  <c r="MJP36" i="17"/>
  <c r="MJQ36" i="17"/>
  <c r="MJR36" i="17"/>
  <c r="MJS36" i="17"/>
  <c r="MJT36" i="17"/>
  <c r="MJU36" i="17"/>
  <c r="MJV36" i="17"/>
  <c r="MJW36" i="17"/>
  <c r="MJX36" i="17"/>
  <c r="MJY36" i="17"/>
  <c r="MJZ36" i="17"/>
  <c r="MKA36" i="17"/>
  <c r="MKB36" i="17"/>
  <c r="MKC36" i="17"/>
  <c r="MKD36" i="17"/>
  <c r="MKE36" i="17"/>
  <c r="MKF36" i="17"/>
  <c r="MKG36" i="17"/>
  <c r="MKH36" i="17"/>
  <c r="MKI36" i="17"/>
  <c r="MKJ36" i="17"/>
  <c r="MKK36" i="17"/>
  <c r="MKL36" i="17"/>
  <c r="MKM36" i="17"/>
  <c r="MKN36" i="17"/>
  <c r="MKO36" i="17"/>
  <c r="MKP36" i="17"/>
  <c r="MKQ36" i="17"/>
  <c r="MKR36" i="17"/>
  <c r="MKS36" i="17"/>
  <c r="MKT36" i="17"/>
  <c r="MKU36" i="17"/>
  <c r="MKV36" i="17"/>
  <c r="MKW36" i="17"/>
  <c r="MKX36" i="17"/>
  <c r="MKY36" i="17"/>
  <c r="MKZ36" i="17"/>
  <c r="MLA36" i="17"/>
  <c r="MLB36" i="17"/>
  <c r="MLC36" i="17"/>
  <c r="MLD36" i="17"/>
  <c r="MLE36" i="17"/>
  <c r="MLF36" i="17"/>
  <c r="MLG36" i="17"/>
  <c r="MLH36" i="17"/>
  <c r="MLI36" i="17"/>
  <c r="MLJ36" i="17"/>
  <c r="MLK36" i="17"/>
  <c r="MLL36" i="17"/>
  <c r="MLM36" i="17"/>
  <c r="MLN36" i="17"/>
  <c r="MLO36" i="17"/>
  <c r="MLP36" i="17"/>
  <c r="MLQ36" i="17"/>
  <c r="MLR36" i="17"/>
  <c r="MLS36" i="17"/>
  <c r="MLT36" i="17"/>
  <c r="MLU36" i="17"/>
  <c r="MLV36" i="17"/>
  <c r="MLW36" i="17"/>
  <c r="MLX36" i="17"/>
  <c r="MLY36" i="17"/>
  <c r="MLZ36" i="17"/>
  <c r="MMA36" i="17"/>
  <c r="MMB36" i="17"/>
  <c r="MMC36" i="17"/>
  <c r="MMD36" i="17"/>
  <c r="MME36" i="17"/>
  <c r="MMF36" i="17"/>
  <c r="MMG36" i="17"/>
  <c r="MMH36" i="17"/>
  <c r="MMI36" i="17"/>
  <c r="MMJ36" i="17"/>
  <c r="MMK36" i="17"/>
  <c r="MML36" i="17"/>
  <c r="MMM36" i="17"/>
  <c r="MMN36" i="17"/>
  <c r="MMO36" i="17"/>
  <c r="MMP36" i="17"/>
  <c r="MMQ36" i="17"/>
  <c r="MMR36" i="17"/>
  <c r="MMS36" i="17"/>
  <c r="MMT36" i="17"/>
  <c r="MMU36" i="17"/>
  <c r="MMV36" i="17"/>
  <c r="MMW36" i="17"/>
  <c r="MMX36" i="17"/>
  <c r="MMY36" i="17"/>
  <c r="MMZ36" i="17"/>
  <c r="MNA36" i="17"/>
  <c r="MNB36" i="17"/>
  <c r="MNC36" i="17"/>
  <c r="MND36" i="17"/>
  <c r="MNE36" i="17"/>
  <c r="MNF36" i="17"/>
  <c r="MNG36" i="17"/>
  <c r="MNH36" i="17"/>
  <c r="MNI36" i="17"/>
  <c r="MNJ36" i="17"/>
  <c r="MNK36" i="17"/>
  <c r="MNL36" i="17"/>
  <c r="MNM36" i="17"/>
  <c r="MNN36" i="17"/>
  <c r="MNO36" i="17"/>
  <c r="MNP36" i="17"/>
  <c r="MNQ36" i="17"/>
  <c r="MNR36" i="17"/>
  <c r="MNS36" i="17"/>
  <c r="MNT36" i="17"/>
  <c r="MNU36" i="17"/>
  <c r="MNV36" i="17"/>
  <c r="MNW36" i="17"/>
  <c r="MNX36" i="17"/>
  <c r="MNY36" i="17"/>
  <c r="MNZ36" i="17"/>
  <c r="MOA36" i="17"/>
  <c r="MOB36" i="17"/>
  <c r="MOC36" i="17"/>
  <c r="MOD36" i="17"/>
  <c r="MOE36" i="17"/>
  <c r="MOF36" i="17"/>
  <c r="MOG36" i="17"/>
  <c r="MOH36" i="17"/>
  <c r="MOI36" i="17"/>
  <c r="MOJ36" i="17"/>
  <c r="MOK36" i="17"/>
  <c r="MOL36" i="17"/>
  <c r="MOM36" i="17"/>
  <c r="MON36" i="17"/>
  <c r="MOO36" i="17"/>
  <c r="MOP36" i="17"/>
  <c r="MOQ36" i="17"/>
  <c r="MOR36" i="17"/>
  <c r="MOS36" i="17"/>
  <c r="MOT36" i="17"/>
  <c r="MOU36" i="17"/>
  <c r="MOV36" i="17"/>
  <c r="MOW36" i="17"/>
  <c r="MOX36" i="17"/>
  <c r="MOY36" i="17"/>
  <c r="MOZ36" i="17"/>
  <c r="MPA36" i="17"/>
  <c r="MPB36" i="17"/>
  <c r="MPC36" i="17"/>
  <c r="MPD36" i="17"/>
  <c r="MPE36" i="17"/>
  <c r="MPF36" i="17"/>
  <c r="MPG36" i="17"/>
  <c r="MPH36" i="17"/>
  <c r="MPI36" i="17"/>
  <c r="MPJ36" i="17"/>
  <c r="MPK36" i="17"/>
  <c r="MPL36" i="17"/>
  <c r="MPM36" i="17"/>
  <c r="MPN36" i="17"/>
  <c r="MPO36" i="17"/>
  <c r="MPP36" i="17"/>
  <c r="MPQ36" i="17"/>
  <c r="MPR36" i="17"/>
  <c r="MPS36" i="17"/>
  <c r="MPT36" i="17"/>
  <c r="MPU36" i="17"/>
  <c r="MPV36" i="17"/>
  <c r="MPW36" i="17"/>
  <c r="MPX36" i="17"/>
  <c r="MPY36" i="17"/>
  <c r="MPZ36" i="17"/>
  <c r="MQA36" i="17"/>
  <c r="MQB36" i="17"/>
  <c r="MQC36" i="17"/>
  <c r="MQD36" i="17"/>
  <c r="MQE36" i="17"/>
  <c r="MQF36" i="17"/>
  <c r="MQG36" i="17"/>
  <c r="MQH36" i="17"/>
  <c r="MQI36" i="17"/>
  <c r="MQJ36" i="17"/>
  <c r="MQK36" i="17"/>
  <c r="MQL36" i="17"/>
  <c r="MQM36" i="17"/>
  <c r="MQN36" i="17"/>
  <c r="MQO36" i="17"/>
  <c r="MQP36" i="17"/>
  <c r="MQQ36" i="17"/>
  <c r="MQR36" i="17"/>
  <c r="MQS36" i="17"/>
  <c r="MQT36" i="17"/>
  <c r="MQU36" i="17"/>
  <c r="MQV36" i="17"/>
  <c r="MQW36" i="17"/>
  <c r="MQX36" i="17"/>
  <c r="MQY36" i="17"/>
  <c r="MQZ36" i="17"/>
  <c r="MRA36" i="17"/>
  <c r="MRB36" i="17"/>
  <c r="MRC36" i="17"/>
  <c r="MRD36" i="17"/>
  <c r="MRE36" i="17"/>
  <c r="MRF36" i="17"/>
  <c r="MRG36" i="17"/>
  <c r="MRH36" i="17"/>
  <c r="MRI36" i="17"/>
  <c r="MRJ36" i="17"/>
  <c r="MRK36" i="17"/>
  <c r="MRL36" i="17"/>
  <c r="MRM36" i="17"/>
  <c r="MRN36" i="17"/>
  <c r="MRO36" i="17"/>
  <c r="MRP36" i="17"/>
  <c r="MRQ36" i="17"/>
  <c r="MRR36" i="17"/>
  <c r="MRS36" i="17"/>
  <c r="MRT36" i="17"/>
  <c r="MRU36" i="17"/>
  <c r="MRV36" i="17"/>
  <c r="MRW36" i="17"/>
  <c r="MRX36" i="17"/>
  <c r="MRY36" i="17"/>
  <c r="MRZ36" i="17"/>
  <c r="MSA36" i="17"/>
  <c r="MSB36" i="17"/>
  <c r="MSC36" i="17"/>
  <c r="MSD36" i="17"/>
  <c r="MSE36" i="17"/>
  <c r="MSF36" i="17"/>
  <c r="MSG36" i="17"/>
  <c r="MSH36" i="17"/>
  <c r="MSI36" i="17"/>
  <c r="MSJ36" i="17"/>
  <c r="MSK36" i="17"/>
  <c r="MSL36" i="17"/>
  <c r="MSM36" i="17"/>
  <c r="MSN36" i="17"/>
  <c r="MSO36" i="17"/>
  <c r="MSP36" i="17"/>
  <c r="MSQ36" i="17"/>
  <c r="MSR36" i="17"/>
  <c r="MSS36" i="17"/>
  <c r="MST36" i="17"/>
  <c r="MSU36" i="17"/>
  <c r="MSV36" i="17"/>
  <c r="MSW36" i="17"/>
  <c r="MSX36" i="17"/>
  <c r="MSY36" i="17"/>
  <c r="MSZ36" i="17"/>
  <c r="MTA36" i="17"/>
  <c r="MTB36" i="17"/>
  <c r="MTC36" i="17"/>
  <c r="MTD36" i="17"/>
  <c r="MTE36" i="17"/>
  <c r="MTF36" i="17"/>
  <c r="MTG36" i="17"/>
  <c r="MTH36" i="17"/>
  <c r="MTI36" i="17"/>
  <c r="MTJ36" i="17"/>
  <c r="MTK36" i="17"/>
  <c r="MTL36" i="17"/>
  <c r="MTM36" i="17"/>
  <c r="MTN36" i="17"/>
  <c r="MTO36" i="17"/>
  <c r="MTP36" i="17"/>
  <c r="MTQ36" i="17"/>
  <c r="MTR36" i="17"/>
  <c r="MTS36" i="17"/>
  <c r="MTT36" i="17"/>
  <c r="MTU36" i="17"/>
  <c r="MTV36" i="17"/>
  <c r="MTW36" i="17"/>
  <c r="MTX36" i="17"/>
  <c r="MTY36" i="17"/>
  <c r="MTZ36" i="17"/>
  <c r="MUA36" i="17"/>
  <c r="MUB36" i="17"/>
  <c r="MUC36" i="17"/>
  <c r="MUD36" i="17"/>
  <c r="MUE36" i="17"/>
  <c r="MUF36" i="17"/>
  <c r="MUG36" i="17"/>
  <c r="MUH36" i="17"/>
  <c r="MUI36" i="17"/>
  <c r="MUJ36" i="17"/>
  <c r="MUK36" i="17"/>
  <c r="MUL36" i="17"/>
  <c r="MUM36" i="17"/>
  <c r="MUN36" i="17"/>
  <c r="MUO36" i="17"/>
  <c r="MUP36" i="17"/>
  <c r="MUQ36" i="17"/>
  <c r="MUR36" i="17"/>
  <c r="MUS36" i="17"/>
  <c r="MUT36" i="17"/>
  <c r="MUU36" i="17"/>
  <c r="MUV36" i="17"/>
  <c r="MUW36" i="17"/>
  <c r="MUX36" i="17"/>
  <c r="MUY36" i="17"/>
  <c r="MUZ36" i="17"/>
  <c r="MVA36" i="17"/>
  <c r="MVB36" i="17"/>
  <c r="MVC36" i="17"/>
  <c r="MVD36" i="17"/>
  <c r="MVE36" i="17"/>
  <c r="MVF36" i="17"/>
  <c r="MVG36" i="17"/>
  <c r="MVH36" i="17"/>
  <c r="MVI36" i="17"/>
  <c r="MVJ36" i="17"/>
  <c r="MVK36" i="17"/>
  <c r="MVL36" i="17"/>
  <c r="MVM36" i="17"/>
  <c r="MVN36" i="17"/>
  <c r="MVO36" i="17"/>
  <c r="MVP36" i="17"/>
  <c r="MVQ36" i="17"/>
  <c r="MVR36" i="17"/>
  <c r="MVS36" i="17"/>
  <c r="MVT36" i="17"/>
  <c r="MVU36" i="17"/>
  <c r="MVV36" i="17"/>
  <c r="MVW36" i="17"/>
  <c r="MVX36" i="17"/>
  <c r="MVY36" i="17"/>
  <c r="MVZ36" i="17"/>
  <c r="MWA36" i="17"/>
  <c r="MWB36" i="17"/>
  <c r="MWC36" i="17"/>
  <c r="MWD36" i="17"/>
  <c r="MWE36" i="17"/>
  <c r="MWF36" i="17"/>
  <c r="MWG36" i="17"/>
  <c r="MWH36" i="17"/>
  <c r="MWI36" i="17"/>
  <c r="MWJ36" i="17"/>
  <c r="MWK36" i="17"/>
  <c r="MWL36" i="17"/>
  <c r="MWM36" i="17"/>
  <c r="MWN36" i="17"/>
  <c r="MWO36" i="17"/>
  <c r="MWP36" i="17"/>
  <c r="MWQ36" i="17"/>
  <c r="MWR36" i="17"/>
  <c r="MWS36" i="17"/>
  <c r="MWT36" i="17"/>
  <c r="MWU36" i="17"/>
  <c r="MWV36" i="17"/>
  <c r="MWW36" i="17"/>
  <c r="MWX36" i="17"/>
  <c r="MWY36" i="17"/>
  <c r="MWZ36" i="17"/>
  <c r="MXA36" i="17"/>
  <c r="MXB36" i="17"/>
  <c r="MXC36" i="17"/>
  <c r="MXD36" i="17"/>
  <c r="MXE36" i="17"/>
  <c r="MXF36" i="17"/>
  <c r="MXG36" i="17"/>
  <c r="MXH36" i="17"/>
  <c r="MXI36" i="17"/>
  <c r="MXJ36" i="17"/>
  <c r="MXK36" i="17"/>
  <c r="MXL36" i="17"/>
  <c r="MXM36" i="17"/>
  <c r="MXN36" i="17"/>
  <c r="MXO36" i="17"/>
  <c r="MXP36" i="17"/>
  <c r="MXQ36" i="17"/>
  <c r="MXR36" i="17"/>
  <c r="MXS36" i="17"/>
  <c r="MXT36" i="17"/>
  <c r="MXU36" i="17"/>
  <c r="MXV36" i="17"/>
  <c r="MXW36" i="17"/>
  <c r="MXX36" i="17"/>
  <c r="MXY36" i="17"/>
  <c r="MXZ36" i="17"/>
  <c r="MYA36" i="17"/>
  <c r="MYB36" i="17"/>
  <c r="MYC36" i="17"/>
  <c r="MYD36" i="17"/>
  <c r="MYE36" i="17"/>
  <c r="MYF36" i="17"/>
  <c r="MYG36" i="17"/>
  <c r="MYH36" i="17"/>
  <c r="MYI36" i="17"/>
  <c r="MYJ36" i="17"/>
  <c r="MYK36" i="17"/>
  <c r="MYL36" i="17"/>
  <c r="MYM36" i="17"/>
  <c r="MYN36" i="17"/>
  <c r="MYO36" i="17"/>
  <c r="MYP36" i="17"/>
  <c r="MYQ36" i="17"/>
  <c r="MYR36" i="17"/>
  <c r="MYS36" i="17"/>
  <c r="MYT36" i="17"/>
  <c r="MYU36" i="17"/>
  <c r="MYV36" i="17"/>
  <c r="MYW36" i="17"/>
  <c r="MYX36" i="17"/>
  <c r="MYY36" i="17"/>
  <c r="MYZ36" i="17"/>
  <c r="MZA36" i="17"/>
  <c r="MZB36" i="17"/>
  <c r="MZC36" i="17"/>
  <c r="MZD36" i="17"/>
  <c r="MZE36" i="17"/>
  <c r="MZF36" i="17"/>
  <c r="MZG36" i="17"/>
  <c r="MZH36" i="17"/>
  <c r="MZI36" i="17"/>
  <c r="MZJ36" i="17"/>
  <c r="MZK36" i="17"/>
  <c r="MZL36" i="17"/>
  <c r="MZM36" i="17"/>
  <c r="MZN36" i="17"/>
  <c r="MZO36" i="17"/>
  <c r="MZP36" i="17"/>
  <c r="MZQ36" i="17"/>
  <c r="MZR36" i="17"/>
  <c r="MZS36" i="17"/>
  <c r="MZT36" i="17"/>
  <c r="MZU36" i="17"/>
  <c r="MZV36" i="17"/>
  <c r="MZW36" i="17"/>
  <c r="MZX36" i="17"/>
  <c r="MZY36" i="17"/>
  <c r="MZZ36" i="17"/>
  <c r="NAA36" i="17"/>
  <c r="NAB36" i="17"/>
  <c r="NAC36" i="17"/>
  <c r="NAD36" i="17"/>
  <c r="NAE36" i="17"/>
  <c r="NAF36" i="17"/>
  <c r="NAG36" i="17"/>
  <c r="NAH36" i="17"/>
  <c r="NAI36" i="17"/>
  <c r="NAJ36" i="17"/>
  <c r="NAK36" i="17"/>
  <c r="NAL36" i="17"/>
  <c r="NAM36" i="17"/>
  <c r="NAN36" i="17"/>
  <c r="NAO36" i="17"/>
  <c r="NAP36" i="17"/>
  <c r="NAQ36" i="17"/>
  <c r="NAR36" i="17"/>
  <c r="NAS36" i="17"/>
  <c r="NAT36" i="17"/>
  <c r="NAU36" i="17"/>
  <c r="NAV36" i="17"/>
  <c r="NAW36" i="17"/>
  <c r="NAX36" i="17"/>
  <c r="NAY36" i="17"/>
  <c r="NAZ36" i="17"/>
  <c r="NBA36" i="17"/>
  <c r="NBB36" i="17"/>
  <c r="NBC36" i="17"/>
  <c r="NBD36" i="17"/>
  <c r="NBE36" i="17"/>
  <c r="NBF36" i="17"/>
  <c r="NBG36" i="17"/>
  <c r="NBH36" i="17"/>
  <c r="NBI36" i="17"/>
  <c r="NBJ36" i="17"/>
  <c r="NBK36" i="17"/>
  <c r="NBL36" i="17"/>
  <c r="NBM36" i="17"/>
  <c r="NBN36" i="17"/>
  <c r="NBO36" i="17"/>
  <c r="NBP36" i="17"/>
  <c r="NBQ36" i="17"/>
  <c r="NBR36" i="17"/>
  <c r="NBS36" i="17"/>
  <c r="NBT36" i="17"/>
  <c r="NBU36" i="17"/>
  <c r="NBV36" i="17"/>
  <c r="NBW36" i="17"/>
  <c r="NBX36" i="17"/>
  <c r="NBY36" i="17"/>
  <c r="NBZ36" i="17"/>
  <c r="NCA36" i="17"/>
  <c r="NCB36" i="17"/>
  <c r="NCC36" i="17"/>
  <c r="NCD36" i="17"/>
  <c r="NCE36" i="17"/>
  <c r="NCF36" i="17"/>
  <c r="NCG36" i="17"/>
  <c r="NCH36" i="17"/>
  <c r="NCI36" i="17"/>
  <c r="NCJ36" i="17"/>
  <c r="NCK36" i="17"/>
  <c r="NCL36" i="17"/>
  <c r="NCM36" i="17"/>
  <c r="NCN36" i="17"/>
  <c r="NCO36" i="17"/>
  <c r="NCP36" i="17"/>
  <c r="NCQ36" i="17"/>
  <c r="NCR36" i="17"/>
  <c r="NCS36" i="17"/>
  <c r="NCT36" i="17"/>
  <c r="NCU36" i="17"/>
  <c r="NCV36" i="17"/>
  <c r="NCW36" i="17"/>
  <c r="NCX36" i="17"/>
  <c r="NCY36" i="17"/>
  <c r="NCZ36" i="17"/>
  <c r="NDA36" i="17"/>
  <c r="NDB36" i="17"/>
  <c r="NDC36" i="17"/>
  <c r="NDD36" i="17"/>
  <c r="NDE36" i="17"/>
  <c r="NDF36" i="17"/>
  <c r="NDG36" i="17"/>
  <c r="NDH36" i="17"/>
  <c r="NDI36" i="17"/>
  <c r="NDJ36" i="17"/>
  <c r="NDK36" i="17"/>
  <c r="NDL36" i="17"/>
  <c r="NDM36" i="17"/>
  <c r="NDN36" i="17"/>
  <c r="NDO36" i="17"/>
  <c r="NDP36" i="17"/>
  <c r="NDQ36" i="17"/>
  <c r="NDR36" i="17"/>
  <c r="NDS36" i="17"/>
  <c r="NDT36" i="17"/>
  <c r="NDU36" i="17"/>
  <c r="NDV36" i="17"/>
  <c r="NDW36" i="17"/>
  <c r="NDX36" i="17"/>
  <c r="NDY36" i="17"/>
  <c r="NDZ36" i="17"/>
  <c r="NEA36" i="17"/>
  <c r="NEB36" i="17"/>
  <c r="NEC36" i="17"/>
  <c r="NED36" i="17"/>
  <c r="NEE36" i="17"/>
  <c r="NEF36" i="17"/>
  <c r="NEG36" i="17"/>
  <c r="NEH36" i="17"/>
  <c r="NEI36" i="17"/>
  <c r="NEJ36" i="17"/>
  <c r="NEK36" i="17"/>
  <c r="NEL36" i="17"/>
  <c r="NEM36" i="17"/>
  <c r="NEN36" i="17"/>
  <c r="NEO36" i="17"/>
  <c r="NEP36" i="17"/>
  <c r="NEQ36" i="17"/>
  <c r="NER36" i="17"/>
  <c r="NES36" i="17"/>
  <c r="NET36" i="17"/>
  <c r="NEU36" i="17"/>
  <c r="NEV36" i="17"/>
  <c r="NEW36" i="17"/>
  <c r="NEX36" i="17"/>
  <c r="NEY36" i="17"/>
  <c r="NEZ36" i="17"/>
  <c r="NFA36" i="17"/>
  <c r="NFB36" i="17"/>
  <c r="NFC36" i="17"/>
  <c r="NFD36" i="17"/>
  <c r="NFE36" i="17"/>
  <c r="NFF36" i="17"/>
  <c r="NFG36" i="17"/>
  <c r="NFH36" i="17"/>
  <c r="NFI36" i="17"/>
  <c r="NFJ36" i="17"/>
  <c r="NFK36" i="17"/>
  <c r="NFL36" i="17"/>
  <c r="NFM36" i="17"/>
  <c r="NFN36" i="17"/>
  <c r="NFO36" i="17"/>
  <c r="NFP36" i="17"/>
  <c r="NFQ36" i="17"/>
  <c r="NFR36" i="17"/>
  <c r="NFS36" i="17"/>
  <c r="NFT36" i="17"/>
  <c r="NFU36" i="17"/>
  <c r="NFV36" i="17"/>
  <c r="NFW36" i="17"/>
  <c r="NFX36" i="17"/>
  <c r="NFY36" i="17"/>
  <c r="NFZ36" i="17"/>
  <c r="NGA36" i="17"/>
  <c r="NGB36" i="17"/>
  <c r="NGC36" i="17"/>
  <c r="NGD36" i="17"/>
  <c r="NGE36" i="17"/>
  <c r="NGF36" i="17"/>
  <c r="NGG36" i="17"/>
  <c r="NGH36" i="17"/>
  <c r="NGI36" i="17"/>
  <c r="NGJ36" i="17"/>
  <c r="NGK36" i="17"/>
  <c r="NGL36" i="17"/>
  <c r="NGM36" i="17"/>
  <c r="NGN36" i="17"/>
  <c r="NGO36" i="17"/>
  <c r="NGP36" i="17"/>
  <c r="NGQ36" i="17"/>
  <c r="NGR36" i="17"/>
  <c r="NGS36" i="17"/>
  <c r="NGT36" i="17"/>
  <c r="NGU36" i="17"/>
  <c r="NGV36" i="17"/>
  <c r="NGW36" i="17"/>
  <c r="NGX36" i="17"/>
  <c r="NGY36" i="17"/>
  <c r="NGZ36" i="17"/>
  <c r="NHA36" i="17"/>
  <c r="NHB36" i="17"/>
  <c r="NHC36" i="17"/>
  <c r="NHD36" i="17"/>
  <c r="NHE36" i="17"/>
  <c r="NHF36" i="17"/>
  <c r="NHG36" i="17"/>
  <c r="NHH36" i="17"/>
  <c r="NHI36" i="17"/>
  <c r="NHJ36" i="17"/>
  <c r="NHK36" i="17"/>
  <c r="NHL36" i="17"/>
  <c r="NHM36" i="17"/>
  <c r="NHN36" i="17"/>
  <c r="NHO36" i="17"/>
  <c r="NHP36" i="17"/>
  <c r="NHQ36" i="17"/>
  <c r="NHR36" i="17"/>
  <c r="NHS36" i="17"/>
  <c r="NHT36" i="17"/>
  <c r="NHU36" i="17"/>
  <c r="NHV36" i="17"/>
  <c r="NHW36" i="17"/>
  <c r="NHX36" i="17"/>
  <c r="NHY36" i="17"/>
  <c r="NHZ36" i="17"/>
  <c r="NIA36" i="17"/>
  <c r="NIB36" i="17"/>
  <c r="NIC36" i="17"/>
  <c r="NID36" i="17"/>
  <c r="NIE36" i="17"/>
  <c r="NIF36" i="17"/>
  <c r="NIG36" i="17"/>
  <c r="NIH36" i="17"/>
  <c r="NII36" i="17"/>
  <c r="NIJ36" i="17"/>
  <c r="NIK36" i="17"/>
  <c r="NIL36" i="17"/>
  <c r="NIM36" i="17"/>
  <c r="NIN36" i="17"/>
  <c r="NIO36" i="17"/>
  <c r="NIP36" i="17"/>
  <c r="NIQ36" i="17"/>
  <c r="NIR36" i="17"/>
  <c r="NIS36" i="17"/>
  <c r="NIT36" i="17"/>
  <c r="NIU36" i="17"/>
  <c r="NIV36" i="17"/>
  <c r="NIW36" i="17"/>
  <c r="NIX36" i="17"/>
  <c r="NIY36" i="17"/>
  <c r="NIZ36" i="17"/>
  <c r="NJA36" i="17"/>
  <c r="NJB36" i="17"/>
  <c r="NJC36" i="17"/>
  <c r="NJD36" i="17"/>
  <c r="NJE36" i="17"/>
  <c r="NJF36" i="17"/>
  <c r="NJG36" i="17"/>
  <c r="NJH36" i="17"/>
  <c r="NJI36" i="17"/>
  <c r="NJJ36" i="17"/>
  <c r="NJK36" i="17"/>
  <c r="NJL36" i="17"/>
  <c r="NJM36" i="17"/>
  <c r="NJN36" i="17"/>
  <c r="NJO36" i="17"/>
  <c r="NJP36" i="17"/>
  <c r="NJQ36" i="17"/>
  <c r="NJR36" i="17"/>
  <c r="NJS36" i="17"/>
  <c r="NJT36" i="17"/>
  <c r="NJU36" i="17"/>
  <c r="NJV36" i="17"/>
  <c r="NJW36" i="17"/>
  <c r="NJX36" i="17"/>
  <c r="NJY36" i="17"/>
  <c r="NJZ36" i="17"/>
  <c r="NKA36" i="17"/>
  <c r="NKB36" i="17"/>
  <c r="NKC36" i="17"/>
  <c r="NKD36" i="17"/>
  <c r="NKE36" i="17"/>
  <c r="NKF36" i="17"/>
  <c r="NKG36" i="17"/>
  <c r="NKH36" i="17"/>
  <c r="NKI36" i="17"/>
  <c r="NKJ36" i="17"/>
  <c r="NKK36" i="17"/>
  <c r="NKL36" i="17"/>
  <c r="NKM36" i="17"/>
  <c r="NKN36" i="17"/>
  <c r="NKO36" i="17"/>
  <c r="NKP36" i="17"/>
  <c r="NKQ36" i="17"/>
  <c r="NKR36" i="17"/>
  <c r="NKS36" i="17"/>
  <c r="NKT36" i="17"/>
  <c r="NKU36" i="17"/>
  <c r="NKV36" i="17"/>
  <c r="NKW36" i="17"/>
  <c r="NKX36" i="17"/>
  <c r="NKY36" i="17"/>
  <c r="NKZ36" i="17"/>
  <c r="NLA36" i="17"/>
  <c r="NLB36" i="17"/>
  <c r="NLC36" i="17"/>
  <c r="NLD36" i="17"/>
  <c r="NLE36" i="17"/>
  <c r="NLF36" i="17"/>
  <c r="NLG36" i="17"/>
  <c r="NLH36" i="17"/>
  <c r="NLI36" i="17"/>
  <c r="NLJ36" i="17"/>
  <c r="NLK36" i="17"/>
  <c r="NLL36" i="17"/>
  <c r="NLM36" i="17"/>
  <c r="NLN36" i="17"/>
  <c r="NLO36" i="17"/>
  <c r="NLP36" i="17"/>
  <c r="NLQ36" i="17"/>
  <c r="NLR36" i="17"/>
  <c r="NLS36" i="17"/>
  <c r="NLT36" i="17"/>
  <c r="NLU36" i="17"/>
  <c r="NLV36" i="17"/>
  <c r="NLW36" i="17"/>
  <c r="NLX36" i="17"/>
  <c r="NLY36" i="17"/>
  <c r="NLZ36" i="17"/>
  <c r="NMA36" i="17"/>
  <c r="NMB36" i="17"/>
  <c r="NMC36" i="17"/>
  <c r="NMD36" i="17"/>
  <c r="NME36" i="17"/>
  <c r="NMF36" i="17"/>
  <c r="NMG36" i="17"/>
  <c r="NMH36" i="17"/>
  <c r="NMI36" i="17"/>
  <c r="NMJ36" i="17"/>
  <c r="NMK36" i="17"/>
  <c r="NML36" i="17"/>
  <c r="NMM36" i="17"/>
  <c r="NMN36" i="17"/>
  <c r="NMO36" i="17"/>
  <c r="NMP36" i="17"/>
  <c r="NMQ36" i="17"/>
  <c r="NMR36" i="17"/>
  <c r="NMS36" i="17"/>
  <c r="NMT36" i="17"/>
  <c r="NMU36" i="17"/>
  <c r="NMV36" i="17"/>
  <c r="NMW36" i="17"/>
  <c r="NMX36" i="17"/>
  <c r="NMY36" i="17"/>
  <c r="NMZ36" i="17"/>
  <c r="NNA36" i="17"/>
  <c r="NNB36" i="17"/>
  <c r="NNC36" i="17"/>
  <c r="NND36" i="17"/>
  <c r="NNE36" i="17"/>
  <c r="NNF36" i="17"/>
  <c r="NNG36" i="17"/>
  <c r="NNH36" i="17"/>
  <c r="NNI36" i="17"/>
  <c r="NNJ36" i="17"/>
  <c r="NNK36" i="17"/>
  <c r="NNL36" i="17"/>
  <c r="NNM36" i="17"/>
  <c r="NNN36" i="17"/>
  <c r="NNO36" i="17"/>
  <c r="NNP36" i="17"/>
  <c r="NNQ36" i="17"/>
  <c r="NNR36" i="17"/>
  <c r="NNS36" i="17"/>
  <c r="NNT36" i="17"/>
  <c r="NNU36" i="17"/>
  <c r="NNV36" i="17"/>
  <c r="NNW36" i="17"/>
  <c r="NNX36" i="17"/>
  <c r="NNY36" i="17"/>
  <c r="NNZ36" i="17"/>
  <c r="NOA36" i="17"/>
  <c r="NOB36" i="17"/>
  <c r="NOC36" i="17"/>
  <c r="NOD36" i="17"/>
  <c r="NOE36" i="17"/>
  <c r="NOF36" i="17"/>
  <c r="NOG36" i="17"/>
  <c r="NOH36" i="17"/>
  <c r="NOI36" i="17"/>
  <c r="NOJ36" i="17"/>
  <c r="NOK36" i="17"/>
  <c r="NOL36" i="17"/>
  <c r="NOM36" i="17"/>
  <c r="NON36" i="17"/>
  <c r="NOO36" i="17"/>
  <c r="NOP36" i="17"/>
  <c r="NOQ36" i="17"/>
  <c r="NOR36" i="17"/>
  <c r="NOS36" i="17"/>
  <c r="NOT36" i="17"/>
  <c r="NOU36" i="17"/>
  <c r="NOV36" i="17"/>
  <c r="NOW36" i="17"/>
  <c r="NOX36" i="17"/>
  <c r="NOY36" i="17"/>
  <c r="NOZ36" i="17"/>
  <c r="NPA36" i="17"/>
  <c r="NPB36" i="17"/>
  <c r="NPC36" i="17"/>
  <c r="NPD36" i="17"/>
  <c r="NPE36" i="17"/>
  <c r="NPF36" i="17"/>
  <c r="NPG36" i="17"/>
  <c r="NPH36" i="17"/>
  <c r="NPI36" i="17"/>
  <c r="NPJ36" i="17"/>
  <c r="NPK36" i="17"/>
  <c r="NPL36" i="17"/>
  <c r="NPM36" i="17"/>
  <c r="NPN36" i="17"/>
  <c r="NPO36" i="17"/>
  <c r="NPP36" i="17"/>
  <c r="NPQ36" i="17"/>
  <c r="NPR36" i="17"/>
  <c r="NPS36" i="17"/>
  <c r="NPT36" i="17"/>
  <c r="NPU36" i="17"/>
  <c r="NPV36" i="17"/>
  <c r="NPW36" i="17"/>
  <c r="NPX36" i="17"/>
  <c r="NPY36" i="17"/>
  <c r="NPZ36" i="17"/>
  <c r="NQA36" i="17"/>
  <c r="NQB36" i="17"/>
  <c r="NQC36" i="17"/>
  <c r="NQD36" i="17"/>
  <c r="NQE36" i="17"/>
  <c r="NQF36" i="17"/>
  <c r="NQG36" i="17"/>
  <c r="NQH36" i="17"/>
  <c r="NQI36" i="17"/>
  <c r="NQJ36" i="17"/>
  <c r="NQK36" i="17"/>
  <c r="NQL36" i="17"/>
  <c r="NQM36" i="17"/>
  <c r="NQN36" i="17"/>
  <c r="NQO36" i="17"/>
  <c r="NQP36" i="17"/>
  <c r="NQQ36" i="17"/>
  <c r="NQR36" i="17"/>
  <c r="NQS36" i="17"/>
  <c r="NQT36" i="17"/>
  <c r="NQU36" i="17"/>
  <c r="NQV36" i="17"/>
  <c r="NQW36" i="17"/>
  <c r="NQX36" i="17"/>
  <c r="NQY36" i="17"/>
  <c r="NQZ36" i="17"/>
  <c r="NRA36" i="17"/>
  <c r="NRB36" i="17"/>
  <c r="NRC36" i="17"/>
  <c r="NRD36" i="17"/>
  <c r="NRE36" i="17"/>
  <c r="NRF36" i="17"/>
  <c r="NRG36" i="17"/>
  <c r="NRH36" i="17"/>
  <c r="NRI36" i="17"/>
  <c r="NRJ36" i="17"/>
  <c r="NRK36" i="17"/>
  <c r="NRL36" i="17"/>
  <c r="NRM36" i="17"/>
  <c r="NRN36" i="17"/>
  <c r="NRO36" i="17"/>
  <c r="NRP36" i="17"/>
  <c r="NRQ36" i="17"/>
  <c r="NRR36" i="17"/>
  <c r="NRS36" i="17"/>
  <c r="NRT36" i="17"/>
  <c r="NRU36" i="17"/>
  <c r="NRV36" i="17"/>
  <c r="NRW36" i="17"/>
  <c r="NRX36" i="17"/>
  <c r="NRY36" i="17"/>
  <c r="NRZ36" i="17"/>
  <c r="NSA36" i="17"/>
  <c r="NSB36" i="17"/>
  <c r="NSC36" i="17"/>
  <c r="NSD36" i="17"/>
  <c r="NSE36" i="17"/>
  <c r="NSF36" i="17"/>
  <c r="NSG36" i="17"/>
  <c r="NSH36" i="17"/>
  <c r="NSI36" i="17"/>
  <c r="NSJ36" i="17"/>
  <c r="NSK36" i="17"/>
  <c r="NSL36" i="17"/>
  <c r="NSM36" i="17"/>
  <c r="NSN36" i="17"/>
  <c r="NSO36" i="17"/>
  <c r="NSP36" i="17"/>
  <c r="NSQ36" i="17"/>
  <c r="NSR36" i="17"/>
  <c r="NSS36" i="17"/>
  <c r="NST36" i="17"/>
  <c r="NSU36" i="17"/>
  <c r="NSV36" i="17"/>
  <c r="NSW36" i="17"/>
  <c r="NSX36" i="17"/>
  <c r="NSY36" i="17"/>
  <c r="NSZ36" i="17"/>
  <c r="NTA36" i="17"/>
  <c r="NTB36" i="17"/>
  <c r="NTC36" i="17"/>
  <c r="NTD36" i="17"/>
  <c r="NTE36" i="17"/>
  <c r="NTF36" i="17"/>
  <c r="NTG36" i="17"/>
  <c r="NTH36" i="17"/>
  <c r="NTI36" i="17"/>
  <c r="NTJ36" i="17"/>
  <c r="NTK36" i="17"/>
  <c r="NTL36" i="17"/>
  <c r="NTM36" i="17"/>
  <c r="NTN36" i="17"/>
  <c r="NTO36" i="17"/>
  <c r="NTP36" i="17"/>
  <c r="NTQ36" i="17"/>
  <c r="NTR36" i="17"/>
  <c r="NTS36" i="17"/>
  <c r="NTT36" i="17"/>
  <c r="NTU36" i="17"/>
  <c r="NTV36" i="17"/>
  <c r="NTW36" i="17"/>
  <c r="NTX36" i="17"/>
  <c r="NTY36" i="17"/>
  <c r="NTZ36" i="17"/>
  <c r="NUA36" i="17"/>
  <c r="NUB36" i="17"/>
  <c r="NUC36" i="17"/>
  <c r="NUD36" i="17"/>
  <c r="NUE36" i="17"/>
  <c r="NUF36" i="17"/>
  <c r="NUG36" i="17"/>
  <c r="NUH36" i="17"/>
  <c r="NUI36" i="17"/>
  <c r="NUJ36" i="17"/>
  <c r="NUK36" i="17"/>
  <c r="NUL36" i="17"/>
  <c r="NUM36" i="17"/>
  <c r="NUN36" i="17"/>
  <c r="NUO36" i="17"/>
  <c r="NUP36" i="17"/>
  <c r="NUQ36" i="17"/>
  <c r="NUR36" i="17"/>
  <c r="NUS36" i="17"/>
  <c r="NUT36" i="17"/>
  <c r="NUU36" i="17"/>
  <c r="NUV36" i="17"/>
  <c r="NUW36" i="17"/>
  <c r="NUX36" i="17"/>
  <c r="NUY36" i="17"/>
  <c r="NUZ36" i="17"/>
  <c r="NVA36" i="17"/>
  <c r="NVB36" i="17"/>
  <c r="NVC36" i="17"/>
  <c r="NVD36" i="17"/>
  <c r="NVE36" i="17"/>
  <c r="NVF36" i="17"/>
  <c r="NVG36" i="17"/>
  <c r="NVH36" i="17"/>
  <c r="NVI36" i="17"/>
  <c r="NVJ36" i="17"/>
  <c r="NVK36" i="17"/>
  <c r="NVL36" i="17"/>
  <c r="NVM36" i="17"/>
  <c r="NVN36" i="17"/>
  <c r="NVO36" i="17"/>
  <c r="NVP36" i="17"/>
  <c r="NVQ36" i="17"/>
  <c r="NVR36" i="17"/>
  <c r="NVS36" i="17"/>
  <c r="NVT36" i="17"/>
  <c r="NVU36" i="17"/>
  <c r="NVV36" i="17"/>
  <c r="NVW36" i="17"/>
  <c r="NVX36" i="17"/>
  <c r="NVY36" i="17"/>
  <c r="NVZ36" i="17"/>
  <c r="NWA36" i="17"/>
  <c r="NWB36" i="17"/>
  <c r="NWC36" i="17"/>
  <c r="NWD36" i="17"/>
  <c r="NWE36" i="17"/>
  <c r="NWF36" i="17"/>
  <c r="NWG36" i="17"/>
  <c r="NWH36" i="17"/>
  <c r="NWI36" i="17"/>
  <c r="NWJ36" i="17"/>
  <c r="NWK36" i="17"/>
  <c r="NWL36" i="17"/>
  <c r="NWM36" i="17"/>
  <c r="NWN36" i="17"/>
  <c r="NWO36" i="17"/>
  <c r="NWP36" i="17"/>
  <c r="NWQ36" i="17"/>
  <c r="NWR36" i="17"/>
  <c r="NWS36" i="17"/>
  <c r="NWT36" i="17"/>
  <c r="NWU36" i="17"/>
  <c r="NWV36" i="17"/>
  <c r="NWW36" i="17"/>
  <c r="NWX36" i="17"/>
  <c r="NWY36" i="17"/>
  <c r="NWZ36" i="17"/>
  <c r="NXA36" i="17"/>
  <c r="NXB36" i="17"/>
  <c r="NXC36" i="17"/>
  <c r="NXD36" i="17"/>
  <c r="NXE36" i="17"/>
  <c r="NXF36" i="17"/>
  <c r="NXG36" i="17"/>
  <c r="NXH36" i="17"/>
  <c r="NXI36" i="17"/>
  <c r="NXJ36" i="17"/>
  <c r="NXK36" i="17"/>
  <c r="NXL36" i="17"/>
  <c r="NXM36" i="17"/>
  <c r="NXN36" i="17"/>
  <c r="NXO36" i="17"/>
  <c r="NXP36" i="17"/>
  <c r="NXQ36" i="17"/>
  <c r="NXR36" i="17"/>
  <c r="NXS36" i="17"/>
  <c r="NXT36" i="17"/>
  <c r="NXU36" i="17"/>
  <c r="NXV36" i="17"/>
  <c r="NXW36" i="17"/>
  <c r="NXX36" i="17"/>
  <c r="NXY36" i="17"/>
  <c r="NXZ36" i="17"/>
  <c r="NYA36" i="17"/>
  <c r="NYB36" i="17"/>
  <c r="NYC36" i="17"/>
  <c r="NYD36" i="17"/>
  <c r="NYE36" i="17"/>
  <c r="NYF36" i="17"/>
  <c r="NYG36" i="17"/>
  <c r="NYH36" i="17"/>
  <c r="NYI36" i="17"/>
  <c r="NYJ36" i="17"/>
  <c r="NYK36" i="17"/>
  <c r="NYL36" i="17"/>
  <c r="NYM36" i="17"/>
  <c r="NYN36" i="17"/>
  <c r="NYO36" i="17"/>
  <c r="NYP36" i="17"/>
  <c r="NYQ36" i="17"/>
  <c r="NYR36" i="17"/>
  <c r="NYS36" i="17"/>
  <c r="NYT36" i="17"/>
  <c r="NYU36" i="17"/>
  <c r="NYV36" i="17"/>
  <c r="NYW36" i="17"/>
  <c r="NYX36" i="17"/>
  <c r="NYY36" i="17"/>
  <c r="NYZ36" i="17"/>
  <c r="NZA36" i="17"/>
  <c r="NZB36" i="17"/>
  <c r="NZC36" i="17"/>
  <c r="NZD36" i="17"/>
  <c r="NZE36" i="17"/>
  <c r="NZF36" i="17"/>
  <c r="NZG36" i="17"/>
  <c r="NZH36" i="17"/>
  <c r="NZI36" i="17"/>
  <c r="NZJ36" i="17"/>
  <c r="NZK36" i="17"/>
  <c r="NZL36" i="17"/>
  <c r="NZM36" i="17"/>
  <c r="NZN36" i="17"/>
  <c r="NZO36" i="17"/>
  <c r="NZP36" i="17"/>
  <c r="NZQ36" i="17"/>
  <c r="NZR36" i="17"/>
  <c r="NZS36" i="17"/>
  <c r="NZT36" i="17"/>
  <c r="NZU36" i="17"/>
  <c r="NZV36" i="17"/>
  <c r="NZW36" i="17"/>
  <c r="NZX36" i="17"/>
  <c r="NZY36" i="17"/>
  <c r="NZZ36" i="17"/>
  <c r="OAA36" i="17"/>
  <c r="OAB36" i="17"/>
  <c r="OAC36" i="17"/>
  <c r="OAD36" i="17"/>
  <c r="OAE36" i="17"/>
  <c r="OAF36" i="17"/>
  <c r="OAG36" i="17"/>
  <c r="OAH36" i="17"/>
  <c r="OAI36" i="17"/>
  <c r="OAJ36" i="17"/>
  <c r="OAK36" i="17"/>
  <c r="OAL36" i="17"/>
  <c r="OAM36" i="17"/>
  <c r="OAN36" i="17"/>
  <c r="OAO36" i="17"/>
  <c r="OAP36" i="17"/>
  <c r="OAQ36" i="17"/>
  <c r="OAR36" i="17"/>
  <c r="OAS36" i="17"/>
  <c r="OAT36" i="17"/>
  <c r="OAU36" i="17"/>
  <c r="OAV36" i="17"/>
  <c r="OAW36" i="17"/>
  <c r="OAX36" i="17"/>
  <c r="OAY36" i="17"/>
  <c r="OAZ36" i="17"/>
  <c r="OBA36" i="17"/>
  <c r="OBB36" i="17"/>
  <c r="OBC36" i="17"/>
  <c r="OBD36" i="17"/>
  <c r="OBE36" i="17"/>
  <c r="OBF36" i="17"/>
  <c r="OBG36" i="17"/>
  <c r="OBH36" i="17"/>
  <c r="OBI36" i="17"/>
  <c r="OBJ36" i="17"/>
  <c r="OBK36" i="17"/>
  <c r="OBL36" i="17"/>
  <c r="OBM36" i="17"/>
  <c r="OBN36" i="17"/>
  <c r="OBO36" i="17"/>
  <c r="OBP36" i="17"/>
  <c r="OBQ36" i="17"/>
  <c r="OBR36" i="17"/>
  <c r="OBS36" i="17"/>
  <c r="OBT36" i="17"/>
  <c r="OBU36" i="17"/>
  <c r="OBV36" i="17"/>
  <c r="OBW36" i="17"/>
  <c r="OBX36" i="17"/>
  <c r="OBY36" i="17"/>
  <c r="OBZ36" i="17"/>
  <c r="OCA36" i="17"/>
  <c r="OCB36" i="17"/>
  <c r="OCC36" i="17"/>
  <c r="OCD36" i="17"/>
  <c r="OCE36" i="17"/>
  <c r="OCF36" i="17"/>
  <c r="OCG36" i="17"/>
  <c r="OCH36" i="17"/>
  <c r="OCI36" i="17"/>
  <c r="OCJ36" i="17"/>
  <c r="OCK36" i="17"/>
  <c r="OCL36" i="17"/>
  <c r="OCM36" i="17"/>
  <c r="OCN36" i="17"/>
  <c r="OCO36" i="17"/>
  <c r="OCP36" i="17"/>
  <c r="OCQ36" i="17"/>
  <c r="OCR36" i="17"/>
  <c r="OCS36" i="17"/>
  <c r="OCT36" i="17"/>
  <c r="OCU36" i="17"/>
  <c r="OCV36" i="17"/>
  <c r="OCW36" i="17"/>
  <c r="OCX36" i="17"/>
  <c r="OCY36" i="17"/>
  <c r="OCZ36" i="17"/>
  <c r="ODA36" i="17"/>
  <c r="ODB36" i="17"/>
  <c r="ODC36" i="17"/>
  <c r="ODD36" i="17"/>
  <c r="ODE36" i="17"/>
  <c r="ODF36" i="17"/>
  <c r="ODG36" i="17"/>
  <c r="ODH36" i="17"/>
  <c r="ODI36" i="17"/>
  <c r="ODJ36" i="17"/>
  <c r="ODK36" i="17"/>
  <c r="ODL36" i="17"/>
  <c r="ODM36" i="17"/>
  <c r="ODN36" i="17"/>
  <c r="ODO36" i="17"/>
  <c r="ODP36" i="17"/>
  <c r="ODQ36" i="17"/>
  <c r="ODR36" i="17"/>
  <c r="ODS36" i="17"/>
  <c r="ODT36" i="17"/>
  <c r="ODU36" i="17"/>
  <c r="ODV36" i="17"/>
  <c r="ODW36" i="17"/>
  <c r="ODX36" i="17"/>
  <c r="ODY36" i="17"/>
  <c r="ODZ36" i="17"/>
  <c r="OEA36" i="17"/>
  <c r="OEB36" i="17"/>
  <c r="OEC36" i="17"/>
  <c r="OED36" i="17"/>
  <c r="OEE36" i="17"/>
  <c r="OEF36" i="17"/>
  <c r="OEG36" i="17"/>
  <c r="OEH36" i="17"/>
  <c r="OEI36" i="17"/>
  <c r="OEJ36" i="17"/>
  <c r="OEK36" i="17"/>
  <c r="OEL36" i="17"/>
  <c r="OEM36" i="17"/>
  <c r="OEN36" i="17"/>
  <c r="OEO36" i="17"/>
  <c r="OEP36" i="17"/>
  <c r="OEQ36" i="17"/>
  <c r="OER36" i="17"/>
  <c r="OES36" i="17"/>
  <c r="OET36" i="17"/>
  <c r="OEU36" i="17"/>
  <c r="OEV36" i="17"/>
  <c r="OEW36" i="17"/>
  <c r="OEX36" i="17"/>
  <c r="OEY36" i="17"/>
  <c r="OEZ36" i="17"/>
  <c r="OFA36" i="17"/>
  <c r="OFB36" i="17"/>
  <c r="OFC36" i="17"/>
  <c r="OFD36" i="17"/>
  <c r="OFE36" i="17"/>
  <c r="OFF36" i="17"/>
  <c r="OFG36" i="17"/>
  <c r="OFH36" i="17"/>
  <c r="OFI36" i="17"/>
  <c r="OFJ36" i="17"/>
  <c r="OFK36" i="17"/>
  <c r="OFL36" i="17"/>
  <c r="OFM36" i="17"/>
  <c r="OFN36" i="17"/>
  <c r="OFO36" i="17"/>
  <c r="OFP36" i="17"/>
  <c r="OFQ36" i="17"/>
  <c r="OFR36" i="17"/>
  <c r="OFS36" i="17"/>
  <c r="OFT36" i="17"/>
  <c r="OFU36" i="17"/>
  <c r="OFV36" i="17"/>
  <c r="OFW36" i="17"/>
  <c r="OFX36" i="17"/>
  <c r="OFY36" i="17"/>
  <c r="OFZ36" i="17"/>
  <c r="OGA36" i="17"/>
  <c r="OGB36" i="17"/>
  <c r="OGC36" i="17"/>
  <c r="OGD36" i="17"/>
  <c r="OGE36" i="17"/>
  <c r="OGF36" i="17"/>
  <c r="OGG36" i="17"/>
  <c r="OGH36" i="17"/>
  <c r="OGI36" i="17"/>
  <c r="OGJ36" i="17"/>
  <c r="OGK36" i="17"/>
  <c r="OGL36" i="17"/>
  <c r="OGM36" i="17"/>
  <c r="OGN36" i="17"/>
  <c r="OGO36" i="17"/>
  <c r="OGP36" i="17"/>
  <c r="OGQ36" i="17"/>
  <c r="OGR36" i="17"/>
  <c r="OGS36" i="17"/>
  <c r="OGT36" i="17"/>
  <c r="OGU36" i="17"/>
  <c r="OGV36" i="17"/>
  <c r="OGW36" i="17"/>
  <c r="OGX36" i="17"/>
  <c r="OGY36" i="17"/>
  <c r="OGZ36" i="17"/>
  <c r="OHA36" i="17"/>
  <c r="OHB36" i="17"/>
  <c r="OHC36" i="17"/>
  <c r="OHD36" i="17"/>
  <c r="OHE36" i="17"/>
  <c r="OHF36" i="17"/>
  <c r="OHG36" i="17"/>
  <c r="OHH36" i="17"/>
  <c r="OHI36" i="17"/>
  <c r="OHJ36" i="17"/>
  <c r="OHK36" i="17"/>
  <c r="OHL36" i="17"/>
  <c r="OHM36" i="17"/>
  <c r="OHN36" i="17"/>
  <c r="OHO36" i="17"/>
  <c r="OHP36" i="17"/>
  <c r="OHQ36" i="17"/>
  <c r="OHR36" i="17"/>
  <c r="OHS36" i="17"/>
  <c r="OHT36" i="17"/>
  <c r="OHU36" i="17"/>
  <c r="OHV36" i="17"/>
  <c r="OHW36" i="17"/>
  <c r="OHX36" i="17"/>
  <c r="OHY36" i="17"/>
  <c r="OHZ36" i="17"/>
  <c r="OIA36" i="17"/>
  <c r="OIB36" i="17"/>
  <c r="OIC36" i="17"/>
  <c r="OID36" i="17"/>
  <c r="OIE36" i="17"/>
  <c r="OIF36" i="17"/>
  <c r="OIG36" i="17"/>
  <c r="OIH36" i="17"/>
  <c r="OII36" i="17"/>
  <c r="OIJ36" i="17"/>
  <c r="OIK36" i="17"/>
  <c r="OIL36" i="17"/>
  <c r="OIM36" i="17"/>
  <c r="OIN36" i="17"/>
  <c r="OIO36" i="17"/>
  <c r="OIP36" i="17"/>
  <c r="OIQ36" i="17"/>
  <c r="OIR36" i="17"/>
  <c r="OIS36" i="17"/>
  <c r="OIT36" i="17"/>
  <c r="OIU36" i="17"/>
  <c r="OIV36" i="17"/>
  <c r="OIW36" i="17"/>
  <c r="OIX36" i="17"/>
  <c r="OIY36" i="17"/>
  <c r="OIZ36" i="17"/>
  <c r="OJA36" i="17"/>
  <c r="OJB36" i="17"/>
  <c r="OJC36" i="17"/>
  <c r="OJD36" i="17"/>
  <c r="OJE36" i="17"/>
  <c r="OJF36" i="17"/>
  <c r="OJG36" i="17"/>
  <c r="OJH36" i="17"/>
  <c r="OJI36" i="17"/>
  <c r="OJJ36" i="17"/>
  <c r="OJK36" i="17"/>
  <c r="OJL36" i="17"/>
  <c r="OJM36" i="17"/>
  <c r="OJN36" i="17"/>
  <c r="OJO36" i="17"/>
  <c r="OJP36" i="17"/>
  <c r="OJQ36" i="17"/>
  <c r="OJR36" i="17"/>
  <c r="OJS36" i="17"/>
  <c r="OJT36" i="17"/>
  <c r="OJU36" i="17"/>
  <c r="OJV36" i="17"/>
  <c r="OJW36" i="17"/>
  <c r="OJX36" i="17"/>
  <c r="OJY36" i="17"/>
  <c r="OJZ36" i="17"/>
  <c r="OKA36" i="17"/>
  <c r="OKB36" i="17"/>
  <c r="OKC36" i="17"/>
  <c r="OKD36" i="17"/>
  <c r="OKE36" i="17"/>
  <c r="OKF36" i="17"/>
  <c r="OKG36" i="17"/>
  <c r="OKH36" i="17"/>
  <c r="OKI36" i="17"/>
  <c r="OKJ36" i="17"/>
  <c r="OKK36" i="17"/>
  <c r="OKL36" i="17"/>
  <c r="OKM36" i="17"/>
  <c r="OKN36" i="17"/>
  <c r="OKO36" i="17"/>
  <c r="OKP36" i="17"/>
  <c r="OKQ36" i="17"/>
  <c r="OKR36" i="17"/>
  <c r="OKS36" i="17"/>
  <c r="OKT36" i="17"/>
  <c r="OKU36" i="17"/>
  <c r="OKV36" i="17"/>
  <c r="OKW36" i="17"/>
  <c r="OKX36" i="17"/>
  <c r="OKY36" i="17"/>
  <c r="OKZ36" i="17"/>
  <c r="OLA36" i="17"/>
  <c r="OLB36" i="17"/>
  <c r="OLC36" i="17"/>
  <c r="OLD36" i="17"/>
  <c r="OLE36" i="17"/>
  <c r="OLF36" i="17"/>
  <c r="OLG36" i="17"/>
  <c r="OLH36" i="17"/>
  <c r="OLI36" i="17"/>
  <c r="OLJ36" i="17"/>
  <c r="OLK36" i="17"/>
  <c r="OLL36" i="17"/>
  <c r="OLM36" i="17"/>
  <c r="OLN36" i="17"/>
  <c r="OLO36" i="17"/>
  <c r="OLP36" i="17"/>
  <c r="OLQ36" i="17"/>
  <c r="OLR36" i="17"/>
  <c r="OLS36" i="17"/>
  <c r="OLT36" i="17"/>
  <c r="OLU36" i="17"/>
  <c r="OLV36" i="17"/>
  <c r="OLW36" i="17"/>
  <c r="OLX36" i="17"/>
  <c r="OLY36" i="17"/>
  <c r="OLZ36" i="17"/>
  <c r="OMA36" i="17"/>
  <c r="OMB36" i="17"/>
  <c r="OMC36" i="17"/>
  <c r="OMD36" i="17"/>
  <c r="OME36" i="17"/>
  <c r="OMF36" i="17"/>
  <c r="OMG36" i="17"/>
  <c r="OMH36" i="17"/>
  <c r="OMI36" i="17"/>
  <c r="OMJ36" i="17"/>
  <c r="OMK36" i="17"/>
  <c r="OML36" i="17"/>
  <c r="OMM36" i="17"/>
  <c r="OMN36" i="17"/>
  <c r="OMO36" i="17"/>
  <c r="OMP36" i="17"/>
  <c r="OMQ36" i="17"/>
  <c r="OMR36" i="17"/>
  <c r="OMS36" i="17"/>
  <c r="OMT36" i="17"/>
  <c r="OMU36" i="17"/>
  <c r="OMV36" i="17"/>
  <c r="OMW36" i="17"/>
  <c r="OMX36" i="17"/>
  <c r="OMY36" i="17"/>
  <c r="OMZ36" i="17"/>
  <c r="ONA36" i="17"/>
  <c r="ONB36" i="17"/>
  <c r="ONC36" i="17"/>
  <c r="OND36" i="17"/>
  <c r="ONE36" i="17"/>
  <c r="ONF36" i="17"/>
  <c r="ONG36" i="17"/>
  <c r="ONH36" i="17"/>
  <c r="ONI36" i="17"/>
  <c r="ONJ36" i="17"/>
  <c r="ONK36" i="17"/>
  <c r="ONL36" i="17"/>
  <c r="ONM36" i="17"/>
  <c r="ONN36" i="17"/>
  <c r="ONO36" i="17"/>
  <c r="ONP36" i="17"/>
  <c r="ONQ36" i="17"/>
  <c r="ONR36" i="17"/>
  <c r="ONS36" i="17"/>
  <c r="ONT36" i="17"/>
  <c r="ONU36" i="17"/>
  <c r="ONV36" i="17"/>
  <c r="ONW36" i="17"/>
  <c r="ONX36" i="17"/>
  <c r="ONY36" i="17"/>
  <c r="ONZ36" i="17"/>
  <c r="OOA36" i="17"/>
  <c r="OOB36" i="17"/>
  <c r="OOC36" i="17"/>
  <c r="OOD36" i="17"/>
  <c r="OOE36" i="17"/>
  <c r="OOF36" i="17"/>
  <c r="OOG36" i="17"/>
  <c r="OOH36" i="17"/>
  <c r="OOI36" i="17"/>
  <c r="OOJ36" i="17"/>
  <c r="OOK36" i="17"/>
  <c r="OOL36" i="17"/>
  <c r="OOM36" i="17"/>
  <c r="OON36" i="17"/>
  <c r="OOO36" i="17"/>
  <c r="OOP36" i="17"/>
  <c r="OOQ36" i="17"/>
  <c r="OOR36" i="17"/>
  <c r="OOS36" i="17"/>
  <c r="OOT36" i="17"/>
  <c r="OOU36" i="17"/>
  <c r="OOV36" i="17"/>
  <c r="OOW36" i="17"/>
  <c r="OOX36" i="17"/>
  <c r="OOY36" i="17"/>
  <c r="OOZ36" i="17"/>
  <c r="OPA36" i="17"/>
  <c r="OPB36" i="17"/>
  <c r="OPC36" i="17"/>
  <c r="OPD36" i="17"/>
  <c r="OPE36" i="17"/>
  <c r="OPF36" i="17"/>
  <c r="OPG36" i="17"/>
  <c r="OPH36" i="17"/>
  <c r="OPI36" i="17"/>
  <c r="OPJ36" i="17"/>
  <c r="OPK36" i="17"/>
  <c r="OPL36" i="17"/>
  <c r="OPM36" i="17"/>
  <c r="OPN36" i="17"/>
  <c r="OPO36" i="17"/>
  <c r="OPP36" i="17"/>
  <c r="OPQ36" i="17"/>
  <c r="OPR36" i="17"/>
  <c r="OPS36" i="17"/>
  <c r="OPT36" i="17"/>
  <c r="OPU36" i="17"/>
  <c r="OPV36" i="17"/>
  <c r="OPW36" i="17"/>
  <c r="OPX36" i="17"/>
  <c r="OPY36" i="17"/>
  <c r="OPZ36" i="17"/>
  <c r="OQA36" i="17"/>
  <c r="OQB36" i="17"/>
  <c r="OQC36" i="17"/>
  <c r="OQD36" i="17"/>
  <c r="OQE36" i="17"/>
  <c r="OQF36" i="17"/>
  <c r="OQG36" i="17"/>
  <c r="OQH36" i="17"/>
  <c r="OQI36" i="17"/>
  <c r="OQJ36" i="17"/>
  <c r="OQK36" i="17"/>
  <c r="OQL36" i="17"/>
  <c r="OQM36" i="17"/>
  <c r="OQN36" i="17"/>
  <c r="OQO36" i="17"/>
  <c r="OQP36" i="17"/>
  <c r="OQQ36" i="17"/>
  <c r="OQR36" i="17"/>
  <c r="OQS36" i="17"/>
  <c r="OQT36" i="17"/>
  <c r="OQU36" i="17"/>
  <c r="OQV36" i="17"/>
  <c r="OQW36" i="17"/>
  <c r="OQX36" i="17"/>
  <c r="OQY36" i="17"/>
  <c r="OQZ36" i="17"/>
  <c r="ORA36" i="17"/>
  <c r="ORB36" i="17"/>
  <c r="ORC36" i="17"/>
  <c r="ORD36" i="17"/>
  <c r="ORE36" i="17"/>
  <c r="ORF36" i="17"/>
  <c r="ORG36" i="17"/>
  <c r="ORH36" i="17"/>
  <c r="ORI36" i="17"/>
  <c r="ORJ36" i="17"/>
  <c r="ORK36" i="17"/>
  <c r="ORL36" i="17"/>
  <c r="ORM36" i="17"/>
  <c r="ORN36" i="17"/>
  <c r="ORO36" i="17"/>
  <c r="ORP36" i="17"/>
  <c r="ORQ36" i="17"/>
  <c r="ORR36" i="17"/>
  <c r="ORS36" i="17"/>
  <c r="ORT36" i="17"/>
  <c r="ORU36" i="17"/>
  <c r="ORV36" i="17"/>
  <c r="ORW36" i="17"/>
  <c r="ORX36" i="17"/>
  <c r="ORY36" i="17"/>
  <c r="ORZ36" i="17"/>
  <c r="OSA36" i="17"/>
  <c r="OSB36" i="17"/>
  <c r="OSC36" i="17"/>
  <c r="OSD36" i="17"/>
  <c r="OSE36" i="17"/>
  <c r="OSF36" i="17"/>
  <c r="OSG36" i="17"/>
  <c r="OSH36" i="17"/>
  <c r="OSI36" i="17"/>
  <c r="OSJ36" i="17"/>
  <c r="OSK36" i="17"/>
  <c r="OSL36" i="17"/>
  <c r="OSM36" i="17"/>
  <c r="OSN36" i="17"/>
  <c r="OSO36" i="17"/>
  <c r="OSP36" i="17"/>
  <c r="OSQ36" i="17"/>
  <c r="OSR36" i="17"/>
  <c r="OSS36" i="17"/>
  <c r="OST36" i="17"/>
  <c r="OSU36" i="17"/>
  <c r="OSV36" i="17"/>
  <c r="OSW36" i="17"/>
  <c r="OSX36" i="17"/>
  <c r="OSY36" i="17"/>
  <c r="OSZ36" i="17"/>
  <c r="OTA36" i="17"/>
  <c r="OTB36" i="17"/>
  <c r="OTC36" i="17"/>
  <c r="OTD36" i="17"/>
  <c r="OTE36" i="17"/>
  <c r="OTF36" i="17"/>
  <c r="OTG36" i="17"/>
  <c r="OTH36" i="17"/>
  <c r="OTI36" i="17"/>
  <c r="OTJ36" i="17"/>
  <c r="OTK36" i="17"/>
  <c r="OTL36" i="17"/>
  <c r="OTM36" i="17"/>
  <c r="OTN36" i="17"/>
  <c r="OTO36" i="17"/>
  <c r="OTP36" i="17"/>
  <c r="OTQ36" i="17"/>
  <c r="OTR36" i="17"/>
  <c r="OTS36" i="17"/>
  <c r="OTT36" i="17"/>
  <c r="OTU36" i="17"/>
  <c r="OTV36" i="17"/>
  <c r="OTW36" i="17"/>
  <c r="OTX36" i="17"/>
  <c r="OTY36" i="17"/>
  <c r="OTZ36" i="17"/>
  <c r="OUA36" i="17"/>
  <c r="OUB36" i="17"/>
  <c r="OUC36" i="17"/>
  <c r="OUD36" i="17"/>
  <c r="OUE36" i="17"/>
  <c r="OUF36" i="17"/>
  <c r="OUG36" i="17"/>
  <c r="OUH36" i="17"/>
  <c r="OUI36" i="17"/>
  <c r="OUJ36" i="17"/>
  <c r="OUK36" i="17"/>
  <c r="OUL36" i="17"/>
  <c r="OUM36" i="17"/>
  <c r="OUN36" i="17"/>
  <c r="OUO36" i="17"/>
  <c r="OUP36" i="17"/>
  <c r="OUQ36" i="17"/>
  <c r="OUR36" i="17"/>
  <c r="OUS36" i="17"/>
  <c r="OUT36" i="17"/>
  <c r="OUU36" i="17"/>
  <c r="OUV36" i="17"/>
  <c r="OUW36" i="17"/>
  <c r="OUX36" i="17"/>
  <c r="OUY36" i="17"/>
  <c r="OUZ36" i="17"/>
  <c r="OVA36" i="17"/>
  <c r="OVB36" i="17"/>
  <c r="OVC36" i="17"/>
  <c r="OVD36" i="17"/>
  <c r="OVE36" i="17"/>
  <c r="OVF36" i="17"/>
  <c r="OVG36" i="17"/>
  <c r="OVH36" i="17"/>
  <c r="OVI36" i="17"/>
  <c r="OVJ36" i="17"/>
  <c r="OVK36" i="17"/>
  <c r="OVL36" i="17"/>
  <c r="OVM36" i="17"/>
  <c r="OVN36" i="17"/>
  <c r="OVO36" i="17"/>
  <c r="OVP36" i="17"/>
  <c r="OVQ36" i="17"/>
  <c r="OVR36" i="17"/>
  <c r="OVS36" i="17"/>
  <c r="OVT36" i="17"/>
  <c r="OVU36" i="17"/>
  <c r="OVV36" i="17"/>
  <c r="OVW36" i="17"/>
  <c r="OVX36" i="17"/>
  <c r="OVY36" i="17"/>
  <c r="OVZ36" i="17"/>
  <c r="OWA36" i="17"/>
  <c r="OWB36" i="17"/>
  <c r="OWC36" i="17"/>
  <c r="OWD36" i="17"/>
  <c r="OWE36" i="17"/>
  <c r="OWF36" i="17"/>
  <c r="OWG36" i="17"/>
  <c r="OWH36" i="17"/>
  <c r="OWI36" i="17"/>
  <c r="OWJ36" i="17"/>
  <c r="OWK36" i="17"/>
  <c r="OWL36" i="17"/>
  <c r="OWM36" i="17"/>
  <c r="OWN36" i="17"/>
  <c r="OWO36" i="17"/>
  <c r="OWP36" i="17"/>
  <c r="OWQ36" i="17"/>
  <c r="OWR36" i="17"/>
  <c r="OWS36" i="17"/>
  <c r="OWT36" i="17"/>
  <c r="OWU36" i="17"/>
  <c r="OWV36" i="17"/>
  <c r="OWW36" i="17"/>
  <c r="OWX36" i="17"/>
  <c r="OWY36" i="17"/>
  <c r="OWZ36" i="17"/>
  <c r="OXA36" i="17"/>
  <c r="OXB36" i="17"/>
  <c r="OXC36" i="17"/>
  <c r="OXD36" i="17"/>
  <c r="OXE36" i="17"/>
  <c r="OXF36" i="17"/>
  <c r="OXG36" i="17"/>
  <c r="OXH36" i="17"/>
  <c r="OXI36" i="17"/>
  <c r="OXJ36" i="17"/>
  <c r="OXK36" i="17"/>
  <c r="OXL36" i="17"/>
  <c r="OXM36" i="17"/>
  <c r="OXN36" i="17"/>
  <c r="OXO36" i="17"/>
  <c r="OXP36" i="17"/>
  <c r="OXQ36" i="17"/>
  <c r="OXR36" i="17"/>
  <c r="OXS36" i="17"/>
  <c r="OXT36" i="17"/>
  <c r="OXU36" i="17"/>
  <c r="OXV36" i="17"/>
  <c r="OXW36" i="17"/>
  <c r="OXX36" i="17"/>
  <c r="OXY36" i="17"/>
  <c r="OXZ36" i="17"/>
  <c r="OYA36" i="17"/>
  <c r="OYB36" i="17"/>
  <c r="OYC36" i="17"/>
  <c r="OYD36" i="17"/>
  <c r="OYE36" i="17"/>
  <c r="OYF36" i="17"/>
  <c r="OYG36" i="17"/>
  <c r="OYH36" i="17"/>
  <c r="OYI36" i="17"/>
  <c r="OYJ36" i="17"/>
  <c r="OYK36" i="17"/>
  <c r="OYL36" i="17"/>
  <c r="OYM36" i="17"/>
  <c r="OYN36" i="17"/>
  <c r="OYO36" i="17"/>
  <c r="OYP36" i="17"/>
  <c r="OYQ36" i="17"/>
  <c r="OYR36" i="17"/>
  <c r="OYS36" i="17"/>
  <c r="OYT36" i="17"/>
  <c r="OYU36" i="17"/>
  <c r="OYV36" i="17"/>
  <c r="OYW36" i="17"/>
  <c r="OYX36" i="17"/>
  <c r="OYY36" i="17"/>
  <c r="OYZ36" i="17"/>
  <c r="OZA36" i="17"/>
  <c r="OZB36" i="17"/>
  <c r="OZC36" i="17"/>
  <c r="OZD36" i="17"/>
  <c r="OZE36" i="17"/>
  <c r="OZF36" i="17"/>
  <c r="OZG36" i="17"/>
  <c r="OZH36" i="17"/>
  <c r="OZI36" i="17"/>
  <c r="OZJ36" i="17"/>
  <c r="OZK36" i="17"/>
  <c r="OZL36" i="17"/>
  <c r="OZM36" i="17"/>
  <c r="OZN36" i="17"/>
  <c r="OZO36" i="17"/>
  <c r="OZP36" i="17"/>
  <c r="OZQ36" i="17"/>
  <c r="OZR36" i="17"/>
  <c r="OZS36" i="17"/>
  <c r="OZT36" i="17"/>
  <c r="OZU36" i="17"/>
  <c r="OZV36" i="17"/>
  <c r="OZW36" i="17"/>
  <c r="OZX36" i="17"/>
  <c r="OZY36" i="17"/>
  <c r="OZZ36" i="17"/>
  <c r="PAA36" i="17"/>
  <c r="PAB36" i="17"/>
  <c r="PAC36" i="17"/>
  <c r="PAD36" i="17"/>
  <c r="PAE36" i="17"/>
  <c r="PAF36" i="17"/>
  <c r="PAG36" i="17"/>
  <c r="PAH36" i="17"/>
  <c r="PAI36" i="17"/>
  <c r="PAJ36" i="17"/>
  <c r="PAK36" i="17"/>
  <c r="PAL36" i="17"/>
  <c r="PAM36" i="17"/>
  <c r="PAN36" i="17"/>
  <c r="PAO36" i="17"/>
  <c r="PAP36" i="17"/>
  <c r="PAQ36" i="17"/>
  <c r="PAR36" i="17"/>
  <c r="PAS36" i="17"/>
  <c r="PAT36" i="17"/>
  <c r="PAU36" i="17"/>
  <c r="PAV36" i="17"/>
  <c r="PAW36" i="17"/>
  <c r="PAX36" i="17"/>
  <c r="PAY36" i="17"/>
  <c r="PAZ36" i="17"/>
  <c r="PBA36" i="17"/>
  <c r="PBB36" i="17"/>
  <c r="PBC36" i="17"/>
  <c r="PBD36" i="17"/>
  <c r="PBE36" i="17"/>
  <c r="PBF36" i="17"/>
  <c r="PBG36" i="17"/>
  <c r="PBH36" i="17"/>
  <c r="PBI36" i="17"/>
  <c r="PBJ36" i="17"/>
  <c r="PBK36" i="17"/>
  <c r="PBL36" i="17"/>
  <c r="PBM36" i="17"/>
  <c r="PBN36" i="17"/>
  <c r="PBO36" i="17"/>
  <c r="PBP36" i="17"/>
  <c r="PBQ36" i="17"/>
  <c r="PBR36" i="17"/>
  <c r="PBS36" i="17"/>
  <c r="PBT36" i="17"/>
  <c r="PBU36" i="17"/>
  <c r="PBV36" i="17"/>
  <c r="PBW36" i="17"/>
  <c r="PBX36" i="17"/>
  <c r="PBY36" i="17"/>
  <c r="PBZ36" i="17"/>
  <c r="PCA36" i="17"/>
  <c r="PCB36" i="17"/>
  <c r="PCC36" i="17"/>
  <c r="PCD36" i="17"/>
  <c r="PCE36" i="17"/>
  <c r="PCF36" i="17"/>
  <c r="PCG36" i="17"/>
  <c r="PCH36" i="17"/>
  <c r="PCI36" i="17"/>
  <c r="PCJ36" i="17"/>
  <c r="PCK36" i="17"/>
  <c r="PCL36" i="17"/>
  <c r="PCM36" i="17"/>
  <c r="PCN36" i="17"/>
  <c r="PCO36" i="17"/>
  <c r="PCP36" i="17"/>
  <c r="PCQ36" i="17"/>
  <c r="PCR36" i="17"/>
  <c r="PCS36" i="17"/>
  <c r="PCT36" i="17"/>
  <c r="PCU36" i="17"/>
  <c r="PCV36" i="17"/>
  <c r="PCW36" i="17"/>
  <c r="PCX36" i="17"/>
  <c r="PCY36" i="17"/>
  <c r="PCZ36" i="17"/>
  <c r="PDA36" i="17"/>
  <c r="PDB36" i="17"/>
  <c r="PDC36" i="17"/>
  <c r="PDD36" i="17"/>
  <c r="PDE36" i="17"/>
  <c r="PDF36" i="17"/>
  <c r="PDG36" i="17"/>
  <c r="PDH36" i="17"/>
  <c r="PDI36" i="17"/>
  <c r="PDJ36" i="17"/>
  <c r="PDK36" i="17"/>
  <c r="PDL36" i="17"/>
  <c r="PDM36" i="17"/>
  <c r="PDN36" i="17"/>
  <c r="PDO36" i="17"/>
  <c r="PDP36" i="17"/>
  <c r="PDQ36" i="17"/>
  <c r="PDR36" i="17"/>
  <c r="PDS36" i="17"/>
  <c r="PDT36" i="17"/>
  <c r="PDU36" i="17"/>
  <c r="PDV36" i="17"/>
  <c r="PDW36" i="17"/>
  <c r="PDX36" i="17"/>
  <c r="PDY36" i="17"/>
  <c r="PDZ36" i="17"/>
  <c r="PEA36" i="17"/>
  <c r="PEB36" i="17"/>
  <c r="PEC36" i="17"/>
  <c r="PED36" i="17"/>
  <c r="PEE36" i="17"/>
  <c r="PEF36" i="17"/>
  <c r="PEG36" i="17"/>
  <c r="PEH36" i="17"/>
  <c r="PEI36" i="17"/>
  <c r="PEJ36" i="17"/>
  <c r="PEK36" i="17"/>
  <c r="PEL36" i="17"/>
  <c r="PEM36" i="17"/>
  <c r="PEN36" i="17"/>
  <c r="PEO36" i="17"/>
  <c r="PEP36" i="17"/>
  <c r="PEQ36" i="17"/>
  <c r="PER36" i="17"/>
  <c r="PES36" i="17"/>
  <c r="PET36" i="17"/>
  <c r="PEU36" i="17"/>
  <c r="PEV36" i="17"/>
  <c r="PEW36" i="17"/>
  <c r="PEX36" i="17"/>
  <c r="PEY36" i="17"/>
  <c r="PEZ36" i="17"/>
  <c r="PFA36" i="17"/>
  <c r="PFB36" i="17"/>
  <c r="PFC36" i="17"/>
  <c r="PFD36" i="17"/>
  <c r="PFE36" i="17"/>
  <c r="PFF36" i="17"/>
  <c r="PFG36" i="17"/>
  <c r="PFH36" i="17"/>
  <c r="PFI36" i="17"/>
  <c r="PFJ36" i="17"/>
  <c r="PFK36" i="17"/>
  <c r="PFL36" i="17"/>
  <c r="PFM36" i="17"/>
  <c r="PFN36" i="17"/>
  <c r="PFO36" i="17"/>
  <c r="PFP36" i="17"/>
  <c r="PFQ36" i="17"/>
  <c r="PFR36" i="17"/>
  <c r="PFS36" i="17"/>
  <c r="PFT36" i="17"/>
  <c r="PFU36" i="17"/>
  <c r="PFV36" i="17"/>
  <c r="PFW36" i="17"/>
  <c r="PFX36" i="17"/>
  <c r="PFY36" i="17"/>
  <c r="PFZ36" i="17"/>
  <c r="PGA36" i="17"/>
  <c r="PGB36" i="17"/>
  <c r="PGC36" i="17"/>
  <c r="PGD36" i="17"/>
  <c r="PGE36" i="17"/>
  <c r="PGF36" i="17"/>
  <c r="PGG36" i="17"/>
  <c r="PGH36" i="17"/>
  <c r="PGI36" i="17"/>
  <c r="PGJ36" i="17"/>
  <c r="PGK36" i="17"/>
  <c r="PGL36" i="17"/>
  <c r="PGM36" i="17"/>
  <c r="PGN36" i="17"/>
  <c r="PGO36" i="17"/>
  <c r="PGP36" i="17"/>
  <c r="PGQ36" i="17"/>
  <c r="PGR36" i="17"/>
  <c r="PGS36" i="17"/>
  <c r="PGT36" i="17"/>
  <c r="PGU36" i="17"/>
  <c r="PGV36" i="17"/>
  <c r="PGW36" i="17"/>
  <c r="PGX36" i="17"/>
  <c r="PGY36" i="17"/>
  <c r="PGZ36" i="17"/>
  <c r="PHA36" i="17"/>
  <c r="PHB36" i="17"/>
  <c r="PHC36" i="17"/>
  <c r="PHD36" i="17"/>
  <c r="PHE36" i="17"/>
  <c r="PHF36" i="17"/>
  <c r="PHG36" i="17"/>
  <c r="PHH36" i="17"/>
  <c r="PHI36" i="17"/>
  <c r="PHJ36" i="17"/>
  <c r="PHK36" i="17"/>
  <c r="PHL36" i="17"/>
  <c r="PHM36" i="17"/>
  <c r="PHN36" i="17"/>
  <c r="PHO36" i="17"/>
  <c r="PHP36" i="17"/>
  <c r="PHQ36" i="17"/>
  <c r="PHR36" i="17"/>
  <c r="PHS36" i="17"/>
  <c r="PHT36" i="17"/>
  <c r="PHU36" i="17"/>
  <c r="PHV36" i="17"/>
  <c r="PHW36" i="17"/>
  <c r="PHX36" i="17"/>
  <c r="PHY36" i="17"/>
  <c r="PHZ36" i="17"/>
  <c r="PIA36" i="17"/>
  <c r="PIB36" i="17"/>
  <c r="PIC36" i="17"/>
  <c r="PID36" i="17"/>
  <c r="PIE36" i="17"/>
  <c r="PIF36" i="17"/>
  <c r="PIG36" i="17"/>
  <c r="PIH36" i="17"/>
  <c r="PII36" i="17"/>
  <c r="PIJ36" i="17"/>
  <c r="PIK36" i="17"/>
  <c r="PIL36" i="17"/>
  <c r="PIM36" i="17"/>
  <c r="PIN36" i="17"/>
  <c r="PIO36" i="17"/>
  <c r="PIP36" i="17"/>
  <c r="PIQ36" i="17"/>
  <c r="PIR36" i="17"/>
  <c r="PIS36" i="17"/>
  <c r="PIT36" i="17"/>
  <c r="PIU36" i="17"/>
  <c r="PIV36" i="17"/>
  <c r="PIW36" i="17"/>
  <c r="PIX36" i="17"/>
  <c r="PIY36" i="17"/>
  <c r="PIZ36" i="17"/>
  <c r="PJA36" i="17"/>
  <c r="PJB36" i="17"/>
  <c r="PJC36" i="17"/>
  <c r="PJD36" i="17"/>
  <c r="PJE36" i="17"/>
  <c r="PJF36" i="17"/>
  <c r="PJG36" i="17"/>
  <c r="PJH36" i="17"/>
  <c r="PJI36" i="17"/>
  <c r="PJJ36" i="17"/>
  <c r="PJK36" i="17"/>
  <c r="PJL36" i="17"/>
  <c r="PJM36" i="17"/>
  <c r="PJN36" i="17"/>
  <c r="PJO36" i="17"/>
  <c r="PJP36" i="17"/>
  <c r="PJQ36" i="17"/>
  <c r="PJR36" i="17"/>
  <c r="PJS36" i="17"/>
  <c r="PJT36" i="17"/>
  <c r="PJU36" i="17"/>
  <c r="PJV36" i="17"/>
  <c r="PJW36" i="17"/>
  <c r="PJX36" i="17"/>
  <c r="PJY36" i="17"/>
  <c r="PJZ36" i="17"/>
  <c r="PKA36" i="17"/>
  <c r="PKB36" i="17"/>
  <c r="PKC36" i="17"/>
  <c r="PKD36" i="17"/>
  <c r="PKE36" i="17"/>
  <c r="PKF36" i="17"/>
  <c r="PKG36" i="17"/>
  <c r="PKH36" i="17"/>
  <c r="PKI36" i="17"/>
  <c r="PKJ36" i="17"/>
  <c r="PKK36" i="17"/>
  <c r="PKL36" i="17"/>
  <c r="PKM36" i="17"/>
  <c r="PKN36" i="17"/>
  <c r="PKO36" i="17"/>
  <c r="PKP36" i="17"/>
  <c r="PKQ36" i="17"/>
  <c r="PKR36" i="17"/>
  <c r="PKS36" i="17"/>
  <c r="PKT36" i="17"/>
  <c r="PKU36" i="17"/>
  <c r="PKV36" i="17"/>
  <c r="PKW36" i="17"/>
  <c r="PKX36" i="17"/>
  <c r="PKY36" i="17"/>
  <c r="PKZ36" i="17"/>
  <c r="PLA36" i="17"/>
  <c r="PLB36" i="17"/>
  <c r="PLC36" i="17"/>
  <c r="PLD36" i="17"/>
  <c r="PLE36" i="17"/>
  <c r="PLF36" i="17"/>
  <c r="PLG36" i="17"/>
  <c r="PLH36" i="17"/>
  <c r="PLI36" i="17"/>
  <c r="PLJ36" i="17"/>
  <c r="PLK36" i="17"/>
  <c r="PLL36" i="17"/>
  <c r="PLM36" i="17"/>
  <c r="PLN36" i="17"/>
  <c r="PLO36" i="17"/>
  <c r="PLP36" i="17"/>
  <c r="PLQ36" i="17"/>
  <c r="PLR36" i="17"/>
  <c r="PLS36" i="17"/>
  <c r="PLT36" i="17"/>
  <c r="PLU36" i="17"/>
  <c r="PLV36" i="17"/>
  <c r="PLW36" i="17"/>
  <c r="PLX36" i="17"/>
  <c r="PLY36" i="17"/>
  <c r="PLZ36" i="17"/>
  <c r="PMA36" i="17"/>
  <c r="PMB36" i="17"/>
  <c r="PMC36" i="17"/>
  <c r="PMD36" i="17"/>
  <c r="PME36" i="17"/>
  <c r="PMF36" i="17"/>
  <c r="PMG36" i="17"/>
  <c r="PMH36" i="17"/>
  <c r="PMI36" i="17"/>
  <c r="PMJ36" i="17"/>
  <c r="PMK36" i="17"/>
  <c r="PML36" i="17"/>
  <c r="PMM36" i="17"/>
  <c r="PMN36" i="17"/>
  <c r="PMO36" i="17"/>
  <c r="PMP36" i="17"/>
  <c r="PMQ36" i="17"/>
  <c r="PMR36" i="17"/>
  <c r="PMS36" i="17"/>
  <c r="PMT36" i="17"/>
  <c r="PMU36" i="17"/>
  <c r="PMV36" i="17"/>
  <c r="PMW36" i="17"/>
  <c r="PMX36" i="17"/>
  <c r="PMY36" i="17"/>
  <c r="PMZ36" i="17"/>
  <c r="PNA36" i="17"/>
  <c r="PNB36" i="17"/>
  <c r="PNC36" i="17"/>
  <c r="PND36" i="17"/>
  <c r="PNE36" i="17"/>
  <c r="PNF36" i="17"/>
  <c r="PNG36" i="17"/>
  <c r="PNH36" i="17"/>
  <c r="PNI36" i="17"/>
  <c r="PNJ36" i="17"/>
  <c r="PNK36" i="17"/>
  <c r="PNL36" i="17"/>
  <c r="PNM36" i="17"/>
  <c r="PNN36" i="17"/>
  <c r="PNO36" i="17"/>
  <c r="PNP36" i="17"/>
  <c r="PNQ36" i="17"/>
  <c r="PNR36" i="17"/>
  <c r="PNS36" i="17"/>
  <c r="PNT36" i="17"/>
  <c r="PNU36" i="17"/>
  <c r="PNV36" i="17"/>
  <c r="PNW36" i="17"/>
  <c r="PNX36" i="17"/>
  <c r="PNY36" i="17"/>
  <c r="PNZ36" i="17"/>
  <c r="POA36" i="17"/>
  <c r="POB36" i="17"/>
  <c r="POC36" i="17"/>
  <c r="POD36" i="17"/>
  <c r="POE36" i="17"/>
  <c r="POF36" i="17"/>
  <c r="POG36" i="17"/>
  <c r="POH36" i="17"/>
  <c r="POI36" i="17"/>
  <c r="POJ36" i="17"/>
  <c r="POK36" i="17"/>
  <c r="POL36" i="17"/>
  <c r="POM36" i="17"/>
  <c r="PON36" i="17"/>
  <c r="POO36" i="17"/>
  <c r="POP36" i="17"/>
  <c r="POQ36" i="17"/>
  <c r="POR36" i="17"/>
  <c r="POS36" i="17"/>
  <c r="POT36" i="17"/>
  <c r="POU36" i="17"/>
  <c r="POV36" i="17"/>
  <c r="POW36" i="17"/>
  <c r="POX36" i="17"/>
  <c r="POY36" i="17"/>
  <c r="POZ36" i="17"/>
  <c r="PPA36" i="17"/>
  <c r="PPB36" i="17"/>
  <c r="PPC36" i="17"/>
  <c r="PPD36" i="17"/>
  <c r="PPE36" i="17"/>
  <c r="PPF36" i="17"/>
  <c r="PPG36" i="17"/>
  <c r="PPH36" i="17"/>
  <c r="PPI36" i="17"/>
  <c r="PPJ36" i="17"/>
  <c r="PPK36" i="17"/>
  <c r="PPL36" i="17"/>
  <c r="PPM36" i="17"/>
  <c r="PPN36" i="17"/>
  <c r="PPO36" i="17"/>
  <c r="PPP36" i="17"/>
  <c r="PPQ36" i="17"/>
  <c r="PPR36" i="17"/>
  <c r="PPS36" i="17"/>
  <c r="PPT36" i="17"/>
  <c r="PPU36" i="17"/>
  <c r="PPV36" i="17"/>
  <c r="PPW36" i="17"/>
  <c r="PPX36" i="17"/>
  <c r="PPY36" i="17"/>
  <c r="PPZ36" i="17"/>
  <c r="PQA36" i="17"/>
  <c r="PQB36" i="17"/>
  <c r="PQC36" i="17"/>
  <c r="PQD36" i="17"/>
  <c r="PQE36" i="17"/>
  <c r="PQF36" i="17"/>
  <c r="PQG36" i="17"/>
  <c r="PQH36" i="17"/>
  <c r="PQI36" i="17"/>
  <c r="PQJ36" i="17"/>
  <c r="PQK36" i="17"/>
  <c r="PQL36" i="17"/>
  <c r="PQM36" i="17"/>
  <c r="PQN36" i="17"/>
  <c r="PQO36" i="17"/>
  <c r="PQP36" i="17"/>
  <c r="PQQ36" i="17"/>
  <c r="PQR36" i="17"/>
  <c r="PQS36" i="17"/>
  <c r="PQT36" i="17"/>
  <c r="PQU36" i="17"/>
  <c r="PQV36" i="17"/>
  <c r="PQW36" i="17"/>
  <c r="PQX36" i="17"/>
  <c r="PQY36" i="17"/>
  <c r="PQZ36" i="17"/>
  <c r="PRA36" i="17"/>
  <c r="PRB36" i="17"/>
  <c r="PRC36" i="17"/>
  <c r="PRD36" i="17"/>
  <c r="PRE36" i="17"/>
  <c r="PRF36" i="17"/>
  <c r="PRG36" i="17"/>
  <c r="PRH36" i="17"/>
  <c r="PRI36" i="17"/>
  <c r="PRJ36" i="17"/>
  <c r="PRK36" i="17"/>
  <c r="PRL36" i="17"/>
  <c r="PRM36" i="17"/>
  <c r="PRN36" i="17"/>
  <c r="PRO36" i="17"/>
  <c r="PRP36" i="17"/>
  <c r="PRQ36" i="17"/>
  <c r="PRR36" i="17"/>
  <c r="PRS36" i="17"/>
  <c r="PRT36" i="17"/>
  <c r="PRU36" i="17"/>
  <c r="PRV36" i="17"/>
  <c r="PRW36" i="17"/>
  <c r="PRX36" i="17"/>
  <c r="PRY36" i="17"/>
  <c r="PRZ36" i="17"/>
  <c r="PSA36" i="17"/>
  <c r="PSB36" i="17"/>
  <c r="PSC36" i="17"/>
  <c r="PSD36" i="17"/>
  <c r="PSE36" i="17"/>
  <c r="PSF36" i="17"/>
  <c r="PSG36" i="17"/>
  <c r="PSH36" i="17"/>
  <c r="PSI36" i="17"/>
  <c r="PSJ36" i="17"/>
  <c r="PSK36" i="17"/>
  <c r="PSL36" i="17"/>
  <c r="PSM36" i="17"/>
  <c r="PSN36" i="17"/>
  <c r="PSO36" i="17"/>
  <c r="PSP36" i="17"/>
  <c r="PSQ36" i="17"/>
  <c r="PSR36" i="17"/>
  <c r="PSS36" i="17"/>
  <c r="PST36" i="17"/>
  <c r="PSU36" i="17"/>
  <c r="PSV36" i="17"/>
  <c r="PSW36" i="17"/>
  <c r="PSX36" i="17"/>
  <c r="PSY36" i="17"/>
  <c r="PSZ36" i="17"/>
  <c r="PTA36" i="17"/>
  <c r="PTB36" i="17"/>
  <c r="PTC36" i="17"/>
  <c r="PTD36" i="17"/>
  <c r="PTE36" i="17"/>
  <c r="PTF36" i="17"/>
  <c r="PTG36" i="17"/>
  <c r="PTH36" i="17"/>
  <c r="PTI36" i="17"/>
  <c r="PTJ36" i="17"/>
  <c r="PTK36" i="17"/>
  <c r="PTL36" i="17"/>
  <c r="PTM36" i="17"/>
  <c r="PTN36" i="17"/>
  <c r="PTO36" i="17"/>
  <c r="PTP36" i="17"/>
  <c r="PTQ36" i="17"/>
  <c r="PTR36" i="17"/>
  <c r="PTS36" i="17"/>
  <c r="PTT36" i="17"/>
  <c r="PTU36" i="17"/>
  <c r="PTV36" i="17"/>
  <c r="PTW36" i="17"/>
  <c r="PTX36" i="17"/>
  <c r="PTY36" i="17"/>
  <c r="PTZ36" i="17"/>
  <c r="PUA36" i="17"/>
  <c r="PUB36" i="17"/>
  <c r="PUC36" i="17"/>
  <c r="PUD36" i="17"/>
  <c r="PUE36" i="17"/>
  <c r="PUF36" i="17"/>
  <c r="PUG36" i="17"/>
  <c r="PUH36" i="17"/>
  <c r="PUI36" i="17"/>
  <c r="PUJ36" i="17"/>
  <c r="PUK36" i="17"/>
  <c r="PUL36" i="17"/>
  <c r="PUM36" i="17"/>
  <c r="PUN36" i="17"/>
  <c r="PUO36" i="17"/>
  <c r="PUP36" i="17"/>
  <c r="PUQ36" i="17"/>
  <c r="PUR36" i="17"/>
  <c r="PUS36" i="17"/>
  <c r="PUT36" i="17"/>
  <c r="PUU36" i="17"/>
  <c r="PUV36" i="17"/>
  <c r="PUW36" i="17"/>
  <c r="PUX36" i="17"/>
  <c r="PUY36" i="17"/>
  <c r="PUZ36" i="17"/>
  <c r="PVA36" i="17"/>
  <c r="PVB36" i="17"/>
  <c r="PVC36" i="17"/>
  <c r="PVD36" i="17"/>
  <c r="PVE36" i="17"/>
  <c r="PVF36" i="17"/>
  <c r="PVG36" i="17"/>
  <c r="PVH36" i="17"/>
  <c r="PVI36" i="17"/>
  <c r="PVJ36" i="17"/>
  <c r="PVK36" i="17"/>
  <c r="PVL36" i="17"/>
  <c r="PVM36" i="17"/>
  <c r="PVN36" i="17"/>
  <c r="PVO36" i="17"/>
  <c r="PVP36" i="17"/>
  <c r="PVQ36" i="17"/>
  <c r="PVR36" i="17"/>
  <c r="PVS36" i="17"/>
  <c r="PVT36" i="17"/>
  <c r="PVU36" i="17"/>
  <c r="PVV36" i="17"/>
  <c r="PVW36" i="17"/>
  <c r="PVX36" i="17"/>
  <c r="PVY36" i="17"/>
  <c r="PVZ36" i="17"/>
  <c r="PWA36" i="17"/>
  <c r="PWB36" i="17"/>
  <c r="PWC36" i="17"/>
  <c r="PWD36" i="17"/>
  <c r="PWE36" i="17"/>
  <c r="PWF36" i="17"/>
  <c r="PWG36" i="17"/>
  <c r="PWH36" i="17"/>
  <c r="PWI36" i="17"/>
  <c r="PWJ36" i="17"/>
  <c r="PWK36" i="17"/>
  <c r="PWL36" i="17"/>
  <c r="PWM36" i="17"/>
  <c r="PWN36" i="17"/>
  <c r="PWO36" i="17"/>
  <c r="PWP36" i="17"/>
  <c r="PWQ36" i="17"/>
  <c r="PWR36" i="17"/>
  <c r="PWS36" i="17"/>
  <c r="PWT36" i="17"/>
  <c r="PWU36" i="17"/>
  <c r="PWV36" i="17"/>
  <c r="PWW36" i="17"/>
  <c r="PWX36" i="17"/>
  <c r="PWY36" i="17"/>
  <c r="PWZ36" i="17"/>
  <c r="PXA36" i="17"/>
  <c r="PXB36" i="17"/>
  <c r="PXC36" i="17"/>
  <c r="PXD36" i="17"/>
  <c r="PXE36" i="17"/>
  <c r="PXF36" i="17"/>
  <c r="PXG36" i="17"/>
  <c r="PXH36" i="17"/>
  <c r="PXI36" i="17"/>
  <c r="PXJ36" i="17"/>
  <c r="PXK36" i="17"/>
  <c r="PXL36" i="17"/>
  <c r="PXM36" i="17"/>
  <c r="PXN36" i="17"/>
  <c r="PXO36" i="17"/>
  <c r="PXP36" i="17"/>
  <c r="PXQ36" i="17"/>
  <c r="PXR36" i="17"/>
  <c r="PXS36" i="17"/>
  <c r="PXT36" i="17"/>
  <c r="PXU36" i="17"/>
  <c r="PXV36" i="17"/>
  <c r="PXW36" i="17"/>
  <c r="PXX36" i="17"/>
  <c r="PXY36" i="17"/>
  <c r="PXZ36" i="17"/>
  <c r="PYA36" i="17"/>
  <c r="PYB36" i="17"/>
  <c r="PYC36" i="17"/>
  <c r="PYD36" i="17"/>
  <c r="PYE36" i="17"/>
  <c r="PYF36" i="17"/>
  <c r="PYG36" i="17"/>
  <c r="PYH36" i="17"/>
  <c r="PYI36" i="17"/>
  <c r="PYJ36" i="17"/>
  <c r="PYK36" i="17"/>
  <c r="PYL36" i="17"/>
  <c r="PYM36" i="17"/>
  <c r="PYN36" i="17"/>
  <c r="PYO36" i="17"/>
  <c r="PYP36" i="17"/>
  <c r="PYQ36" i="17"/>
  <c r="PYR36" i="17"/>
  <c r="PYS36" i="17"/>
  <c r="PYT36" i="17"/>
  <c r="PYU36" i="17"/>
  <c r="PYV36" i="17"/>
  <c r="PYW36" i="17"/>
  <c r="PYX36" i="17"/>
  <c r="PYY36" i="17"/>
  <c r="PYZ36" i="17"/>
  <c r="PZA36" i="17"/>
  <c r="PZB36" i="17"/>
  <c r="PZC36" i="17"/>
  <c r="PZD36" i="17"/>
  <c r="PZE36" i="17"/>
  <c r="PZF36" i="17"/>
  <c r="PZG36" i="17"/>
  <c r="PZH36" i="17"/>
  <c r="PZI36" i="17"/>
  <c r="PZJ36" i="17"/>
  <c r="PZK36" i="17"/>
  <c r="PZL36" i="17"/>
  <c r="PZM36" i="17"/>
  <c r="PZN36" i="17"/>
  <c r="PZO36" i="17"/>
  <c r="PZP36" i="17"/>
  <c r="PZQ36" i="17"/>
  <c r="PZR36" i="17"/>
  <c r="PZS36" i="17"/>
  <c r="PZT36" i="17"/>
  <c r="PZU36" i="17"/>
  <c r="PZV36" i="17"/>
  <c r="PZW36" i="17"/>
  <c r="PZX36" i="17"/>
  <c r="PZY36" i="17"/>
  <c r="PZZ36" i="17"/>
  <c r="QAA36" i="17"/>
  <c r="QAB36" i="17"/>
  <c r="QAC36" i="17"/>
  <c r="QAD36" i="17"/>
  <c r="QAE36" i="17"/>
  <c r="QAF36" i="17"/>
  <c r="QAG36" i="17"/>
  <c r="QAH36" i="17"/>
  <c r="QAI36" i="17"/>
  <c r="QAJ36" i="17"/>
  <c r="QAK36" i="17"/>
  <c r="QAL36" i="17"/>
  <c r="QAM36" i="17"/>
  <c r="QAN36" i="17"/>
  <c r="QAO36" i="17"/>
  <c r="QAP36" i="17"/>
  <c r="QAQ36" i="17"/>
  <c r="QAR36" i="17"/>
  <c r="QAS36" i="17"/>
  <c r="QAT36" i="17"/>
  <c r="QAU36" i="17"/>
  <c r="QAV36" i="17"/>
  <c r="QAW36" i="17"/>
  <c r="QAX36" i="17"/>
  <c r="QAY36" i="17"/>
  <c r="QAZ36" i="17"/>
  <c r="QBA36" i="17"/>
  <c r="QBB36" i="17"/>
  <c r="QBC36" i="17"/>
  <c r="QBD36" i="17"/>
  <c r="QBE36" i="17"/>
  <c r="QBF36" i="17"/>
  <c r="QBG36" i="17"/>
  <c r="QBH36" i="17"/>
  <c r="QBI36" i="17"/>
  <c r="QBJ36" i="17"/>
  <c r="QBK36" i="17"/>
  <c r="QBL36" i="17"/>
  <c r="QBM36" i="17"/>
  <c r="QBN36" i="17"/>
  <c r="QBO36" i="17"/>
  <c r="QBP36" i="17"/>
  <c r="QBQ36" i="17"/>
  <c r="QBR36" i="17"/>
  <c r="QBS36" i="17"/>
  <c r="QBT36" i="17"/>
  <c r="QBU36" i="17"/>
  <c r="QBV36" i="17"/>
  <c r="QBW36" i="17"/>
  <c r="QBX36" i="17"/>
  <c r="QBY36" i="17"/>
  <c r="QBZ36" i="17"/>
  <c r="QCA36" i="17"/>
  <c r="QCB36" i="17"/>
  <c r="QCC36" i="17"/>
  <c r="QCD36" i="17"/>
  <c r="QCE36" i="17"/>
  <c r="QCF36" i="17"/>
  <c r="QCG36" i="17"/>
  <c r="QCH36" i="17"/>
  <c r="QCI36" i="17"/>
  <c r="QCJ36" i="17"/>
  <c r="QCK36" i="17"/>
  <c r="QCL36" i="17"/>
  <c r="QCM36" i="17"/>
  <c r="QCN36" i="17"/>
  <c r="QCO36" i="17"/>
  <c r="QCP36" i="17"/>
  <c r="QCQ36" i="17"/>
  <c r="QCR36" i="17"/>
  <c r="QCS36" i="17"/>
  <c r="QCT36" i="17"/>
  <c r="QCU36" i="17"/>
  <c r="QCV36" i="17"/>
  <c r="QCW36" i="17"/>
  <c r="QCX36" i="17"/>
  <c r="QCY36" i="17"/>
  <c r="QCZ36" i="17"/>
  <c r="QDA36" i="17"/>
  <c r="QDB36" i="17"/>
  <c r="QDC36" i="17"/>
  <c r="QDD36" i="17"/>
  <c r="QDE36" i="17"/>
  <c r="QDF36" i="17"/>
  <c r="QDG36" i="17"/>
  <c r="QDH36" i="17"/>
  <c r="QDI36" i="17"/>
  <c r="QDJ36" i="17"/>
  <c r="QDK36" i="17"/>
  <c r="QDL36" i="17"/>
  <c r="QDM36" i="17"/>
  <c r="QDN36" i="17"/>
  <c r="QDO36" i="17"/>
  <c r="QDP36" i="17"/>
  <c r="QDQ36" i="17"/>
  <c r="QDR36" i="17"/>
  <c r="QDS36" i="17"/>
  <c r="QDT36" i="17"/>
  <c r="QDU36" i="17"/>
  <c r="QDV36" i="17"/>
  <c r="QDW36" i="17"/>
  <c r="QDX36" i="17"/>
  <c r="QDY36" i="17"/>
  <c r="QDZ36" i="17"/>
  <c r="QEA36" i="17"/>
  <c r="QEB36" i="17"/>
  <c r="QEC36" i="17"/>
  <c r="QED36" i="17"/>
  <c r="QEE36" i="17"/>
  <c r="QEF36" i="17"/>
  <c r="QEG36" i="17"/>
  <c r="QEH36" i="17"/>
  <c r="QEI36" i="17"/>
  <c r="QEJ36" i="17"/>
  <c r="QEK36" i="17"/>
  <c r="QEL36" i="17"/>
  <c r="QEM36" i="17"/>
  <c r="QEN36" i="17"/>
  <c r="QEO36" i="17"/>
  <c r="QEP36" i="17"/>
  <c r="QEQ36" i="17"/>
  <c r="QER36" i="17"/>
  <c r="QES36" i="17"/>
  <c r="QET36" i="17"/>
  <c r="QEU36" i="17"/>
  <c r="QEV36" i="17"/>
  <c r="QEW36" i="17"/>
  <c r="QEX36" i="17"/>
  <c r="QEY36" i="17"/>
  <c r="QEZ36" i="17"/>
  <c r="QFA36" i="17"/>
  <c r="QFB36" i="17"/>
  <c r="QFC36" i="17"/>
  <c r="QFD36" i="17"/>
  <c r="QFE36" i="17"/>
  <c r="QFF36" i="17"/>
  <c r="QFG36" i="17"/>
  <c r="QFH36" i="17"/>
  <c r="QFI36" i="17"/>
  <c r="QFJ36" i="17"/>
  <c r="QFK36" i="17"/>
  <c r="QFL36" i="17"/>
  <c r="QFM36" i="17"/>
  <c r="QFN36" i="17"/>
  <c r="QFO36" i="17"/>
  <c r="QFP36" i="17"/>
  <c r="QFQ36" i="17"/>
  <c r="QFR36" i="17"/>
  <c r="QFS36" i="17"/>
  <c r="QFT36" i="17"/>
  <c r="QFU36" i="17"/>
  <c r="QFV36" i="17"/>
  <c r="QFW36" i="17"/>
  <c r="QFX36" i="17"/>
  <c r="QFY36" i="17"/>
  <c r="QFZ36" i="17"/>
  <c r="QGA36" i="17"/>
  <c r="QGB36" i="17"/>
  <c r="QGC36" i="17"/>
  <c r="QGD36" i="17"/>
  <c r="QGE36" i="17"/>
  <c r="QGF36" i="17"/>
  <c r="QGG36" i="17"/>
  <c r="QGH36" i="17"/>
  <c r="QGI36" i="17"/>
  <c r="QGJ36" i="17"/>
  <c r="QGK36" i="17"/>
  <c r="QGL36" i="17"/>
  <c r="QGM36" i="17"/>
  <c r="QGN36" i="17"/>
  <c r="QGO36" i="17"/>
  <c r="QGP36" i="17"/>
  <c r="QGQ36" i="17"/>
  <c r="QGR36" i="17"/>
  <c r="QGS36" i="17"/>
  <c r="QGT36" i="17"/>
  <c r="QGU36" i="17"/>
  <c r="QGV36" i="17"/>
  <c r="QGW36" i="17"/>
  <c r="QGX36" i="17"/>
  <c r="QGY36" i="17"/>
  <c r="QGZ36" i="17"/>
  <c r="QHA36" i="17"/>
  <c r="QHB36" i="17"/>
  <c r="QHC36" i="17"/>
  <c r="QHD36" i="17"/>
  <c r="QHE36" i="17"/>
  <c r="QHF36" i="17"/>
  <c r="QHG36" i="17"/>
  <c r="QHH36" i="17"/>
  <c r="QHI36" i="17"/>
  <c r="QHJ36" i="17"/>
  <c r="QHK36" i="17"/>
  <c r="QHL36" i="17"/>
  <c r="QHM36" i="17"/>
  <c r="QHN36" i="17"/>
  <c r="QHO36" i="17"/>
  <c r="QHP36" i="17"/>
  <c r="QHQ36" i="17"/>
  <c r="QHR36" i="17"/>
  <c r="QHS36" i="17"/>
  <c r="QHT36" i="17"/>
  <c r="QHU36" i="17"/>
  <c r="QHV36" i="17"/>
  <c r="QHW36" i="17"/>
  <c r="QHX36" i="17"/>
  <c r="QHY36" i="17"/>
  <c r="QHZ36" i="17"/>
  <c r="QIA36" i="17"/>
  <c r="QIB36" i="17"/>
  <c r="QIC36" i="17"/>
  <c r="QID36" i="17"/>
  <c r="QIE36" i="17"/>
  <c r="QIF36" i="17"/>
  <c r="QIG36" i="17"/>
  <c r="QIH36" i="17"/>
  <c r="QII36" i="17"/>
  <c r="QIJ36" i="17"/>
  <c r="QIK36" i="17"/>
  <c r="QIL36" i="17"/>
  <c r="QIM36" i="17"/>
  <c r="QIN36" i="17"/>
  <c r="QIO36" i="17"/>
  <c r="QIP36" i="17"/>
  <c r="QIQ36" i="17"/>
  <c r="QIR36" i="17"/>
  <c r="QIS36" i="17"/>
  <c r="QIT36" i="17"/>
  <c r="QIU36" i="17"/>
  <c r="QIV36" i="17"/>
  <c r="QIW36" i="17"/>
  <c r="QIX36" i="17"/>
  <c r="QIY36" i="17"/>
  <c r="QIZ36" i="17"/>
  <c r="QJA36" i="17"/>
  <c r="QJB36" i="17"/>
  <c r="QJC36" i="17"/>
  <c r="QJD36" i="17"/>
  <c r="QJE36" i="17"/>
  <c r="QJF36" i="17"/>
  <c r="QJG36" i="17"/>
  <c r="QJH36" i="17"/>
  <c r="QJI36" i="17"/>
  <c r="QJJ36" i="17"/>
  <c r="QJK36" i="17"/>
  <c r="QJL36" i="17"/>
  <c r="QJM36" i="17"/>
  <c r="QJN36" i="17"/>
  <c r="QJO36" i="17"/>
  <c r="QJP36" i="17"/>
  <c r="QJQ36" i="17"/>
  <c r="QJR36" i="17"/>
  <c r="QJS36" i="17"/>
  <c r="QJT36" i="17"/>
  <c r="QJU36" i="17"/>
  <c r="QJV36" i="17"/>
  <c r="QJW36" i="17"/>
  <c r="QJX36" i="17"/>
  <c r="QJY36" i="17"/>
  <c r="QJZ36" i="17"/>
  <c r="QKA36" i="17"/>
  <c r="QKB36" i="17"/>
  <c r="QKC36" i="17"/>
  <c r="QKD36" i="17"/>
  <c r="QKE36" i="17"/>
  <c r="QKF36" i="17"/>
  <c r="QKG36" i="17"/>
  <c r="QKH36" i="17"/>
  <c r="QKI36" i="17"/>
  <c r="QKJ36" i="17"/>
  <c r="QKK36" i="17"/>
  <c r="QKL36" i="17"/>
  <c r="QKM36" i="17"/>
  <c r="QKN36" i="17"/>
  <c r="QKO36" i="17"/>
  <c r="QKP36" i="17"/>
  <c r="QKQ36" i="17"/>
  <c r="QKR36" i="17"/>
  <c r="QKS36" i="17"/>
  <c r="QKT36" i="17"/>
  <c r="QKU36" i="17"/>
  <c r="QKV36" i="17"/>
  <c r="QKW36" i="17"/>
  <c r="QKX36" i="17"/>
  <c r="QKY36" i="17"/>
  <c r="QKZ36" i="17"/>
  <c r="QLA36" i="17"/>
  <c r="QLB36" i="17"/>
  <c r="QLC36" i="17"/>
  <c r="QLD36" i="17"/>
  <c r="QLE36" i="17"/>
  <c r="QLF36" i="17"/>
  <c r="QLG36" i="17"/>
  <c r="QLH36" i="17"/>
  <c r="QLI36" i="17"/>
  <c r="QLJ36" i="17"/>
  <c r="QLK36" i="17"/>
  <c r="QLL36" i="17"/>
  <c r="QLM36" i="17"/>
  <c r="QLN36" i="17"/>
  <c r="QLO36" i="17"/>
  <c r="QLP36" i="17"/>
  <c r="QLQ36" i="17"/>
  <c r="QLR36" i="17"/>
  <c r="QLS36" i="17"/>
  <c r="QLT36" i="17"/>
  <c r="QLU36" i="17"/>
  <c r="QLV36" i="17"/>
  <c r="QLW36" i="17"/>
  <c r="QLX36" i="17"/>
  <c r="QLY36" i="17"/>
  <c r="QLZ36" i="17"/>
  <c r="QMA36" i="17"/>
  <c r="QMB36" i="17"/>
  <c r="QMC36" i="17"/>
  <c r="QMD36" i="17"/>
  <c r="QME36" i="17"/>
  <c r="QMF36" i="17"/>
  <c r="QMG36" i="17"/>
  <c r="QMH36" i="17"/>
  <c r="QMI36" i="17"/>
  <c r="QMJ36" i="17"/>
  <c r="QMK36" i="17"/>
  <c r="QML36" i="17"/>
  <c r="QMM36" i="17"/>
  <c r="QMN36" i="17"/>
  <c r="QMO36" i="17"/>
  <c r="QMP36" i="17"/>
  <c r="QMQ36" i="17"/>
  <c r="QMR36" i="17"/>
  <c r="QMS36" i="17"/>
  <c r="QMT36" i="17"/>
  <c r="QMU36" i="17"/>
  <c r="QMV36" i="17"/>
  <c r="QMW36" i="17"/>
  <c r="QMX36" i="17"/>
  <c r="QMY36" i="17"/>
  <c r="QMZ36" i="17"/>
  <c r="QNA36" i="17"/>
  <c r="QNB36" i="17"/>
  <c r="QNC36" i="17"/>
  <c r="QND36" i="17"/>
  <c r="QNE36" i="17"/>
  <c r="QNF36" i="17"/>
  <c r="QNG36" i="17"/>
  <c r="QNH36" i="17"/>
  <c r="QNI36" i="17"/>
  <c r="QNJ36" i="17"/>
  <c r="QNK36" i="17"/>
  <c r="QNL36" i="17"/>
  <c r="QNM36" i="17"/>
  <c r="QNN36" i="17"/>
  <c r="QNO36" i="17"/>
  <c r="QNP36" i="17"/>
  <c r="QNQ36" i="17"/>
  <c r="QNR36" i="17"/>
  <c r="QNS36" i="17"/>
  <c r="QNT36" i="17"/>
  <c r="QNU36" i="17"/>
  <c r="QNV36" i="17"/>
  <c r="QNW36" i="17"/>
  <c r="QNX36" i="17"/>
  <c r="QNY36" i="17"/>
  <c r="QNZ36" i="17"/>
  <c r="QOA36" i="17"/>
  <c r="QOB36" i="17"/>
  <c r="QOC36" i="17"/>
  <c r="QOD36" i="17"/>
  <c r="QOE36" i="17"/>
  <c r="QOF36" i="17"/>
  <c r="QOG36" i="17"/>
  <c r="QOH36" i="17"/>
  <c r="QOI36" i="17"/>
  <c r="QOJ36" i="17"/>
  <c r="QOK36" i="17"/>
  <c r="QOL36" i="17"/>
  <c r="QOM36" i="17"/>
  <c r="QON36" i="17"/>
  <c r="QOO36" i="17"/>
  <c r="QOP36" i="17"/>
  <c r="QOQ36" i="17"/>
  <c r="QOR36" i="17"/>
  <c r="QOS36" i="17"/>
  <c r="QOT36" i="17"/>
  <c r="QOU36" i="17"/>
  <c r="QOV36" i="17"/>
  <c r="QOW36" i="17"/>
  <c r="QOX36" i="17"/>
  <c r="QOY36" i="17"/>
  <c r="QOZ36" i="17"/>
  <c r="QPA36" i="17"/>
  <c r="QPB36" i="17"/>
  <c r="QPC36" i="17"/>
  <c r="QPD36" i="17"/>
  <c r="QPE36" i="17"/>
  <c r="QPF36" i="17"/>
  <c r="QPG36" i="17"/>
  <c r="QPH36" i="17"/>
  <c r="QPI36" i="17"/>
  <c r="QPJ36" i="17"/>
  <c r="QPK36" i="17"/>
  <c r="QPL36" i="17"/>
  <c r="QPM36" i="17"/>
  <c r="QPN36" i="17"/>
  <c r="QPO36" i="17"/>
  <c r="QPP36" i="17"/>
  <c r="QPQ36" i="17"/>
  <c r="QPR36" i="17"/>
  <c r="QPS36" i="17"/>
  <c r="QPT36" i="17"/>
  <c r="QPU36" i="17"/>
  <c r="QPV36" i="17"/>
  <c r="QPW36" i="17"/>
  <c r="QPX36" i="17"/>
  <c r="QPY36" i="17"/>
  <c r="QPZ36" i="17"/>
  <c r="QQA36" i="17"/>
  <c r="QQB36" i="17"/>
  <c r="QQC36" i="17"/>
  <c r="QQD36" i="17"/>
  <c r="QQE36" i="17"/>
  <c r="QQF36" i="17"/>
  <c r="QQG36" i="17"/>
  <c r="QQH36" i="17"/>
  <c r="QQI36" i="17"/>
  <c r="QQJ36" i="17"/>
  <c r="QQK36" i="17"/>
  <c r="QQL36" i="17"/>
  <c r="QQM36" i="17"/>
  <c r="QQN36" i="17"/>
  <c r="QQO36" i="17"/>
  <c r="QQP36" i="17"/>
  <c r="QQQ36" i="17"/>
  <c r="QQR36" i="17"/>
  <c r="QQS36" i="17"/>
  <c r="QQT36" i="17"/>
  <c r="QQU36" i="17"/>
  <c r="QQV36" i="17"/>
  <c r="QQW36" i="17"/>
  <c r="QQX36" i="17"/>
  <c r="QQY36" i="17"/>
  <c r="QQZ36" i="17"/>
  <c r="QRA36" i="17"/>
  <c r="QRB36" i="17"/>
  <c r="QRC36" i="17"/>
  <c r="QRD36" i="17"/>
  <c r="QRE36" i="17"/>
  <c r="QRF36" i="17"/>
  <c r="QRG36" i="17"/>
  <c r="QRH36" i="17"/>
  <c r="QRI36" i="17"/>
  <c r="QRJ36" i="17"/>
  <c r="QRK36" i="17"/>
  <c r="QRL36" i="17"/>
  <c r="QRM36" i="17"/>
  <c r="QRN36" i="17"/>
  <c r="QRO36" i="17"/>
  <c r="QRP36" i="17"/>
  <c r="QRQ36" i="17"/>
  <c r="QRR36" i="17"/>
  <c r="QRS36" i="17"/>
  <c r="QRT36" i="17"/>
  <c r="QRU36" i="17"/>
  <c r="QRV36" i="17"/>
  <c r="QRW36" i="17"/>
  <c r="QRX36" i="17"/>
  <c r="QRY36" i="17"/>
  <c r="QRZ36" i="17"/>
  <c r="QSA36" i="17"/>
  <c r="QSB36" i="17"/>
  <c r="QSC36" i="17"/>
  <c r="QSD36" i="17"/>
  <c r="QSE36" i="17"/>
  <c r="QSF36" i="17"/>
  <c r="QSG36" i="17"/>
  <c r="QSH36" i="17"/>
  <c r="QSI36" i="17"/>
  <c r="QSJ36" i="17"/>
  <c r="QSK36" i="17"/>
  <c r="QSL36" i="17"/>
  <c r="QSM36" i="17"/>
  <c r="QSN36" i="17"/>
  <c r="QSO36" i="17"/>
  <c r="QSP36" i="17"/>
  <c r="QSQ36" i="17"/>
  <c r="QSR36" i="17"/>
  <c r="QSS36" i="17"/>
  <c r="QST36" i="17"/>
  <c r="QSU36" i="17"/>
  <c r="QSV36" i="17"/>
  <c r="QSW36" i="17"/>
  <c r="QSX36" i="17"/>
  <c r="QSY36" i="17"/>
  <c r="QSZ36" i="17"/>
  <c r="QTA36" i="17"/>
  <c r="QTB36" i="17"/>
  <c r="QTC36" i="17"/>
  <c r="QTD36" i="17"/>
  <c r="QTE36" i="17"/>
  <c r="QTF36" i="17"/>
  <c r="QTG36" i="17"/>
  <c r="QTH36" i="17"/>
  <c r="QTI36" i="17"/>
  <c r="QTJ36" i="17"/>
  <c r="QTK36" i="17"/>
  <c r="QTL36" i="17"/>
  <c r="QTM36" i="17"/>
  <c r="QTN36" i="17"/>
  <c r="QTO36" i="17"/>
  <c r="QTP36" i="17"/>
  <c r="QTQ36" i="17"/>
  <c r="QTR36" i="17"/>
  <c r="QTS36" i="17"/>
  <c r="QTT36" i="17"/>
  <c r="QTU36" i="17"/>
  <c r="QTV36" i="17"/>
  <c r="QTW36" i="17"/>
  <c r="QTX36" i="17"/>
  <c r="QTY36" i="17"/>
  <c r="QTZ36" i="17"/>
  <c r="QUA36" i="17"/>
  <c r="QUB36" i="17"/>
  <c r="QUC36" i="17"/>
  <c r="QUD36" i="17"/>
  <c r="QUE36" i="17"/>
  <c r="QUF36" i="17"/>
  <c r="QUG36" i="17"/>
  <c r="QUH36" i="17"/>
  <c r="QUI36" i="17"/>
  <c r="QUJ36" i="17"/>
  <c r="QUK36" i="17"/>
  <c r="QUL36" i="17"/>
  <c r="QUM36" i="17"/>
  <c r="QUN36" i="17"/>
  <c r="QUO36" i="17"/>
  <c r="QUP36" i="17"/>
  <c r="QUQ36" i="17"/>
  <c r="QUR36" i="17"/>
  <c r="QUS36" i="17"/>
  <c r="QUT36" i="17"/>
  <c r="QUU36" i="17"/>
  <c r="QUV36" i="17"/>
  <c r="QUW36" i="17"/>
  <c r="QUX36" i="17"/>
  <c r="QUY36" i="17"/>
  <c r="QUZ36" i="17"/>
  <c r="QVA36" i="17"/>
  <c r="QVB36" i="17"/>
  <c r="QVC36" i="17"/>
  <c r="QVD36" i="17"/>
  <c r="QVE36" i="17"/>
  <c r="QVF36" i="17"/>
  <c r="QVG36" i="17"/>
  <c r="QVH36" i="17"/>
  <c r="QVI36" i="17"/>
  <c r="QVJ36" i="17"/>
  <c r="QVK36" i="17"/>
  <c r="QVL36" i="17"/>
  <c r="QVM36" i="17"/>
  <c r="QVN36" i="17"/>
  <c r="QVO36" i="17"/>
  <c r="QVP36" i="17"/>
  <c r="QVQ36" i="17"/>
  <c r="QVR36" i="17"/>
  <c r="QVS36" i="17"/>
  <c r="QVT36" i="17"/>
  <c r="QVU36" i="17"/>
  <c r="QVV36" i="17"/>
  <c r="QVW36" i="17"/>
  <c r="QVX36" i="17"/>
  <c r="QVY36" i="17"/>
  <c r="QVZ36" i="17"/>
  <c r="QWA36" i="17"/>
  <c r="QWB36" i="17"/>
  <c r="QWC36" i="17"/>
  <c r="QWD36" i="17"/>
  <c r="QWE36" i="17"/>
  <c r="QWF36" i="17"/>
  <c r="QWG36" i="17"/>
  <c r="QWH36" i="17"/>
  <c r="QWI36" i="17"/>
  <c r="QWJ36" i="17"/>
  <c r="QWK36" i="17"/>
  <c r="QWL36" i="17"/>
  <c r="QWM36" i="17"/>
  <c r="QWN36" i="17"/>
  <c r="QWO36" i="17"/>
  <c r="QWP36" i="17"/>
  <c r="QWQ36" i="17"/>
  <c r="QWR36" i="17"/>
  <c r="QWS36" i="17"/>
  <c r="QWT36" i="17"/>
  <c r="QWU36" i="17"/>
  <c r="QWV36" i="17"/>
  <c r="QWW36" i="17"/>
  <c r="QWX36" i="17"/>
  <c r="QWY36" i="17"/>
  <c r="QWZ36" i="17"/>
  <c r="QXA36" i="17"/>
  <c r="QXB36" i="17"/>
  <c r="QXC36" i="17"/>
  <c r="QXD36" i="17"/>
  <c r="QXE36" i="17"/>
  <c r="QXF36" i="17"/>
  <c r="QXG36" i="17"/>
  <c r="QXH36" i="17"/>
  <c r="QXI36" i="17"/>
  <c r="QXJ36" i="17"/>
  <c r="QXK36" i="17"/>
  <c r="QXL36" i="17"/>
  <c r="QXM36" i="17"/>
  <c r="QXN36" i="17"/>
  <c r="QXO36" i="17"/>
  <c r="QXP36" i="17"/>
  <c r="QXQ36" i="17"/>
  <c r="QXR36" i="17"/>
  <c r="QXS36" i="17"/>
  <c r="QXT36" i="17"/>
  <c r="QXU36" i="17"/>
  <c r="QXV36" i="17"/>
  <c r="QXW36" i="17"/>
  <c r="QXX36" i="17"/>
  <c r="QXY36" i="17"/>
  <c r="QXZ36" i="17"/>
  <c r="QYA36" i="17"/>
  <c r="QYB36" i="17"/>
  <c r="QYC36" i="17"/>
  <c r="QYD36" i="17"/>
  <c r="QYE36" i="17"/>
  <c r="QYF36" i="17"/>
  <c r="QYG36" i="17"/>
  <c r="QYH36" i="17"/>
  <c r="QYI36" i="17"/>
  <c r="QYJ36" i="17"/>
  <c r="QYK36" i="17"/>
  <c r="QYL36" i="17"/>
  <c r="QYM36" i="17"/>
  <c r="QYN36" i="17"/>
  <c r="QYO36" i="17"/>
  <c r="QYP36" i="17"/>
  <c r="QYQ36" i="17"/>
  <c r="QYR36" i="17"/>
  <c r="QYS36" i="17"/>
  <c r="QYT36" i="17"/>
  <c r="QYU36" i="17"/>
  <c r="QYV36" i="17"/>
  <c r="QYW36" i="17"/>
  <c r="QYX36" i="17"/>
  <c r="QYY36" i="17"/>
  <c r="QYZ36" i="17"/>
  <c r="QZA36" i="17"/>
  <c r="QZB36" i="17"/>
  <c r="QZC36" i="17"/>
  <c r="QZD36" i="17"/>
  <c r="QZE36" i="17"/>
  <c r="QZF36" i="17"/>
  <c r="QZG36" i="17"/>
  <c r="QZH36" i="17"/>
  <c r="QZI36" i="17"/>
  <c r="QZJ36" i="17"/>
  <c r="QZK36" i="17"/>
  <c r="QZL36" i="17"/>
  <c r="QZM36" i="17"/>
  <c r="QZN36" i="17"/>
  <c r="QZO36" i="17"/>
  <c r="QZP36" i="17"/>
  <c r="QZQ36" i="17"/>
  <c r="QZR36" i="17"/>
  <c r="QZS36" i="17"/>
  <c r="QZT36" i="17"/>
  <c r="QZU36" i="17"/>
  <c r="QZV36" i="17"/>
  <c r="QZW36" i="17"/>
  <c r="QZX36" i="17"/>
  <c r="QZY36" i="17"/>
  <c r="QZZ36" i="17"/>
  <c r="RAA36" i="17"/>
  <c r="RAB36" i="17"/>
  <c r="RAC36" i="17"/>
  <c r="RAD36" i="17"/>
  <c r="RAE36" i="17"/>
  <c r="RAF36" i="17"/>
  <c r="RAG36" i="17"/>
  <c r="RAH36" i="17"/>
  <c r="RAI36" i="17"/>
  <c r="RAJ36" i="17"/>
  <c r="RAK36" i="17"/>
  <c r="RAL36" i="17"/>
  <c r="RAM36" i="17"/>
  <c r="RAN36" i="17"/>
  <c r="RAO36" i="17"/>
  <c r="RAP36" i="17"/>
  <c r="RAQ36" i="17"/>
  <c r="RAR36" i="17"/>
  <c r="RAS36" i="17"/>
  <c r="RAT36" i="17"/>
  <c r="RAU36" i="17"/>
  <c r="RAV36" i="17"/>
  <c r="RAW36" i="17"/>
  <c r="RAX36" i="17"/>
  <c r="RAY36" i="17"/>
  <c r="RAZ36" i="17"/>
  <c r="RBA36" i="17"/>
  <c r="RBB36" i="17"/>
  <c r="RBC36" i="17"/>
  <c r="RBD36" i="17"/>
  <c r="RBE36" i="17"/>
  <c r="RBF36" i="17"/>
  <c r="RBG36" i="17"/>
  <c r="RBH36" i="17"/>
  <c r="RBI36" i="17"/>
  <c r="RBJ36" i="17"/>
  <c r="RBK36" i="17"/>
  <c r="RBL36" i="17"/>
  <c r="RBM36" i="17"/>
  <c r="RBN36" i="17"/>
  <c r="RBO36" i="17"/>
  <c r="RBP36" i="17"/>
  <c r="RBQ36" i="17"/>
  <c r="RBR36" i="17"/>
  <c r="RBS36" i="17"/>
  <c r="RBT36" i="17"/>
  <c r="RBU36" i="17"/>
  <c r="RBV36" i="17"/>
  <c r="RBW36" i="17"/>
  <c r="RBX36" i="17"/>
  <c r="RBY36" i="17"/>
  <c r="RBZ36" i="17"/>
  <c r="RCA36" i="17"/>
  <c r="RCB36" i="17"/>
  <c r="RCC36" i="17"/>
  <c r="RCD36" i="17"/>
  <c r="RCE36" i="17"/>
  <c r="RCF36" i="17"/>
  <c r="RCG36" i="17"/>
  <c r="RCH36" i="17"/>
  <c r="RCI36" i="17"/>
  <c r="RCJ36" i="17"/>
  <c r="RCK36" i="17"/>
  <c r="RCL36" i="17"/>
  <c r="RCM36" i="17"/>
  <c r="RCN36" i="17"/>
  <c r="RCO36" i="17"/>
  <c r="RCP36" i="17"/>
  <c r="RCQ36" i="17"/>
  <c r="RCR36" i="17"/>
  <c r="RCS36" i="17"/>
  <c r="RCT36" i="17"/>
  <c r="RCU36" i="17"/>
  <c r="RCV36" i="17"/>
  <c r="RCW36" i="17"/>
  <c r="RCX36" i="17"/>
  <c r="RCY36" i="17"/>
  <c r="RCZ36" i="17"/>
  <c r="RDA36" i="17"/>
  <c r="RDB36" i="17"/>
  <c r="RDC36" i="17"/>
  <c r="RDD36" i="17"/>
  <c r="RDE36" i="17"/>
  <c r="RDF36" i="17"/>
  <c r="RDG36" i="17"/>
  <c r="RDH36" i="17"/>
  <c r="RDI36" i="17"/>
  <c r="RDJ36" i="17"/>
  <c r="RDK36" i="17"/>
  <c r="RDL36" i="17"/>
  <c r="RDM36" i="17"/>
  <c r="RDN36" i="17"/>
  <c r="RDO36" i="17"/>
  <c r="RDP36" i="17"/>
  <c r="RDQ36" i="17"/>
  <c r="RDR36" i="17"/>
  <c r="RDS36" i="17"/>
  <c r="RDT36" i="17"/>
  <c r="RDU36" i="17"/>
  <c r="RDV36" i="17"/>
  <c r="RDW36" i="17"/>
  <c r="RDX36" i="17"/>
  <c r="RDY36" i="17"/>
  <c r="RDZ36" i="17"/>
  <c r="REA36" i="17"/>
  <c r="REB36" i="17"/>
  <c r="REC36" i="17"/>
  <c r="RED36" i="17"/>
  <c r="REE36" i="17"/>
  <c r="REF36" i="17"/>
  <c r="REG36" i="17"/>
  <c r="REH36" i="17"/>
  <c r="REI36" i="17"/>
  <c r="REJ36" i="17"/>
  <c r="REK36" i="17"/>
  <c r="REL36" i="17"/>
  <c r="REM36" i="17"/>
  <c r="REN36" i="17"/>
  <c r="REO36" i="17"/>
  <c r="REP36" i="17"/>
  <c r="REQ36" i="17"/>
  <c r="RER36" i="17"/>
  <c r="RES36" i="17"/>
  <c r="RET36" i="17"/>
  <c r="REU36" i="17"/>
  <c r="REV36" i="17"/>
  <c r="REW36" i="17"/>
  <c r="REX36" i="17"/>
  <c r="REY36" i="17"/>
  <c r="REZ36" i="17"/>
  <c r="RFA36" i="17"/>
  <c r="RFB36" i="17"/>
  <c r="RFC36" i="17"/>
  <c r="RFD36" i="17"/>
  <c r="RFE36" i="17"/>
  <c r="RFF36" i="17"/>
  <c r="RFG36" i="17"/>
  <c r="RFH36" i="17"/>
  <c r="RFI36" i="17"/>
  <c r="RFJ36" i="17"/>
  <c r="RFK36" i="17"/>
  <c r="RFL36" i="17"/>
  <c r="RFM36" i="17"/>
  <c r="RFN36" i="17"/>
  <c r="RFO36" i="17"/>
  <c r="RFP36" i="17"/>
  <c r="RFQ36" i="17"/>
  <c r="RFR36" i="17"/>
  <c r="RFS36" i="17"/>
  <c r="RFT36" i="17"/>
  <c r="RFU36" i="17"/>
  <c r="RFV36" i="17"/>
  <c r="RFW36" i="17"/>
  <c r="RFX36" i="17"/>
  <c r="RFY36" i="17"/>
  <c r="RFZ36" i="17"/>
  <c r="RGA36" i="17"/>
  <c r="RGB36" i="17"/>
  <c r="RGC36" i="17"/>
  <c r="RGD36" i="17"/>
  <c r="RGE36" i="17"/>
  <c r="RGF36" i="17"/>
  <c r="RGG36" i="17"/>
  <c r="RGH36" i="17"/>
  <c r="RGI36" i="17"/>
  <c r="RGJ36" i="17"/>
  <c r="RGK36" i="17"/>
  <c r="RGL36" i="17"/>
  <c r="RGM36" i="17"/>
  <c r="RGN36" i="17"/>
  <c r="RGO36" i="17"/>
  <c r="RGP36" i="17"/>
  <c r="RGQ36" i="17"/>
  <c r="RGR36" i="17"/>
  <c r="RGS36" i="17"/>
  <c r="RGT36" i="17"/>
  <c r="RGU36" i="17"/>
  <c r="RGV36" i="17"/>
  <c r="RGW36" i="17"/>
  <c r="RGX36" i="17"/>
  <c r="RGY36" i="17"/>
  <c r="RGZ36" i="17"/>
  <c r="RHA36" i="17"/>
  <c r="RHB36" i="17"/>
  <c r="RHC36" i="17"/>
  <c r="RHD36" i="17"/>
  <c r="RHE36" i="17"/>
  <c r="RHF36" i="17"/>
  <c r="RHG36" i="17"/>
  <c r="RHH36" i="17"/>
  <c r="RHI36" i="17"/>
  <c r="RHJ36" i="17"/>
  <c r="RHK36" i="17"/>
  <c r="RHL36" i="17"/>
  <c r="RHM36" i="17"/>
  <c r="RHN36" i="17"/>
  <c r="RHO36" i="17"/>
  <c r="RHP36" i="17"/>
  <c r="RHQ36" i="17"/>
  <c r="RHR36" i="17"/>
  <c r="RHS36" i="17"/>
  <c r="RHT36" i="17"/>
  <c r="RHU36" i="17"/>
  <c r="RHV36" i="17"/>
  <c r="RHW36" i="17"/>
  <c r="RHX36" i="17"/>
  <c r="RHY36" i="17"/>
  <c r="RHZ36" i="17"/>
  <c r="RIA36" i="17"/>
  <c r="RIB36" i="17"/>
  <c r="RIC36" i="17"/>
  <c r="RID36" i="17"/>
  <c r="RIE36" i="17"/>
  <c r="RIF36" i="17"/>
  <c r="RIG36" i="17"/>
  <c r="RIH36" i="17"/>
  <c r="RII36" i="17"/>
  <c r="RIJ36" i="17"/>
  <c r="RIK36" i="17"/>
  <c r="RIL36" i="17"/>
  <c r="RIM36" i="17"/>
  <c r="RIN36" i="17"/>
  <c r="RIO36" i="17"/>
  <c r="RIP36" i="17"/>
  <c r="RIQ36" i="17"/>
  <c r="RIR36" i="17"/>
  <c r="RIS36" i="17"/>
  <c r="RIT36" i="17"/>
  <c r="RIU36" i="17"/>
  <c r="RIV36" i="17"/>
  <c r="RIW36" i="17"/>
  <c r="RIX36" i="17"/>
  <c r="RIY36" i="17"/>
  <c r="RIZ36" i="17"/>
  <c r="RJA36" i="17"/>
  <c r="RJB36" i="17"/>
  <c r="RJC36" i="17"/>
  <c r="RJD36" i="17"/>
  <c r="RJE36" i="17"/>
  <c r="RJF36" i="17"/>
  <c r="RJG36" i="17"/>
  <c r="RJH36" i="17"/>
  <c r="RJI36" i="17"/>
  <c r="RJJ36" i="17"/>
  <c r="RJK36" i="17"/>
  <c r="RJL36" i="17"/>
  <c r="RJM36" i="17"/>
  <c r="RJN36" i="17"/>
  <c r="RJO36" i="17"/>
  <c r="RJP36" i="17"/>
  <c r="RJQ36" i="17"/>
  <c r="RJR36" i="17"/>
  <c r="RJS36" i="17"/>
  <c r="RJT36" i="17"/>
  <c r="RJU36" i="17"/>
  <c r="RJV36" i="17"/>
  <c r="RJW36" i="17"/>
  <c r="RJX36" i="17"/>
  <c r="RJY36" i="17"/>
  <c r="RJZ36" i="17"/>
  <c r="RKA36" i="17"/>
  <c r="RKB36" i="17"/>
  <c r="RKC36" i="17"/>
  <c r="RKD36" i="17"/>
  <c r="RKE36" i="17"/>
  <c r="RKF36" i="17"/>
  <c r="RKG36" i="17"/>
  <c r="RKH36" i="17"/>
  <c r="RKI36" i="17"/>
  <c r="RKJ36" i="17"/>
  <c r="RKK36" i="17"/>
  <c r="RKL36" i="17"/>
  <c r="RKM36" i="17"/>
  <c r="RKN36" i="17"/>
  <c r="RKO36" i="17"/>
  <c r="RKP36" i="17"/>
  <c r="RKQ36" i="17"/>
  <c r="RKR36" i="17"/>
  <c r="RKS36" i="17"/>
  <c r="RKT36" i="17"/>
  <c r="RKU36" i="17"/>
  <c r="RKV36" i="17"/>
  <c r="RKW36" i="17"/>
  <c r="RKX36" i="17"/>
  <c r="RKY36" i="17"/>
  <c r="RKZ36" i="17"/>
  <c r="RLA36" i="17"/>
  <c r="RLB36" i="17"/>
  <c r="RLC36" i="17"/>
  <c r="RLD36" i="17"/>
  <c r="RLE36" i="17"/>
  <c r="RLF36" i="17"/>
  <c r="RLG36" i="17"/>
  <c r="RLH36" i="17"/>
  <c r="RLI36" i="17"/>
  <c r="RLJ36" i="17"/>
  <c r="RLK36" i="17"/>
  <c r="RLL36" i="17"/>
  <c r="RLM36" i="17"/>
  <c r="RLN36" i="17"/>
  <c r="RLO36" i="17"/>
  <c r="RLP36" i="17"/>
  <c r="RLQ36" i="17"/>
  <c r="RLR36" i="17"/>
  <c r="RLS36" i="17"/>
  <c r="RLT36" i="17"/>
  <c r="RLU36" i="17"/>
  <c r="RLV36" i="17"/>
  <c r="RLW36" i="17"/>
  <c r="RLX36" i="17"/>
  <c r="RLY36" i="17"/>
  <c r="RLZ36" i="17"/>
  <c r="RMA36" i="17"/>
  <c r="RMB36" i="17"/>
  <c r="RMC36" i="17"/>
  <c r="RMD36" i="17"/>
  <c r="RME36" i="17"/>
  <c r="RMF36" i="17"/>
  <c r="RMG36" i="17"/>
  <c r="RMH36" i="17"/>
  <c r="RMI36" i="17"/>
  <c r="RMJ36" i="17"/>
  <c r="RMK36" i="17"/>
  <c r="RML36" i="17"/>
  <c r="RMM36" i="17"/>
  <c r="RMN36" i="17"/>
  <c r="RMO36" i="17"/>
  <c r="RMP36" i="17"/>
  <c r="RMQ36" i="17"/>
  <c r="RMR36" i="17"/>
  <c r="RMS36" i="17"/>
  <c r="RMT36" i="17"/>
  <c r="RMU36" i="17"/>
  <c r="RMV36" i="17"/>
  <c r="RMW36" i="17"/>
  <c r="RMX36" i="17"/>
  <c r="RMY36" i="17"/>
  <c r="RMZ36" i="17"/>
  <c r="RNA36" i="17"/>
  <c r="RNB36" i="17"/>
  <c r="RNC36" i="17"/>
  <c r="RND36" i="17"/>
  <c r="RNE36" i="17"/>
  <c r="RNF36" i="17"/>
  <c r="RNG36" i="17"/>
  <c r="RNH36" i="17"/>
  <c r="RNI36" i="17"/>
  <c r="RNJ36" i="17"/>
  <c r="RNK36" i="17"/>
  <c r="RNL36" i="17"/>
  <c r="RNM36" i="17"/>
  <c r="RNN36" i="17"/>
  <c r="RNO36" i="17"/>
  <c r="RNP36" i="17"/>
  <c r="RNQ36" i="17"/>
  <c r="RNR36" i="17"/>
  <c r="RNS36" i="17"/>
  <c r="RNT36" i="17"/>
  <c r="RNU36" i="17"/>
  <c r="RNV36" i="17"/>
  <c r="RNW36" i="17"/>
  <c r="RNX36" i="17"/>
  <c r="RNY36" i="17"/>
  <c r="RNZ36" i="17"/>
  <c r="ROA36" i="17"/>
  <c r="ROB36" i="17"/>
  <c r="ROC36" i="17"/>
  <c r="ROD36" i="17"/>
  <c r="ROE36" i="17"/>
  <c r="ROF36" i="17"/>
  <c r="ROG36" i="17"/>
  <c r="ROH36" i="17"/>
  <c r="ROI36" i="17"/>
  <c r="ROJ36" i="17"/>
  <c r="ROK36" i="17"/>
  <c r="ROL36" i="17"/>
  <c r="ROM36" i="17"/>
  <c r="RON36" i="17"/>
  <c r="ROO36" i="17"/>
  <c r="ROP36" i="17"/>
  <c r="ROQ36" i="17"/>
  <c r="ROR36" i="17"/>
  <c r="ROS36" i="17"/>
  <c r="ROT36" i="17"/>
  <c r="ROU36" i="17"/>
  <c r="ROV36" i="17"/>
  <c r="ROW36" i="17"/>
  <c r="ROX36" i="17"/>
  <c r="ROY36" i="17"/>
  <c r="ROZ36" i="17"/>
  <c r="RPA36" i="17"/>
  <c r="RPB36" i="17"/>
  <c r="RPC36" i="17"/>
  <c r="RPD36" i="17"/>
  <c r="RPE36" i="17"/>
  <c r="RPF36" i="17"/>
  <c r="RPG36" i="17"/>
  <c r="RPH36" i="17"/>
  <c r="RPI36" i="17"/>
  <c r="RPJ36" i="17"/>
  <c r="RPK36" i="17"/>
  <c r="RPL36" i="17"/>
  <c r="RPM36" i="17"/>
  <c r="RPN36" i="17"/>
  <c r="RPO36" i="17"/>
  <c r="RPP36" i="17"/>
  <c r="RPQ36" i="17"/>
  <c r="RPR36" i="17"/>
  <c r="RPS36" i="17"/>
  <c r="RPT36" i="17"/>
  <c r="RPU36" i="17"/>
  <c r="RPV36" i="17"/>
  <c r="RPW36" i="17"/>
  <c r="RPX36" i="17"/>
  <c r="RPY36" i="17"/>
  <c r="RPZ36" i="17"/>
  <c r="RQA36" i="17"/>
  <c r="RQB36" i="17"/>
  <c r="RQC36" i="17"/>
  <c r="RQD36" i="17"/>
  <c r="RQE36" i="17"/>
  <c r="RQF36" i="17"/>
  <c r="RQG36" i="17"/>
  <c r="RQH36" i="17"/>
  <c r="RQI36" i="17"/>
  <c r="RQJ36" i="17"/>
  <c r="RQK36" i="17"/>
  <c r="RQL36" i="17"/>
  <c r="RQM36" i="17"/>
  <c r="RQN36" i="17"/>
  <c r="RQO36" i="17"/>
  <c r="RQP36" i="17"/>
  <c r="RQQ36" i="17"/>
  <c r="RQR36" i="17"/>
  <c r="RQS36" i="17"/>
  <c r="RQT36" i="17"/>
  <c r="RQU36" i="17"/>
  <c r="RQV36" i="17"/>
  <c r="RQW36" i="17"/>
  <c r="RQX36" i="17"/>
  <c r="RQY36" i="17"/>
  <c r="RQZ36" i="17"/>
  <c r="RRA36" i="17"/>
  <c r="RRB36" i="17"/>
  <c r="RRC36" i="17"/>
  <c r="RRD36" i="17"/>
  <c r="RRE36" i="17"/>
  <c r="RRF36" i="17"/>
  <c r="RRG36" i="17"/>
  <c r="RRH36" i="17"/>
  <c r="RRI36" i="17"/>
  <c r="RRJ36" i="17"/>
  <c r="RRK36" i="17"/>
  <c r="RRL36" i="17"/>
  <c r="RRM36" i="17"/>
  <c r="RRN36" i="17"/>
  <c r="RRO36" i="17"/>
  <c r="RRP36" i="17"/>
  <c r="RRQ36" i="17"/>
  <c r="RRR36" i="17"/>
  <c r="RRS36" i="17"/>
  <c r="RRT36" i="17"/>
  <c r="RRU36" i="17"/>
  <c r="RRV36" i="17"/>
  <c r="RRW36" i="17"/>
  <c r="RRX36" i="17"/>
  <c r="RRY36" i="17"/>
  <c r="RRZ36" i="17"/>
  <c r="RSA36" i="17"/>
  <c r="RSB36" i="17"/>
  <c r="RSC36" i="17"/>
  <c r="RSD36" i="17"/>
  <c r="RSE36" i="17"/>
  <c r="RSF36" i="17"/>
  <c r="RSG36" i="17"/>
  <c r="RSH36" i="17"/>
  <c r="RSI36" i="17"/>
  <c r="RSJ36" i="17"/>
  <c r="RSK36" i="17"/>
  <c r="RSL36" i="17"/>
  <c r="RSM36" i="17"/>
  <c r="RSN36" i="17"/>
  <c r="RSO36" i="17"/>
  <c r="RSP36" i="17"/>
  <c r="RSQ36" i="17"/>
  <c r="RSR36" i="17"/>
  <c r="RSS36" i="17"/>
  <c r="RST36" i="17"/>
  <c r="RSU36" i="17"/>
  <c r="RSV36" i="17"/>
  <c r="RSW36" i="17"/>
  <c r="RSX36" i="17"/>
  <c r="RSY36" i="17"/>
  <c r="RSZ36" i="17"/>
  <c r="RTA36" i="17"/>
  <c r="RTB36" i="17"/>
  <c r="RTC36" i="17"/>
  <c r="RTD36" i="17"/>
  <c r="RTE36" i="17"/>
  <c r="RTF36" i="17"/>
  <c r="RTG36" i="17"/>
  <c r="RTH36" i="17"/>
  <c r="RTI36" i="17"/>
  <c r="RTJ36" i="17"/>
  <c r="RTK36" i="17"/>
  <c r="RTL36" i="17"/>
  <c r="RTM36" i="17"/>
  <c r="RTN36" i="17"/>
  <c r="RTO36" i="17"/>
  <c r="RTP36" i="17"/>
  <c r="RTQ36" i="17"/>
  <c r="RTR36" i="17"/>
  <c r="RTS36" i="17"/>
  <c r="RTT36" i="17"/>
  <c r="RTU36" i="17"/>
  <c r="RTV36" i="17"/>
  <c r="RTW36" i="17"/>
  <c r="RTX36" i="17"/>
  <c r="RTY36" i="17"/>
  <c r="RTZ36" i="17"/>
  <c r="RUA36" i="17"/>
  <c r="RUB36" i="17"/>
  <c r="RUC36" i="17"/>
  <c r="RUD36" i="17"/>
  <c r="RUE36" i="17"/>
  <c r="RUF36" i="17"/>
  <c r="RUG36" i="17"/>
  <c r="RUH36" i="17"/>
  <c r="RUI36" i="17"/>
  <c r="RUJ36" i="17"/>
  <c r="RUK36" i="17"/>
  <c r="RUL36" i="17"/>
  <c r="RUM36" i="17"/>
  <c r="RUN36" i="17"/>
  <c r="RUO36" i="17"/>
  <c r="RUP36" i="17"/>
  <c r="RUQ36" i="17"/>
  <c r="RUR36" i="17"/>
  <c r="RUS36" i="17"/>
  <c r="RUT36" i="17"/>
  <c r="RUU36" i="17"/>
  <c r="RUV36" i="17"/>
  <c r="RUW36" i="17"/>
  <c r="RUX36" i="17"/>
  <c r="RUY36" i="17"/>
  <c r="RUZ36" i="17"/>
  <c r="RVA36" i="17"/>
  <c r="RVB36" i="17"/>
  <c r="RVC36" i="17"/>
  <c r="RVD36" i="17"/>
  <c r="RVE36" i="17"/>
  <c r="RVF36" i="17"/>
  <c r="RVG36" i="17"/>
  <c r="RVH36" i="17"/>
  <c r="RVI36" i="17"/>
  <c r="RVJ36" i="17"/>
  <c r="RVK36" i="17"/>
  <c r="RVL36" i="17"/>
  <c r="RVM36" i="17"/>
  <c r="RVN36" i="17"/>
  <c r="RVO36" i="17"/>
  <c r="RVP36" i="17"/>
  <c r="RVQ36" i="17"/>
  <c r="RVR36" i="17"/>
  <c r="RVS36" i="17"/>
  <c r="RVT36" i="17"/>
  <c r="RVU36" i="17"/>
  <c r="RVV36" i="17"/>
  <c r="RVW36" i="17"/>
  <c r="RVX36" i="17"/>
  <c r="RVY36" i="17"/>
  <c r="RVZ36" i="17"/>
  <c r="RWA36" i="17"/>
  <c r="RWB36" i="17"/>
  <c r="RWC36" i="17"/>
  <c r="RWD36" i="17"/>
  <c r="RWE36" i="17"/>
  <c r="RWF36" i="17"/>
  <c r="RWG36" i="17"/>
  <c r="RWH36" i="17"/>
  <c r="RWI36" i="17"/>
  <c r="RWJ36" i="17"/>
  <c r="RWK36" i="17"/>
  <c r="RWL36" i="17"/>
  <c r="RWM36" i="17"/>
  <c r="RWN36" i="17"/>
  <c r="RWO36" i="17"/>
  <c r="RWP36" i="17"/>
  <c r="RWQ36" i="17"/>
  <c r="RWR36" i="17"/>
  <c r="RWS36" i="17"/>
  <c r="RWT36" i="17"/>
  <c r="RWU36" i="17"/>
  <c r="RWV36" i="17"/>
  <c r="RWW36" i="17"/>
  <c r="RWX36" i="17"/>
  <c r="RWY36" i="17"/>
  <c r="RWZ36" i="17"/>
  <c r="RXA36" i="17"/>
  <c r="RXB36" i="17"/>
  <c r="RXC36" i="17"/>
  <c r="RXD36" i="17"/>
  <c r="RXE36" i="17"/>
  <c r="RXF36" i="17"/>
  <c r="RXG36" i="17"/>
  <c r="RXH36" i="17"/>
  <c r="RXI36" i="17"/>
  <c r="RXJ36" i="17"/>
  <c r="RXK36" i="17"/>
  <c r="RXL36" i="17"/>
  <c r="RXM36" i="17"/>
  <c r="RXN36" i="17"/>
  <c r="RXO36" i="17"/>
  <c r="RXP36" i="17"/>
  <c r="RXQ36" i="17"/>
  <c r="RXR36" i="17"/>
  <c r="RXS36" i="17"/>
  <c r="RXT36" i="17"/>
  <c r="RXU36" i="17"/>
  <c r="RXV36" i="17"/>
  <c r="RXW36" i="17"/>
  <c r="RXX36" i="17"/>
  <c r="RXY36" i="17"/>
  <c r="RXZ36" i="17"/>
  <c r="RYA36" i="17"/>
  <c r="RYB36" i="17"/>
  <c r="RYC36" i="17"/>
  <c r="RYD36" i="17"/>
  <c r="RYE36" i="17"/>
  <c r="RYF36" i="17"/>
  <c r="RYG36" i="17"/>
  <c r="RYH36" i="17"/>
  <c r="RYI36" i="17"/>
  <c r="RYJ36" i="17"/>
  <c r="RYK36" i="17"/>
  <c r="RYL36" i="17"/>
  <c r="RYM36" i="17"/>
  <c r="RYN36" i="17"/>
  <c r="RYO36" i="17"/>
  <c r="RYP36" i="17"/>
  <c r="RYQ36" i="17"/>
  <c r="RYR36" i="17"/>
  <c r="RYS36" i="17"/>
  <c r="RYT36" i="17"/>
  <c r="RYU36" i="17"/>
  <c r="RYV36" i="17"/>
  <c r="RYW36" i="17"/>
  <c r="RYX36" i="17"/>
  <c r="RYY36" i="17"/>
  <c r="RYZ36" i="17"/>
  <c r="RZA36" i="17"/>
  <c r="RZB36" i="17"/>
  <c r="RZC36" i="17"/>
  <c r="RZD36" i="17"/>
  <c r="RZE36" i="17"/>
  <c r="RZF36" i="17"/>
  <c r="RZG36" i="17"/>
  <c r="RZH36" i="17"/>
  <c r="RZI36" i="17"/>
  <c r="RZJ36" i="17"/>
  <c r="RZK36" i="17"/>
  <c r="RZL36" i="17"/>
  <c r="RZM36" i="17"/>
  <c r="RZN36" i="17"/>
  <c r="RZO36" i="17"/>
  <c r="RZP36" i="17"/>
  <c r="RZQ36" i="17"/>
  <c r="RZR36" i="17"/>
  <c r="RZS36" i="17"/>
  <c r="RZT36" i="17"/>
  <c r="RZU36" i="17"/>
  <c r="RZV36" i="17"/>
  <c r="RZW36" i="17"/>
  <c r="RZX36" i="17"/>
  <c r="RZY36" i="17"/>
  <c r="RZZ36" i="17"/>
  <c r="SAA36" i="17"/>
  <c r="SAB36" i="17"/>
  <c r="SAC36" i="17"/>
  <c r="SAD36" i="17"/>
  <c r="SAE36" i="17"/>
  <c r="SAF36" i="17"/>
  <c r="SAG36" i="17"/>
  <c r="SAH36" i="17"/>
  <c r="SAI36" i="17"/>
  <c r="SAJ36" i="17"/>
  <c r="SAK36" i="17"/>
  <c r="SAL36" i="17"/>
  <c r="SAM36" i="17"/>
  <c r="SAN36" i="17"/>
  <c r="SAO36" i="17"/>
  <c r="SAP36" i="17"/>
  <c r="SAQ36" i="17"/>
  <c r="SAR36" i="17"/>
  <c r="SAS36" i="17"/>
  <c r="SAT36" i="17"/>
  <c r="SAU36" i="17"/>
  <c r="SAV36" i="17"/>
  <c r="SAW36" i="17"/>
  <c r="SAX36" i="17"/>
  <c r="SAY36" i="17"/>
  <c r="SAZ36" i="17"/>
  <c r="SBA36" i="17"/>
  <c r="SBB36" i="17"/>
  <c r="SBC36" i="17"/>
  <c r="SBD36" i="17"/>
  <c r="SBE36" i="17"/>
  <c r="SBF36" i="17"/>
  <c r="SBG36" i="17"/>
  <c r="SBH36" i="17"/>
  <c r="SBI36" i="17"/>
  <c r="SBJ36" i="17"/>
  <c r="SBK36" i="17"/>
  <c r="SBL36" i="17"/>
  <c r="SBM36" i="17"/>
  <c r="SBN36" i="17"/>
  <c r="SBO36" i="17"/>
  <c r="SBP36" i="17"/>
  <c r="SBQ36" i="17"/>
  <c r="SBR36" i="17"/>
  <c r="SBS36" i="17"/>
  <c r="SBT36" i="17"/>
  <c r="SBU36" i="17"/>
  <c r="SBV36" i="17"/>
  <c r="SBW36" i="17"/>
  <c r="SBX36" i="17"/>
  <c r="SBY36" i="17"/>
  <c r="SBZ36" i="17"/>
  <c r="SCA36" i="17"/>
  <c r="SCB36" i="17"/>
  <c r="SCC36" i="17"/>
  <c r="SCD36" i="17"/>
  <c r="SCE36" i="17"/>
  <c r="SCF36" i="17"/>
  <c r="SCG36" i="17"/>
  <c r="SCH36" i="17"/>
  <c r="SCI36" i="17"/>
  <c r="SCJ36" i="17"/>
  <c r="SCK36" i="17"/>
  <c r="SCL36" i="17"/>
  <c r="SCM36" i="17"/>
  <c r="SCN36" i="17"/>
  <c r="SCO36" i="17"/>
  <c r="SCP36" i="17"/>
  <c r="SCQ36" i="17"/>
  <c r="SCR36" i="17"/>
  <c r="SCS36" i="17"/>
  <c r="SCT36" i="17"/>
  <c r="SCU36" i="17"/>
  <c r="SCV36" i="17"/>
  <c r="SCW36" i="17"/>
  <c r="SCX36" i="17"/>
  <c r="SCY36" i="17"/>
  <c r="SCZ36" i="17"/>
  <c r="SDA36" i="17"/>
  <c r="SDB36" i="17"/>
  <c r="SDC36" i="17"/>
  <c r="SDD36" i="17"/>
  <c r="SDE36" i="17"/>
  <c r="SDF36" i="17"/>
  <c r="SDG36" i="17"/>
  <c r="SDH36" i="17"/>
  <c r="SDI36" i="17"/>
  <c r="SDJ36" i="17"/>
  <c r="SDK36" i="17"/>
  <c r="SDL36" i="17"/>
  <c r="SDM36" i="17"/>
  <c r="SDN36" i="17"/>
  <c r="SDO36" i="17"/>
  <c r="SDP36" i="17"/>
  <c r="SDQ36" i="17"/>
  <c r="SDR36" i="17"/>
  <c r="SDS36" i="17"/>
  <c r="SDT36" i="17"/>
  <c r="SDU36" i="17"/>
  <c r="SDV36" i="17"/>
  <c r="SDW36" i="17"/>
  <c r="SDX36" i="17"/>
  <c r="SDY36" i="17"/>
  <c r="SDZ36" i="17"/>
  <c r="SEA36" i="17"/>
  <c r="SEB36" i="17"/>
  <c r="SEC36" i="17"/>
  <c r="SED36" i="17"/>
  <c r="SEE36" i="17"/>
  <c r="SEF36" i="17"/>
  <c r="SEG36" i="17"/>
  <c r="SEH36" i="17"/>
  <c r="SEI36" i="17"/>
  <c r="SEJ36" i="17"/>
  <c r="SEK36" i="17"/>
  <c r="SEL36" i="17"/>
  <c r="SEM36" i="17"/>
  <c r="SEN36" i="17"/>
  <c r="SEO36" i="17"/>
  <c r="SEP36" i="17"/>
  <c r="SEQ36" i="17"/>
  <c r="SER36" i="17"/>
  <c r="SES36" i="17"/>
  <c r="SET36" i="17"/>
  <c r="SEU36" i="17"/>
  <c r="SEV36" i="17"/>
  <c r="SEW36" i="17"/>
  <c r="SEX36" i="17"/>
  <c r="SEY36" i="17"/>
  <c r="SEZ36" i="17"/>
  <c r="SFA36" i="17"/>
  <c r="SFB36" i="17"/>
  <c r="SFC36" i="17"/>
  <c r="SFD36" i="17"/>
  <c r="SFE36" i="17"/>
  <c r="SFF36" i="17"/>
  <c r="SFG36" i="17"/>
  <c r="SFH36" i="17"/>
  <c r="SFI36" i="17"/>
  <c r="SFJ36" i="17"/>
  <c r="SFK36" i="17"/>
  <c r="SFL36" i="17"/>
  <c r="SFM36" i="17"/>
  <c r="SFN36" i="17"/>
  <c r="SFO36" i="17"/>
  <c r="SFP36" i="17"/>
  <c r="SFQ36" i="17"/>
  <c r="SFR36" i="17"/>
  <c r="SFS36" i="17"/>
  <c r="SFT36" i="17"/>
  <c r="SFU36" i="17"/>
  <c r="SFV36" i="17"/>
  <c r="SFW36" i="17"/>
  <c r="SFX36" i="17"/>
  <c r="SFY36" i="17"/>
  <c r="SFZ36" i="17"/>
  <c r="SGA36" i="17"/>
  <c r="SGB36" i="17"/>
  <c r="SGC36" i="17"/>
  <c r="SGD36" i="17"/>
  <c r="SGE36" i="17"/>
  <c r="SGF36" i="17"/>
  <c r="SGG36" i="17"/>
  <c r="SGH36" i="17"/>
  <c r="SGI36" i="17"/>
  <c r="SGJ36" i="17"/>
  <c r="SGK36" i="17"/>
  <c r="SGL36" i="17"/>
  <c r="SGM36" i="17"/>
  <c r="SGN36" i="17"/>
  <c r="SGO36" i="17"/>
  <c r="SGP36" i="17"/>
  <c r="SGQ36" i="17"/>
  <c r="SGR36" i="17"/>
  <c r="SGS36" i="17"/>
  <c r="SGT36" i="17"/>
  <c r="SGU36" i="17"/>
  <c r="SGV36" i="17"/>
  <c r="SGW36" i="17"/>
  <c r="SGX36" i="17"/>
  <c r="SGY36" i="17"/>
  <c r="SGZ36" i="17"/>
  <c r="SHA36" i="17"/>
  <c r="SHB36" i="17"/>
  <c r="SHC36" i="17"/>
  <c r="SHD36" i="17"/>
  <c r="SHE36" i="17"/>
  <c r="SHF36" i="17"/>
  <c r="SHG36" i="17"/>
  <c r="SHH36" i="17"/>
  <c r="SHI36" i="17"/>
  <c r="SHJ36" i="17"/>
  <c r="SHK36" i="17"/>
  <c r="SHL36" i="17"/>
  <c r="SHM36" i="17"/>
  <c r="SHN36" i="17"/>
  <c r="SHO36" i="17"/>
  <c r="SHP36" i="17"/>
  <c r="SHQ36" i="17"/>
  <c r="SHR36" i="17"/>
  <c r="SHS36" i="17"/>
  <c r="SHT36" i="17"/>
  <c r="SHU36" i="17"/>
  <c r="SHV36" i="17"/>
  <c r="SHW36" i="17"/>
  <c r="SHX36" i="17"/>
  <c r="SHY36" i="17"/>
  <c r="SHZ36" i="17"/>
  <c r="SIA36" i="17"/>
  <c r="SIB36" i="17"/>
  <c r="SIC36" i="17"/>
  <c r="SID36" i="17"/>
  <c r="SIE36" i="17"/>
  <c r="SIF36" i="17"/>
  <c r="SIG36" i="17"/>
  <c r="SIH36" i="17"/>
  <c r="SII36" i="17"/>
  <c r="SIJ36" i="17"/>
  <c r="SIK36" i="17"/>
  <c r="SIL36" i="17"/>
  <c r="SIM36" i="17"/>
  <c r="SIN36" i="17"/>
  <c r="SIO36" i="17"/>
  <c r="SIP36" i="17"/>
  <c r="SIQ36" i="17"/>
  <c r="SIR36" i="17"/>
  <c r="SIS36" i="17"/>
  <c r="SIT36" i="17"/>
  <c r="SIU36" i="17"/>
  <c r="SIV36" i="17"/>
  <c r="SIW36" i="17"/>
  <c r="SIX36" i="17"/>
  <c r="SIY36" i="17"/>
  <c r="SIZ36" i="17"/>
  <c r="SJA36" i="17"/>
  <c r="SJB36" i="17"/>
  <c r="SJC36" i="17"/>
  <c r="SJD36" i="17"/>
  <c r="SJE36" i="17"/>
  <c r="SJF36" i="17"/>
  <c r="SJG36" i="17"/>
  <c r="SJH36" i="17"/>
  <c r="SJI36" i="17"/>
  <c r="SJJ36" i="17"/>
  <c r="SJK36" i="17"/>
  <c r="SJL36" i="17"/>
  <c r="SJM36" i="17"/>
  <c r="SJN36" i="17"/>
  <c r="SJO36" i="17"/>
  <c r="SJP36" i="17"/>
  <c r="SJQ36" i="17"/>
  <c r="SJR36" i="17"/>
  <c r="SJS36" i="17"/>
  <c r="SJT36" i="17"/>
  <c r="SJU36" i="17"/>
  <c r="SJV36" i="17"/>
  <c r="SJW36" i="17"/>
  <c r="SJX36" i="17"/>
  <c r="SJY36" i="17"/>
  <c r="SJZ36" i="17"/>
  <c r="SKA36" i="17"/>
  <c r="SKB36" i="17"/>
  <c r="SKC36" i="17"/>
  <c r="SKD36" i="17"/>
  <c r="SKE36" i="17"/>
  <c r="SKF36" i="17"/>
  <c r="SKG36" i="17"/>
  <c r="SKH36" i="17"/>
  <c r="SKI36" i="17"/>
  <c r="SKJ36" i="17"/>
  <c r="SKK36" i="17"/>
  <c r="SKL36" i="17"/>
  <c r="SKM36" i="17"/>
  <c r="SKN36" i="17"/>
  <c r="SKO36" i="17"/>
  <c r="SKP36" i="17"/>
  <c r="SKQ36" i="17"/>
  <c r="SKR36" i="17"/>
  <c r="SKS36" i="17"/>
  <c r="SKT36" i="17"/>
  <c r="SKU36" i="17"/>
  <c r="SKV36" i="17"/>
  <c r="SKW36" i="17"/>
  <c r="SKX36" i="17"/>
  <c r="SKY36" i="17"/>
  <c r="SKZ36" i="17"/>
  <c r="SLA36" i="17"/>
  <c r="SLB36" i="17"/>
  <c r="SLC36" i="17"/>
  <c r="SLD36" i="17"/>
  <c r="SLE36" i="17"/>
  <c r="SLF36" i="17"/>
  <c r="SLG36" i="17"/>
  <c r="SLH36" i="17"/>
  <c r="SLI36" i="17"/>
  <c r="SLJ36" i="17"/>
  <c r="SLK36" i="17"/>
  <c r="SLL36" i="17"/>
  <c r="SLM36" i="17"/>
  <c r="SLN36" i="17"/>
  <c r="SLO36" i="17"/>
  <c r="SLP36" i="17"/>
  <c r="SLQ36" i="17"/>
  <c r="SLR36" i="17"/>
  <c r="SLS36" i="17"/>
  <c r="SLT36" i="17"/>
  <c r="SLU36" i="17"/>
  <c r="SLV36" i="17"/>
  <c r="SLW36" i="17"/>
  <c r="SLX36" i="17"/>
  <c r="SLY36" i="17"/>
  <c r="SLZ36" i="17"/>
  <c r="SMA36" i="17"/>
  <c r="SMB36" i="17"/>
  <c r="SMC36" i="17"/>
  <c r="SMD36" i="17"/>
  <c r="SME36" i="17"/>
  <c r="SMF36" i="17"/>
  <c r="SMG36" i="17"/>
  <c r="SMH36" i="17"/>
  <c r="SMI36" i="17"/>
  <c r="SMJ36" i="17"/>
  <c r="SMK36" i="17"/>
  <c r="SML36" i="17"/>
  <c r="SMM36" i="17"/>
  <c r="SMN36" i="17"/>
  <c r="SMO36" i="17"/>
  <c r="SMP36" i="17"/>
  <c r="SMQ36" i="17"/>
  <c r="SMR36" i="17"/>
  <c r="SMS36" i="17"/>
  <c r="SMT36" i="17"/>
  <c r="SMU36" i="17"/>
  <c r="SMV36" i="17"/>
  <c r="SMW36" i="17"/>
  <c r="SMX36" i="17"/>
  <c r="SMY36" i="17"/>
  <c r="SMZ36" i="17"/>
  <c r="SNA36" i="17"/>
  <c r="SNB36" i="17"/>
  <c r="SNC36" i="17"/>
  <c r="SND36" i="17"/>
  <c r="SNE36" i="17"/>
  <c r="SNF36" i="17"/>
  <c r="SNG36" i="17"/>
  <c r="SNH36" i="17"/>
  <c r="SNI36" i="17"/>
  <c r="SNJ36" i="17"/>
  <c r="SNK36" i="17"/>
  <c r="SNL36" i="17"/>
  <c r="SNM36" i="17"/>
  <c r="SNN36" i="17"/>
  <c r="SNO36" i="17"/>
  <c r="SNP36" i="17"/>
  <c r="SNQ36" i="17"/>
  <c r="SNR36" i="17"/>
  <c r="SNS36" i="17"/>
  <c r="SNT36" i="17"/>
  <c r="SNU36" i="17"/>
  <c r="SNV36" i="17"/>
  <c r="SNW36" i="17"/>
  <c r="SNX36" i="17"/>
  <c r="SNY36" i="17"/>
  <c r="SNZ36" i="17"/>
  <c r="SOA36" i="17"/>
  <c r="SOB36" i="17"/>
  <c r="SOC36" i="17"/>
  <c r="SOD36" i="17"/>
  <c r="SOE36" i="17"/>
  <c r="SOF36" i="17"/>
  <c r="SOG36" i="17"/>
  <c r="SOH36" i="17"/>
  <c r="SOI36" i="17"/>
  <c r="SOJ36" i="17"/>
  <c r="SOK36" i="17"/>
  <c r="SOL36" i="17"/>
  <c r="SOM36" i="17"/>
  <c r="SON36" i="17"/>
  <c r="SOO36" i="17"/>
  <c r="SOP36" i="17"/>
  <c r="SOQ36" i="17"/>
  <c r="SOR36" i="17"/>
  <c r="SOS36" i="17"/>
  <c r="SOT36" i="17"/>
  <c r="SOU36" i="17"/>
  <c r="SOV36" i="17"/>
  <c r="SOW36" i="17"/>
  <c r="SOX36" i="17"/>
  <c r="SOY36" i="17"/>
  <c r="SOZ36" i="17"/>
  <c r="SPA36" i="17"/>
  <c r="SPB36" i="17"/>
  <c r="SPC36" i="17"/>
  <c r="SPD36" i="17"/>
  <c r="SPE36" i="17"/>
  <c r="SPF36" i="17"/>
  <c r="SPG36" i="17"/>
  <c r="SPH36" i="17"/>
  <c r="SPI36" i="17"/>
  <c r="SPJ36" i="17"/>
  <c r="SPK36" i="17"/>
  <c r="SPL36" i="17"/>
  <c r="SPM36" i="17"/>
  <c r="SPN36" i="17"/>
  <c r="SPO36" i="17"/>
  <c r="SPP36" i="17"/>
  <c r="SPQ36" i="17"/>
  <c r="SPR36" i="17"/>
  <c r="SPS36" i="17"/>
  <c r="SPT36" i="17"/>
  <c r="SPU36" i="17"/>
  <c r="SPV36" i="17"/>
  <c r="SPW36" i="17"/>
  <c r="SPX36" i="17"/>
  <c r="SPY36" i="17"/>
  <c r="SPZ36" i="17"/>
  <c r="SQA36" i="17"/>
  <c r="SQB36" i="17"/>
  <c r="SQC36" i="17"/>
  <c r="SQD36" i="17"/>
  <c r="SQE36" i="17"/>
  <c r="SQF36" i="17"/>
  <c r="SQG36" i="17"/>
  <c r="SQH36" i="17"/>
  <c r="SQI36" i="17"/>
  <c r="SQJ36" i="17"/>
  <c r="SQK36" i="17"/>
  <c r="SQL36" i="17"/>
  <c r="SQM36" i="17"/>
  <c r="SQN36" i="17"/>
  <c r="SQO36" i="17"/>
  <c r="SQP36" i="17"/>
  <c r="SQQ36" i="17"/>
  <c r="SQR36" i="17"/>
  <c r="SQS36" i="17"/>
  <c r="SQT36" i="17"/>
  <c r="SQU36" i="17"/>
  <c r="SQV36" i="17"/>
  <c r="SQW36" i="17"/>
  <c r="SQX36" i="17"/>
  <c r="SQY36" i="17"/>
  <c r="SQZ36" i="17"/>
  <c r="SRA36" i="17"/>
  <c r="SRB36" i="17"/>
  <c r="SRC36" i="17"/>
  <c r="SRD36" i="17"/>
  <c r="SRE36" i="17"/>
  <c r="SRF36" i="17"/>
  <c r="SRG36" i="17"/>
  <c r="SRH36" i="17"/>
  <c r="SRI36" i="17"/>
  <c r="SRJ36" i="17"/>
  <c r="SRK36" i="17"/>
  <c r="SRL36" i="17"/>
  <c r="SRM36" i="17"/>
  <c r="SRN36" i="17"/>
  <c r="SRO36" i="17"/>
  <c r="SRP36" i="17"/>
  <c r="SRQ36" i="17"/>
  <c r="SRR36" i="17"/>
  <c r="SRS36" i="17"/>
  <c r="SRT36" i="17"/>
  <c r="SRU36" i="17"/>
  <c r="SRV36" i="17"/>
  <c r="SRW36" i="17"/>
  <c r="SRX36" i="17"/>
  <c r="SRY36" i="17"/>
  <c r="SRZ36" i="17"/>
  <c r="SSA36" i="17"/>
  <c r="SSB36" i="17"/>
  <c r="SSC36" i="17"/>
  <c r="SSD36" i="17"/>
  <c r="SSE36" i="17"/>
  <c r="SSF36" i="17"/>
  <c r="SSG36" i="17"/>
  <c r="SSH36" i="17"/>
  <c r="SSI36" i="17"/>
  <c r="SSJ36" i="17"/>
  <c r="SSK36" i="17"/>
  <c r="SSL36" i="17"/>
  <c r="SSM36" i="17"/>
  <c r="SSN36" i="17"/>
  <c r="SSO36" i="17"/>
  <c r="SSP36" i="17"/>
  <c r="SSQ36" i="17"/>
  <c r="SSR36" i="17"/>
  <c r="SSS36" i="17"/>
  <c r="SST36" i="17"/>
  <c r="SSU36" i="17"/>
  <c r="SSV36" i="17"/>
  <c r="SSW36" i="17"/>
  <c r="SSX36" i="17"/>
  <c r="SSY36" i="17"/>
  <c r="SSZ36" i="17"/>
  <c r="STA36" i="17"/>
  <c r="STB36" i="17"/>
  <c r="STC36" i="17"/>
  <c r="STD36" i="17"/>
  <c r="STE36" i="17"/>
  <c r="STF36" i="17"/>
  <c r="STG36" i="17"/>
  <c r="STH36" i="17"/>
  <c r="STI36" i="17"/>
  <c r="STJ36" i="17"/>
  <c r="STK36" i="17"/>
  <c r="STL36" i="17"/>
  <c r="STM36" i="17"/>
  <c r="STN36" i="17"/>
  <c r="STO36" i="17"/>
  <c r="STP36" i="17"/>
  <c r="STQ36" i="17"/>
  <c r="STR36" i="17"/>
  <c r="STS36" i="17"/>
  <c r="STT36" i="17"/>
  <c r="STU36" i="17"/>
  <c r="STV36" i="17"/>
  <c r="STW36" i="17"/>
  <c r="STX36" i="17"/>
  <c r="STY36" i="17"/>
  <c r="STZ36" i="17"/>
  <c r="SUA36" i="17"/>
  <c r="SUB36" i="17"/>
  <c r="SUC36" i="17"/>
  <c r="SUD36" i="17"/>
  <c r="SUE36" i="17"/>
  <c r="SUF36" i="17"/>
  <c r="SUG36" i="17"/>
  <c r="SUH36" i="17"/>
  <c r="SUI36" i="17"/>
  <c r="SUJ36" i="17"/>
  <c r="SUK36" i="17"/>
  <c r="SUL36" i="17"/>
  <c r="SUM36" i="17"/>
  <c r="SUN36" i="17"/>
  <c r="SUO36" i="17"/>
  <c r="SUP36" i="17"/>
  <c r="SUQ36" i="17"/>
  <c r="SUR36" i="17"/>
  <c r="SUS36" i="17"/>
  <c r="SUT36" i="17"/>
  <c r="SUU36" i="17"/>
  <c r="SUV36" i="17"/>
  <c r="SUW36" i="17"/>
  <c r="SUX36" i="17"/>
  <c r="SUY36" i="17"/>
  <c r="SUZ36" i="17"/>
  <c r="SVA36" i="17"/>
  <c r="SVB36" i="17"/>
  <c r="SVC36" i="17"/>
  <c r="SVD36" i="17"/>
  <c r="SVE36" i="17"/>
  <c r="SVF36" i="17"/>
  <c r="SVG36" i="17"/>
  <c r="SVH36" i="17"/>
  <c r="SVI36" i="17"/>
  <c r="SVJ36" i="17"/>
  <c r="SVK36" i="17"/>
  <c r="SVL36" i="17"/>
  <c r="SVM36" i="17"/>
  <c r="SVN36" i="17"/>
  <c r="SVO36" i="17"/>
  <c r="SVP36" i="17"/>
  <c r="SVQ36" i="17"/>
  <c r="SVR36" i="17"/>
  <c r="SVS36" i="17"/>
  <c r="SVT36" i="17"/>
  <c r="SVU36" i="17"/>
  <c r="SVV36" i="17"/>
  <c r="SVW36" i="17"/>
  <c r="SVX36" i="17"/>
  <c r="SVY36" i="17"/>
  <c r="SVZ36" i="17"/>
  <c r="SWA36" i="17"/>
  <c r="SWB36" i="17"/>
  <c r="SWC36" i="17"/>
  <c r="SWD36" i="17"/>
  <c r="SWE36" i="17"/>
  <c r="SWF36" i="17"/>
  <c r="SWG36" i="17"/>
  <c r="SWH36" i="17"/>
  <c r="SWI36" i="17"/>
  <c r="SWJ36" i="17"/>
  <c r="SWK36" i="17"/>
  <c r="SWL36" i="17"/>
  <c r="SWM36" i="17"/>
  <c r="SWN36" i="17"/>
  <c r="SWO36" i="17"/>
  <c r="SWP36" i="17"/>
  <c r="SWQ36" i="17"/>
  <c r="SWR36" i="17"/>
  <c r="SWS36" i="17"/>
  <c r="SWT36" i="17"/>
  <c r="SWU36" i="17"/>
  <c r="SWV36" i="17"/>
  <c r="SWW36" i="17"/>
  <c r="SWX36" i="17"/>
  <c r="SWY36" i="17"/>
  <c r="SWZ36" i="17"/>
  <c r="SXA36" i="17"/>
  <c r="SXB36" i="17"/>
  <c r="SXC36" i="17"/>
  <c r="SXD36" i="17"/>
  <c r="SXE36" i="17"/>
  <c r="SXF36" i="17"/>
  <c r="SXG36" i="17"/>
  <c r="SXH36" i="17"/>
  <c r="SXI36" i="17"/>
  <c r="SXJ36" i="17"/>
  <c r="SXK36" i="17"/>
  <c r="SXL36" i="17"/>
  <c r="SXM36" i="17"/>
  <c r="SXN36" i="17"/>
  <c r="SXO36" i="17"/>
  <c r="SXP36" i="17"/>
  <c r="SXQ36" i="17"/>
  <c r="SXR36" i="17"/>
  <c r="SXS36" i="17"/>
  <c r="SXT36" i="17"/>
  <c r="SXU36" i="17"/>
  <c r="SXV36" i="17"/>
  <c r="SXW36" i="17"/>
  <c r="SXX36" i="17"/>
  <c r="SXY36" i="17"/>
  <c r="SXZ36" i="17"/>
  <c r="SYA36" i="17"/>
  <c r="SYB36" i="17"/>
  <c r="SYC36" i="17"/>
  <c r="SYD36" i="17"/>
  <c r="SYE36" i="17"/>
  <c r="SYF36" i="17"/>
  <c r="SYG36" i="17"/>
  <c r="SYH36" i="17"/>
  <c r="SYI36" i="17"/>
  <c r="SYJ36" i="17"/>
  <c r="SYK36" i="17"/>
  <c r="SYL36" i="17"/>
  <c r="SYM36" i="17"/>
  <c r="SYN36" i="17"/>
  <c r="SYO36" i="17"/>
  <c r="SYP36" i="17"/>
  <c r="SYQ36" i="17"/>
  <c r="SYR36" i="17"/>
  <c r="SYS36" i="17"/>
  <c r="SYT36" i="17"/>
  <c r="SYU36" i="17"/>
  <c r="SYV36" i="17"/>
  <c r="SYW36" i="17"/>
  <c r="SYX36" i="17"/>
  <c r="SYY36" i="17"/>
  <c r="SYZ36" i="17"/>
  <c r="SZA36" i="17"/>
  <c r="SZB36" i="17"/>
  <c r="SZC36" i="17"/>
  <c r="SZD36" i="17"/>
  <c r="SZE36" i="17"/>
  <c r="SZF36" i="17"/>
  <c r="SZG36" i="17"/>
  <c r="SZH36" i="17"/>
  <c r="SZI36" i="17"/>
  <c r="SZJ36" i="17"/>
  <c r="SZK36" i="17"/>
  <c r="SZL36" i="17"/>
  <c r="SZM36" i="17"/>
  <c r="SZN36" i="17"/>
  <c r="SZO36" i="17"/>
  <c r="SZP36" i="17"/>
  <c r="SZQ36" i="17"/>
  <c r="SZR36" i="17"/>
  <c r="SZS36" i="17"/>
  <c r="SZT36" i="17"/>
  <c r="SZU36" i="17"/>
  <c r="SZV36" i="17"/>
  <c r="SZW36" i="17"/>
  <c r="SZX36" i="17"/>
  <c r="SZY36" i="17"/>
  <c r="SZZ36" i="17"/>
  <c r="TAA36" i="17"/>
  <c r="TAB36" i="17"/>
  <c r="TAC36" i="17"/>
  <c r="TAD36" i="17"/>
  <c r="TAE36" i="17"/>
  <c r="TAF36" i="17"/>
  <c r="TAG36" i="17"/>
  <c r="TAH36" i="17"/>
  <c r="TAI36" i="17"/>
  <c r="TAJ36" i="17"/>
  <c r="TAK36" i="17"/>
  <c r="TAL36" i="17"/>
  <c r="TAM36" i="17"/>
  <c r="TAN36" i="17"/>
  <c r="TAO36" i="17"/>
  <c r="TAP36" i="17"/>
  <c r="TAQ36" i="17"/>
  <c r="TAR36" i="17"/>
  <c r="TAS36" i="17"/>
  <c r="TAT36" i="17"/>
  <c r="TAU36" i="17"/>
  <c r="TAV36" i="17"/>
  <c r="TAW36" i="17"/>
  <c r="TAX36" i="17"/>
  <c r="TAY36" i="17"/>
  <c r="TAZ36" i="17"/>
  <c r="TBA36" i="17"/>
  <c r="TBB36" i="17"/>
  <c r="TBC36" i="17"/>
  <c r="TBD36" i="17"/>
  <c r="TBE36" i="17"/>
  <c r="TBF36" i="17"/>
  <c r="TBG36" i="17"/>
  <c r="TBH36" i="17"/>
  <c r="TBI36" i="17"/>
  <c r="TBJ36" i="17"/>
  <c r="TBK36" i="17"/>
  <c r="TBL36" i="17"/>
  <c r="TBM36" i="17"/>
  <c r="TBN36" i="17"/>
  <c r="TBO36" i="17"/>
  <c r="TBP36" i="17"/>
  <c r="TBQ36" i="17"/>
  <c r="TBR36" i="17"/>
  <c r="TBS36" i="17"/>
  <c r="TBT36" i="17"/>
  <c r="TBU36" i="17"/>
  <c r="TBV36" i="17"/>
  <c r="TBW36" i="17"/>
  <c r="TBX36" i="17"/>
  <c r="TBY36" i="17"/>
  <c r="TBZ36" i="17"/>
  <c r="TCA36" i="17"/>
  <c r="TCB36" i="17"/>
  <c r="TCC36" i="17"/>
  <c r="TCD36" i="17"/>
  <c r="TCE36" i="17"/>
  <c r="TCF36" i="17"/>
  <c r="TCG36" i="17"/>
  <c r="TCH36" i="17"/>
  <c r="TCI36" i="17"/>
  <c r="TCJ36" i="17"/>
  <c r="TCK36" i="17"/>
  <c r="TCL36" i="17"/>
  <c r="TCM36" i="17"/>
  <c r="TCN36" i="17"/>
  <c r="TCO36" i="17"/>
  <c r="TCP36" i="17"/>
  <c r="TCQ36" i="17"/>
  <c r="TCR36" i="17"/>
  <c r="TCS36" i="17"/>
  <c r="TCT36" i="17"/>
  <c r="TCU36" i="17"/>
  <c r="TCV36" i="17"/>
  <c r="TCW36" i="17"/>
  <c r="TCX36" i="17"/>
  <c r="TCY36" i="17"/>
  <c r="TCZ36" i="17"/>
  <c r="TDA36" i="17"/>
  <c r="TDB36" i="17"/>
  <c r="TDC36" i="17"/>
  <c r="TDD36" i="17"/>
  <c r="TDE36" i="17"/>
  <c r="TDF36" i="17"/>
  <c r="TDG36" i="17"/>
  <c r="TDH36" i="17"/>
  <c r="TDI36" i="17"/>
  <c r="TDJ36" i="17"/>
  <c r="TDK36" i="17"/>
  <c r="TDL36" i="17"/>
  <c r="TDM36" i="17"/>
  <c r="TDN36" i="17"/>
  <c r="TDO36" i="17"/>
  <c r="TDP36" i="17"/>
  <c r="TDQ36" i="17"/>
  <c r="TDR36" i="17"/>
  <c r="TDS36" i="17"/>
  <c r="TDT36" i="17"/>
  <c r="TDU36" i="17"/>
  <c r="TDV36" i="17"/>
  <c r="TDW36" i="17"/>
  <c r="TDX36" i="17"/>
  <c r="TDY36" i="17"/>
  <c r="TDZ36" i="17"/>
  <c r="TEA36" i="17"/>
  <c r="TEB36" i="17"/>
  <c r="TEC36" i="17"/>
  <c r="TED36" i="17"/>
  <c r="TEE36" i="17"/>
  <c r="TEF36" i="17"/>
  <c r="TEG36" i="17"/>
  <c r="TEH36" i="17"/>
  <c r="TEI36" i="17"/>
  <c r="TEJ36" i="17"/>
  <c r="TEK36" i="17"/>
  <c r="TEL36" i="17"/>
  <c r="TEM36" i="17"/>
  <c r="TEN36" i="17"/>
  <c r="TEO36" i="17"/>
  <c r="TEP36" i="17"/>
  <c r="TEQ36" i="17"/>
  <c r="TER36" i="17"/>
  <c r="TES36" i="17"/>
  <c r="TET36" i="17"/>
  <c r="TEU36" i="17"/>
  <c r="TEV36" i="17"/>
  <c r="TEW36" i="17"/>
  <c r="TEX36" i="17"/>
  <c r="TEY36" i="17"/>
  <c r="TEZ36" i="17"/>
  <c r="TFA36" i="17"/>
  <c r="TFB36" i="17"/>
  <c r="TFC36" i="17"/>
  <c r="TFD36" i="17"/>
  <c r="TFE36" i="17"/>
  <c r="TFF36" i="17"/>
  <c r="TFG36" i="17"/>
  <c r="TFH36" i="17"/>
  <c r="TFI36" i="17"/>
  <c r="TFJ36" i="17"/>
  <c r="TFK36" i="17"/>
  <c r="TFL36" i="17"/>
  <c r="TFM36" i="17"/>
  <c r="TFN36" i="17"/>
  <c r="TFO36" i="17"/>
  <c r="TFP36" i="17"/>
  <c r="TFQ36" i="17"/>
  <c r="TFR36" i="17"/>
  <c r="TFS36" i="17"/>
  <c r="TFT36" i="17"/>
  <c r="TFU36" i="17"/>
  <c r="TFV36" i="17"/>
  <c r="TFW36" i="17"/>
  <c r="TFX36" i="17"/>
  <c r="TFY36" i="17"/>
  <c r="TFZ36" i="17"/>
  <c r="TGA36" i="17"/>
  <c r="TGB36" i="17"/>
  <c r="TGC36" i="17"/>
  <c r="TGD36" i="17"/>
  <c r="TGE36" i="17"/>
  <c r="TGF36" i="17"/>
  <c r="TGG36" i="17"/>
  <c r="TGH36" i="17"/>
  <c r="TGI36" i="17"/>
  <c r="TGJ36" i="17"/>
  <c r="TGK36" i="17"/>
  <c r="TGL36" i="17"/>
  <c r="TGM36" i="17"/>
  <c r="TGN36" i="17"/>
  <c r="TGO36" i="17"/>
  <c r="TGP36" i="17"/>
  <c r="TGQ36" i="17"/>
  <c r="TGR36" i="17"/>
  <c r="TGS36" i="17"/>
  <c r="TGT36" i="17"/>
  <c r="TGU36" i="17"/>
  <c r="TGV36" i="17"/>
  <c r="TGW36" i="17"/>
  <c r="TGX36" i="17"/>
  <c r="TGY36" i="17"/>
  <c r="TGZ36" i="17"/>
  <c r="THA36" i="17"/>
  <c r="THB36" i="17"/>
  <c r="THC36" i="17"/>
  <c r="THD36" i="17"/>
  <c r="THE36" i="17"/>
  <c r="THF36" i="17"/>
  <c r="THG36" i="17"/>
  <c r="THH36" i="17"/>
  <c r="THI36" i="17"/>
  <c r="THJ36" i="17"/>
  <c r="THK36" i="17"/>
  <c r="THL36" i="17"/>
  <c r="THM36" i="17"/>
  <c r="THN36" i="17"/>
  <c r="THO36" i="17"/>
  <c r="THP36" i="17"/>
  <c r="THQ36" i="17"/>
  <c r="THR36" i="17"/>
  <c r="THS36" i="17"/>
  <c r="THT36" i="17"/>
  <c r="THU36" i="17"/>
  <c r="THV36" i="17"/>
  <c r="THW36" i="17"/>
  <c r="THX36" i="17"/>
  <c r="THY36" i="17"/>
  <c r="THZ36" i="17"/>
  <c r="TIA36" i="17"/>
  <c r="TIB36" i="17"/>
  <c r="TIC36" i="17"/>
  <c r="TID36" i="17"/>
  <c r="TIE36" i="17"/>
  <c r="TIF36" i="17"/>
  <c r="TIG36" i="17"/>
  <c r="TIH36" i="17"/>
  <c r="TII36" i="17"/>
  <c r="TIJ36" i="17"/>
  <c r="TIK36" i="17"/>
  <c r="TIL36" i="17"/>
  <c r="TIM36" i="17"/>
  <c r="TIN36" i="17"/>
  <c r="TIO36" i="17"/>
  <c r="TIP36" i="17"/>
  <c r="TIQ36" i="17"/>
  <c r="TIR36" i="17"/>
  <c r="TIS36" i="17"/>
  <c r="TIT36" i="17"/>
  <c r="TIU36" i="17"/>
  <c r="TIV36" i="17"/>
  <c r="TIW36" i="17"/>
  <c r="TIX36" i="17"/>
  <c r="TIY36" i="17"/>
  <c r="TIZ36" i="17"/>
  <c r="TJA36" i="17"/>
  <c r="TJB36" i="17"/>
  <c r="TJC36" i="17"/>
  <c r="TJD36" i="17"/>
  <c r="TJE36" i="17"/>
  <c r="TJF36" i="17"/>
  <c r="TJG36" i="17"/>
  <c r="TJH36" i="17"/>
  <c r="TJI36" i="17"/>
  <c r="TJJ36" i="17"/>
  <c r="TJK36" i="17"/>
  <c r="TJL36" i="17"/>
  <c r="TJM36" i="17"/>
  <c r="TJN36" i="17"/>
  <c r="TJO36" i="17"/>
  <c r="TJP36" i="17"/>
  <c r="TJQ36" i="17"/>
  <c r="TJR36" i="17"/>
  <c r="TJS36" i="17"/>
  <c r="TJT36" i="17"/>
  <c r="TJU36" i="17"/>
  <c r="TJV36" i="17"/>
  <c r="TJW36" i="17"/>
  <c r="TJX36" i="17"/>
  <c r="TJY36" i="17"/>
  <c r="TJZ36" i="17"/>
  <c r="TKA36" i="17"/>
  <c r="TKB36" i="17"/>
  <c r="TKC36" i="17"/>
  <c r="TKD36" i="17"/>
  <c r="TKE36" i="17"/>
  <c r="TKF36" i="17"/>
  <c r="TKG36" i="17"/>
  <c r="TKH36" i="17"/>
  <c r="TKI36" i="17"/>
  <c r="TKJ36" i="17"/>
  <c r="TKK36" i="17"/>
  <c r="TKL36" i="17"/>
  <c r="TKM36" i="17"/>
  <c r="TKN36" i="17"/>
  <c r="TKO36" i="17"/>
  <c r="TKP36" i="17"/>
  <c r="TKQ36" i="17"/>
  <c r="TKR36" i="17"/>
  <c r="TKS36" i="17"/>
  <c r="TKT36" i="17"/>
  <c r="TKU36" i="17"/>
  <c r="TKV36" i="17"/>
  <c r="TKW36" i="17"/>
  <c r="TKX36" i="17"/>
  <c r="TKY36" i="17"/>
  <c r="TKZ36" i="17"/>
  <c r="TLA36" i="17"/>
  <c r="TLB36" i="17"/>
  <c r="TLC36" i="17"/>
  <c r="TLD36" i="17"/>
  <c r="TLE36" i="17"/>
  <c r="TLF36" i="17"/>
  <c r="TLG36" i="17"/>
  <c r="TLH36" i="17"/>
  <c r="TLI36" i="17"/>
  <c r="TLJ36" i="17"/>
  <c r="TLK36" i="17"/>
  <c r="TLL36" i="17"/>
  <c r="TLM36" i="17"/>
  <c r="TLN36" i="17"/>
  <c r="TLO36" i="17"/>
  <c r="TLP36" i="17"/>
  <c r="TLQ36" i="17"/>
  <c r="TLR36" i="17"/>
  <c r="TLS36" i="17"/>
  <c r="TLT36" i="17"/>
  <c r="TLU36" i="17"/>
  <c r="TLV36" i="17"/>
  <c r="TLW36" i="17"/>
  <c r="TLX36" i="17"/>
  <c r="TLY36" i="17"/>
  <c r="TLZ36" i="17"/>
  <c r="TMA36" i="17"/>
  <c r="TMB36" i="17"/>
  <c r="TMC36" i="17"/>
  <c r="TMD36" i="17"/>
  <c r="TME36" i="17"/>
  <c r="TMF36" i="17"/>
  <c r="TMG36" i="17"/>
  <c r="TMH36" i="17"/>
  <c r="TMI36" i="17"/>
  <c r="TMJ36" i="17"/>
  <c r="TMK36" i="17"/>
  <c r="TML36" i="17"/>
  <c r="TMM36" i="17"/>
  <c r="TMN36" i="17"/>
  <c r="TMO36" i="17"/>
  <c r="TMP36" i="17"/>
  <c r="TMQ36" i="17"/>
  <c r="TMR36" i="17"/>
  <c r="TMS36" i="17"/>
  <c r="TMT36" i="17"/>
  <c r="TMU36" i="17"/>
  <c r="TMV36" i="17"/>
  <c r="TMW36" i="17"/>
  <c r="TMX36" i="17"/>
  <c r="TMY36" i="17"/>
  <c r="TMZ36" i="17"/>
  <c r="TNA36" i="17"/>
  <c r="TNB36" i="17"/>
  <c r="TNC36" i="17"/>
  <c r="TND36" i="17"/>
  <c r="TNE36" i="17"/>
  <c r="TNF36" i="17"/>
  <c r="TNG36" i="17"/>
  <c r="TNH36" i="17"/>
  <c r="TNI36" i="17"/>
  <c r="TNJ36" i="17"/>
  <c r="TNK36" i="17"/>
  <c r="TNL36" i="17"/>
  <c r="TNM36" i="17"/>
  <c r="TNN36" i="17"/>
  <c r="TNO36" i="17"/>
  <c r="TNP36" i="17"/>
  <c r="TNQ36" i="17"/>
  <c r="TNR36" i="17"/>
  <c r="TNS36" i="17"/>
  <c r="TNT36" i="17"/>
  <c r="TNU36" i="17"/>
  <c r="TNV36" i="17"/>
  <c r="TNW36" i="17"/>
  <c r="TNX36" i="17"/>
  <c r="TNY36" i="17"/>
  <c r="TNZ36" i="17"/>
  <c r="TOA36" i="17"/>
  <c r="TOB36" i="17"/>
  <c r="TOC36" i="17"/>
  <c r="TOD36" i="17"/>
  <c r="TOE36" i="17"/>
  <c r="TOF36" i="17"/>
  <c r="TOG36" i="17"/>
  <c r="TOH36" i="17"/>
  <c r="TOI36" i="17"/>
  <c r="TOJ36" i="17"/>
  <c r="TOK36" i="17"/>
  <c r="TOL36" i="17"/>
  <c r="TOM36" i="17"/>
  <c r="TON36" i="17"/>
  <c r="TOO36" i="17"/>
  <c r="TOP36" i="17"/>
  <c r="TOQ36" i="17"/>
  <c r="TOR36" i="17"/>
  <c r="TOS36" i="17"/>
  <c r="TOT36" i="17"/>
  <c r="TOU36" i="17"/>
  <c r="TOV36" i="17"/>
  <c r="TOW36" i="17"/>
  <c r="TOX36" i="17"/>
  <c r="TOY36" i="17"/>
  <c r="TOZ36" i="17"/>
  <c r="TPA36" i="17"/>
  <c r="TPB36" i="17"/>
  <c r="TPC36" i="17"/>
  <c r="TPD36" i="17"/>
  <c r="TPE36" i="17"/>
  <c r="TPF36" i="17"/>
  <c r="TPG36" i="17"/>
  <c r="TPH36" i="17"/>
  <c r="TPI36" i="17"/>
  <c r="TPJ36" i="17"/>
  <c r="TPK36" i="17"/>
  <c r="TPL36" i="17"/>
  <c r="TPM36" i="17"/>
  <c r="TPN36" i="17"/>
  <c r="TPO36" i="17"/>
  <c r="TPP36" i="17"/>
  <c r="TPQ36" i="17"/>
  <c r="TPR36" i="17"/>
  <c r="TPS36" i="17"/>
  <c r="TPT36" i="17"/>
  <c r="TPU36" i="17"/>
  <c r="TPV36" i="17"/>
  <c r="TPW36" i="17"/>
  <c r="TPX36" i="17"/>
  <c r="TPY36" i="17"/>
  <c r="TPZ36" i="17"/>
  <c r="TQA36" i="17"/>
  <c r="TQB36" i="17"/>
  <c r="TQC36" i="17"/>
  <c r="TQD36" i="17"/>
  <c r="TQE36" i="17"/>
  <c r="TQF36" i="17"/>
  <c r="TQG36" i="17"/>
  <c r="TQH36" i="17"/>
  <c r="TQI36" i="17"/>
  <c r="TQJ36" i="17"/>
  <c r="TQK36" i="17"/>
  <c r="TQL36" i="17"/>
  <c r="TQM36" i="17"/>
  <c r="TQN36" i="17"/>
  <c r="TQO36" i="17"/>
  <c r="TQP36" i="17"/>
  <c r="TQQ36" i="17"/>
  <c r="TQR36" i="17"/>
  <c r="TQS36" i="17"/>
  <c r="TQT36" i="17"/>
  <c r="TQU36" i="17"/>
  <c r="TQV36" i="17"/>
  <c r="TQW36" i="17"/>
  <c r="TQX36" i="17"/>
  <c r="TQY36" i="17"/>
  <c r="TQZ36" i="17"/>
  <c r="TRA36" i="17"/>
  <c r="TRB36" i="17"/>
  <c r="TRC36" i="17"/>
  <c r="TRD36" i="17"/>
  <c r="TRE36" i="17"/>
  <c r="TRF36" i="17"/>
  <c r="TRG36" i="17"/>
  <c r="TRH36" i="17"/>
  <c r="TRI36" i="17"/>
  <c r="TRJ36" i="17"/>
  <c r="TRK36" i="17"/>
  <c r="TRL36" i="17"/>
  <c r="TRM36" i="17"/>
  <c r="TRN36" i="17"/>
  <c r="TRO36" i="17"/>
  <c r="TRP36" i="17"/>
  <c r="TRQ36" i="17"/>
  <c r="TRR36" i="17"/>
  <c r="TRS36" i="17"/>
  <c r="TRT36" i="17"/>
  <c r="TRU36" i="17"/>
  <c r="TRV36" i="17"/>
  <c r="TRW36" i="17"/>
  <c r="TRX36" i="17"/>
  <c r="TRY36" i="17"/>
  <c r="TRZ36" i="17"/>
  <c r="TSA36" i="17"/>
  <c r="TSB36" i="17"/>
  <c r="TSC36" i="17"/>
  <c r="TSD36" i="17"/>
  <c r="TSE36" i="17"/>
  <c r="TSF36" i="17"/>
  <c r="TSG36" i="17"/>
  <c r="TSH36" i="17"/>
  <c r="TSI36" i="17"/>
  <c r="TSJ36" i="17"/>
  <c r="TSK36" i="17"/>
  <c r="TSL36" i="17"/>
  <c r="TSM36" i="17"/>
  <c r="TSN36" i="17"/>
  <c r="TSO36" i="17"/>
  <c r="TSP36" i="17"/>
  <c r="TSQ36" i="17"/>
  <c r="TSR36" i="17"/>
  <c r="TSS36" i="17"/>
  <c r="TST36" i="17"/>
  <c r="TSU36" i="17"/>
  <c r="TSV36" i="17"/>
  <c r="TSW36" i="17"/>
  <c r="TSX36" i="17"/>
  <c r="TSY36" i="17"/>
  <c r="TSZ36" i="17"/>
  <c r="TTA36" i="17"/>
  <c r="TTB36" i="17"/>
  <c r="TTC36" i="17"/>
  <c r="TTD36" i="17"/>
  <c r="TTE36" i="17"/>
  <c r="TTF36" i="17"/>
  <c r="TTG36" i="17"/>
  <c r="TTH36" i="17"/>
  <c r="TTI36" i="17"/>
  <c r="TTJ36" i="17"/>
  <c r="TTK36" i="17"/>
  <c r="TTL36" i="17"/>
  <c r="TTM36" i="17"/>
  <c r="TTN36" i="17"/>
  <c r="TTO36" i="17"/>
  <c r="TTP36" i="17"/>
  <c r="TTQ36" i="17"/>
  <c r="TTR36" i="17"/>
  <c r="TTS36" i="17"/>
  <c r="TTT36" i="17"/>
  <c r="TTU36" i="17"/>
  <c r="TTV36" i="17"/>
  <c r="TTW36" i="17"/>
  <c r="TTX36" i="17"/>
  <c r="TTY36" i="17"/>
  <c r="TTZ36" i="17"/>
  <c r="TUA36" i="17"/>
  <c r="TUB36" i="17"/>
  <c r="TUC36" i="17"/>
  <c r="TUD36" i="17"/>
  <c r="TUE36" i="17"/>
  <c r="TUF36" i="17"/>
  <c r="TUG36" i="17"/>
  <c r="TUH36" i="17"/>
  <c r="TUI36" i="17"/>
  <c r="TUJ36" i="17"/>
  <c r="TUK36" i="17"/>
  <c r="TUL36" i="17"/>
  <c r="TUM36" i="17"/>
  <c r="TUN36" i="17"/>
  <c r="TUO36" i="17"/>
  <c r="TUP36" i="17"/>
  <c r="TUQ36" i="17"/>
  <c r="TUR36" i="17"/>
  <c r="TUS36" i="17"/>
  <c r="TUT36" i="17"/>
  <c r="TUU36" i="17"/>
  <c r="TUV36" i="17"/>
  <c r="TUW36" i="17"/>
  <c r="TUX36" i="17"/>
  <c r="TUY36" i="17"/>
  <c r="TUZ36" i="17"/>
  <c r="TVA36" i="17"/>
  <c r="TVB36" i="17"/>
  <c r="TVC36" i="17"/>
  <c r="TVD36" i="17"/>
  <c r="TVE36" i="17"/>
  <c r="TVF36" i="17"/>
  <c r="TVG36" i="17"/>
  <c r="TVH36" i="17"/>
  <c r="TVI36" i="17"/>
  <c r="TVJ36" i="17"/>
  <c r="TVK36" i="17"/>
  <c r="TVL36" i="17"/>
  <c r="TVM36" i="17"/>
  <c r="TVN36" i="17"/>
  <c r="TVO36" i="17"/>
  <c r="TVP36" i="17"/>
  <c r="TVQ36" i="17"/>
  <c r="TVR36" i="17"/>
  <c r="TVS36" i="17"/>
  <c r="TVT36" i="17"/>
  <c r="TVU36" i="17"/>
  <c r="TVV36" i="17"/>
  <c r="TVW36" i="17"/>
  <c r="TVX36" i="17"/>
  <c r="TVY36" i="17"/>
  <c r="TVZ36" i="17"/>
  <c r="TWA36" i="17"/>
  <c r="TWB36" i="17"/>
  <c r="TWC36" i="17"/>
  <c r="TWD36" i="17"/>
  <c r="TWE36" i="17"/>
  <c r="TWF36" i="17"/>
  <c r="TWG36" i="17"/>
  <c r="TWH36" i="17"/>
  <c r="TWI36" i="17"/>
  <c r="TWJ36" i="17"/>
  <c r="TWK36" i="17"/>
  <c r="TWL36" i="17"/>
  <c r="TWM36" i="17"/>
  <c r="TWN36" i="17"/>
  <c r="TWO36" i="17"/>
  <c r="TWP36" i="17"/>
  <c r="TWQ36" i="17"/>
  <c r="TWR36" i="17"/>
  <c r="TWS36" i="17"/>
  <c r="TWT36" i="17"/>
  <c r="TWU36" i="17"/>
  <c r="TWV36" i="17"/>
  <c r="TWW36" i="17"/>
  <c r="TWX36" i="17"/>
  <c r="TWY36" i="17"/>
  <c r="TWZ36" i="17"/>
  <c r="TXA36" i="17"/>
  <c r="TXB36" i="17"/>
  <c r="TXC36" i="17"/>
  <c r="TXD36" i="17"/>
  <c r="TXE36" i="17"/>
  <c r="TXF36" i="17"/>
  <c r="TXG36" i="17"/>
  <c r="TXH36" i="17"/>
  <c r="TXI36" i="17"/>
  <c r="TXJ36" i="17"/>
  <c r="TXK36" i="17"/>
  <c r="TXL36" i="17"/>
  <c r="TXM36" i="17"/>
  <c r="TXN36" i="17"/>
  <c r="TXO36" i="17"/>
  <c r="TXP36" i="17"/>
  <c r="TXQ36" i="17"/>
  <c r="TXR36" i="17"/>
  <c r="TXS36" i="17"/>
  <c r="TXT36" i="17"/>
  <c r="TXU36" i="17"/>
  <c r="TXV36" i="17"/>
  <c r="TXW36" i="17"/>
  <c r="TXX36" i="17"/>
  <c r="TXY36" i="17"/>
  <c r="TXZ36" i="17"/>
  <c r="TYA36" i="17"/>
  <c r="TYB36" i="17"/>
  <c r="TYC36" i="17"/>
  <c r="TYD36" i="17"/>
  <c r="TYE36" i="17"/>
  <c r="TYF36" i="17"/>
  <c r="TYG36" i="17"/>
  <c r="TYH36" i="17"/>
  <c r="TYI36" i="17"/>
  <c r="TYJ36" i="17"/>
  <c r="TYK36" i="17"/>
  <c r="TYL36" i="17"/>
  <c r="TYM36" i="17"/>
  <c r="TYN36" i="17"/>
  <c r="TYO36" i="17"/>
  <c r="TYP36" i="17"/>
  <c r="TYQ36" i="17"/>
  <c r="TYR36" i="17"/>
  <c r="TYS36" i="17"/>
  <c r="TYT36" i="17"/>
  <c r="TYU36" i="17"/>
  <c r="TYV36" i="17"/>
  <c r="TYW36" i="17"/>
  <c r="TYX36" i="17"/>
  <c r="TYY36" i="17"/>
  <c r="TYZ36" i="17"/>
  <c r="TZA36" i="17"/>
  <c r="TZB36" i="17"/>
  <c r="TZC36" i="17"/>
  <c r="TZD36" i="17"/>
  <c r="TZE36" i="17"/>
  <c r="TZF36" i="17"/>
  <c r="TZG36" i="17"/>
  <c r="TZH36" i="17"/>
  <c r="TZI36" i="17"/>
  <c r="TZJ36" i="17"/>
  <c r="TZK36" i="17"/>
  <c r="TZL36" i="17"/>
  <c r="TZM36" i="17"/>
  <c r="TZN36" i="17"/>
  <c r="TZO36" i="17"/>
  <c r="TZP36" i="17"/>
  <c r="TZQ36" i="17"/>
  <c r="TZR36" i="17"/>
  <c r="TZS36" i="17"/>
  <c r="TZT36" i="17"/>
  <c r="TZU36" i="17"/>
  <c r="TZV36" i="17"/>
  <c r="TZW36" i="17"/>
  <c r="TZX36" i="17"/>
  <c r="TZY36" i="17"/>
  <c r="TZZ36" i="17"/>
  <c r="UAA36" i="17"/>
  <c r="UAB36" i="17"/>
  <c r="UAC36" i="17"/>
  <c r="UAD36" i="17"/>
  <c r="UAE36" i="17"/>
  <c r="UAF36" i="17"/>
  <c r="UAG36" i="17"/>
  <c r="UAH36" i="17"/>
  <c r="UAI36" i="17"/>
  <c r="UAJ36" i="17"/>
  <c r="UAK36" i="17"/>
  <c r="UAL36" i="17"/>
  <c r="UAM36" i="17"/>
  <c r="UAN36" i="17"/>
  <c r="UAO36" i="17"/>
  <c r="UAP36" i="17"/>
  <c r="UAQ36" i="17"/>
  <c r="UAR36" i="17"/>
  <c r="UAS36" i="17"/>
  <c r="UAT36" i="17"/>
  <c r="UAU36" i="17"/>
  <c r="UAV36" i="17"/>
  <c r="UAW36" i="17"/>
  <c r="UAX36" i="17"/>
  <c r="UAY36" i="17"/>
  <c r="UAZ36" i="17"/>
  <c r="UBA36" i="17"/>
  <c r="UBB36" i="17"/>
  <c r="UBC36" i="17"/>
  <c r="UBD36" i="17"/>
  <c r="UBE36" i="17"/>
  <c r="UBF36" i="17"/>
  <c r="UBG36" i="17"/>
  <c r="UBH36" i="17"/>
  <c r="UBI36" i="17"/>
  <c r="UBJ36" i="17"/>
  <c r="UBK36" i="17"/>
  <c r="UBL36" i="17"/>
  <c r="UBM36" i="17"/>
  <c r="UBN36" i="17"/>
  <c r="UBO36" i="17"/>
  <c r="UBP36" i="17"/>
  <c r="UBQ36" i="17"/>
  <c r="UBR36" i="17"/>
  <c r="UBS36" i="17"/>
  <c r="UBT36" i="17"/>
  <c r="UBU36" i="17"/>
  <c r="UBV36" i="17"/>
  <c r="UBW36" i="17"/>
  <c r="UBX36" i="17"/>
  <c r="UBY36" i="17"/>
  <c r="UBZ36" i="17"/>
  <c r="UCA36" i="17"/>
  <c r="UCB36" i="17"/>
  <c r="UCC36" i="17"/>
  <c r="UCD36" i="17"/>
  <c r="UCE36" i="17"/>
  <c r="UCF36" i="17"/>
  <c r="UCG36" i="17"/>
  <c r="UCH36" i="17"/>
  <c r="UCI36" i="17"/>
  <c r="UCJ36" i="17"/>
  <c r="UCK36" i="17"/>
  <c r="UCL36" i="17"/>
  <c r="UCM36" i="17"/>
  <c r="UCN36" i="17"/>
  <c r="UCO36" i="17"/>
  <c r="UCP36" i="17"/>
  <c r="UCQ36" i="17"/>
  <c r="UCR36" i="17"/>
  <c r="UCS36" i="17"/>
  <c r="UCT36" i="17"/>
  <c r="UCU36" i="17"/>
  <c r="UCV36" i="17"/>
  <c r="UCW36" i="17"/>
  <c r="UCX36" i="17"/>
  <c r="UCY36" i="17"/>
  <c r="UCZ36" i="17"/>
  <c r="UDA36" i="17"/>
  <c r="UDB36" i="17"/>
  <c r="UDC36" i="17"/>
  <c r="UDD36" i="17"/>
  <c r="UDE36" i="17"/>
  <c r="UDF36" i="17"/>
  <c r="UDG36" i="17"/>
  <c r="UDH36" i="17"/>
  <c r="UDI36" i="17"/>
  <c r="UDJ36" i="17"/>
  <c r="UDK36" i="17"/>
  <c r="UDL36" i="17"/>
  <c r="UDM36" i="17"/>
  <c r="UDN36" i="17"/>
  <c r="UDO36" i="17"/>
  <c r="UDP36" i="17"/>
  <c r="UDQ36" i="17"/>
  <c r="UDR36" i="17"/>
  <c r="UDS36" i="17"/>
  <c r="UDT36" i="17"/>
  <c r="UDU36" i="17"/>
  <c r="UDV36" i="17"/>
  <c r="UDW36" i="17"/>
  <c r="UDX36" i="17"/>
  <c r="UDY36" i="17"/>
  <c r="UDZ36" i="17"/>
  <c r="UEA36" i="17"/>
  <c r="UEB36" i="17"/>
  <c r="UEC36" i="17"/>
  <c r="UED36" i="17"/>
  <c r="UEE36" i="17"/>
  <c r="UEF36" i="17"/>
  <c r="UEG36" i="17"/>
  <c r="UEH36" i="17"/>
  <c r="UEI36" i="17"/>
  <c r="UEJ36" i="17"/>
  <c r="UEK36" i="17"/>
  <c r="UEL36" i="17"/>
  <c r="UEM36" i="17"/>
  <c r="UEN36" i="17"/>
  <c r="UEO36" i="17"/>
  <c r="UEP36" i="17"/>
  <c r="UEQ36" i="17"/>
  <c r="UER36" i="17"/>
  <c r="UES36" i="17"/>
  <c r="UET36" i="17"/>
  <c r="UEU36" i="17"/>
  <c r="UEV36" i="17"/>
  <c r="UEW36" i="17"/>
  <c r="UEX36" i="17"/>
  <c r="UEY36" i="17"/>
  <c r="UEZ36" i="17"/>
  <c r="UFA36" i="17"/>
  <c r="UFB36" i="17"/>
  <c r="UFC36" i="17"/>
  <c r="UFD36" i="17"/>
  <c r="UFE36" i="17"/>
  <c r="UFF36" i="17"/>
  <c r="UFG36" i="17"/>
  <c r="UFH36" i="17"/>
  <c r="UFI36" i="17"/>
  <c r="UFJ36" i="17"/>
  <c r="UFK36" i="17"/>
  <c r="UFL36" i="17"/>
  <c r="UFM36" i="17"/>
  <c r="UFN36" i="17"/>
  <c r="UFO36" i="17"/>
  <c r="UFP36" i="17"/>
  <c r="UFQ36" i="17"/>
  <c r="UFR36" i="17"/>
  <c r="UFS36" i="17"/>
  <c r="UFT36" i="17"/>
  <c r="UFU36" i="17"/>
  <c r="UFV36" i="17"/>
  <c r="UFW36" i="17"/>
  <c r="UFX36" i="17"/>
  <c r="UFY36" i="17"/>
  <c r="UFZ36" i="17"/>
  <c r="UGA36" i="17"/>
  <c r="UGB36" i="17"/>
  <c r="UGC36" i="17"/>
  <c r="UGD36" i="17"/>
  <c r="UGE36" i="17"/>
  <c r="UGF36" i="17"/>
  <c r="UGG36" i="17"/>
  <c r="UGH36" i="17"/>
  <c r="UGI36" i="17"/>
  <c r="UGJ36" i="17"/>
  <c r="UGK36" i="17"/>
  <c r="UGL36" i="17"/>
  <c r="UGM36" i="17"/>
  <c r="UGN36" i="17"/>
  <c r="UGO36" i="17"/>
  <c r="UGP36" i="17"/>
  <c r="UGQ36" i="17"/>
  <c r="UGR36" i="17"/>
  <c r="UGS36" i="17"/>
  <c r="UGT36" i="17"/>
  <c r="UGU36" i="17"/>
  <c r="UGV36" i="17"/>
  <c r="UGW36" i="17"/>
  <c r="UGX36" i="17"/>
  <c r="UGY36" i="17"/>
  <c r="UGZ36" i="17"/>
  <c r="UHA36" i="17"/>
  <c r="UHB36" i="17"/>
  <c r="UHC36" i="17"/>
  <c r="UHD36" i="17"/>
  <c r="UHE36" i="17"/>
  <c r="UHF36" i="17"/>
  <c r="UHG36" i="17"/>
  <c r="UHH36" i="17"/>
  <c r="UHI36" i="17"/>
  <c r="UHJ36" i="17"/>
  <c r="UHK36" i="17"/>
  <c r="UHL36" i="17"/>
  <c r="UHM36" i="17"/>
  <c r="UHN36" i="17"/>
  <c r="UHO36" i="17"/>
  <c r="UHP36" i="17"/>
  <c r="UHQ36" i="17"/>
  <c r="UHR36" i="17"/>
  <c r="UHS36" i="17"/>
  <c r="UHT36" i="17"/>
  <c r="UHU36" i="17"/>
  <c r="UHV36" i="17"/>
  <c r="UHW36" i="17"/>
  <c r="UHX36" i="17"/>
  <c r="UHY36" i="17"/>
  <c r="UHZ36" i="17"/>
  <c r="UIA36" i="17"/>
  <c r="UIB36" i="17"/>
  <c r="UIC36" i="17"/>
  <c r="UID36" i="17"/>
  <c r="UIE36" i="17"/>
  <c r="UIF36" i="17"/>
  <c r="UIG36" i="17"/>
  <c r="UIH36" i="17"/>
  <c r="UII36" i="17"/>
  <c r="UIJ36" i="17"/>
  <c r="UIK36" i="17"/>
  <c r="UIL36" i="17"/>
  <c r="UIM36" i="17"/>
  <c r="UIN36" i="17"/>
  <c r="UIO36" i="17"/>
  <c r="UIP36" i="17"/>
  <c r="UIQ36" i="17"/>
  <c r="UIR36" i="17"/>
  <c r="UIS36" i="17"/>
  <c r="UIT36" i="17"/>
  <c r="UIU36" i="17"/>
  <c r="UIV36" i="17"/>
  <c r="UIW36" i="17"/>
  <c r="UIX36" i="17"/>
  <c r="UIY36" i="17"/>
  <c r="UIZ36" i="17"/>
  <c r="UJA36" i="17"/>
  <c r="UJB36" i="17"/>
  <c r="UJC36" i="17"/>
  <c r="UJD36" i="17"/>
  <c r="UJE36" i="17"/>
  <c r="UJF36" i="17"/>
  <c r="UJG36" i="17"/>
  <c r="UJH36" i="17"/>
  <c r="UJI36" i="17"/>
  <c r="UJJ36" i="17"/>
  <c r="UJK36" i="17"/>
  <c r="UJL36" i="17"/>
  <c r="UJM36" i="17"/>
  <c r="UJN36" i="17"/>
  <c r="UJO36" i="17"/>
  <c r="UJP36" i="17"/>
  <c r="UJQ36" i="17"/>
  <c r="UJR36" i="17"/>
  <c r="UJS36" i="17"/>
  <c r="UJT36" i="17"/>
  <c r="UJU36" i="17"/>
  <c r="UJV36" i="17"/>
  <c r="UJW36" i="17"/>
  <c r="UJX36" i="17"/>
  <c r="UJY36" i="17"/>
  <c r="UJZ36" i="17"/>
  <c r="UKA36" i="17"/>
  <c r="UKB36" i="17"/>
  <c r="UKC36" i="17"/>
  <c r="UKD36" i="17"/>
  <c r="UKE36" i="17"/>
  <c r="UKF36" i="17"/>
  <c r="UKG36" i="17"/>
  <c r="UKH36" i="17"/>
  <c r="UKI36" i="17"/>
  <c r="UKJ36" i="17"/>
  <c r="UKK36" i="17"/>
  <c r="UKL36" i="17"/>
  <c r="UKM36" i="17"/>
  <c r="UKN36" i="17"/>
  <c r="UKO36" i="17"/>
  <c r="UKP36" i="17"/>
  <c r="UKQ36" i="17"/>
  <c r="UKR36" i="17"/>
  <c r="UKS36" i="17"/>
  <c r="UKT36" i="17"/>
  <c r="UKU36" i="17"/>
  <c r="UKV36" i="17"/>
  <c r="UKW36" i="17"/>
  <c r="UKX36" i="17"/>
  <c r="UKY36" i="17"/>
  <c r="UKZ36" i="17"/>
  <c r="ULA36" i="17"/>
  <c r="ULB36" i="17"/>
  <c r="ULC36" i="17"/>
  <c r="ULD36" i="17"/>
  <c r="ULE36" i="17"/>
  <c r="ULF36" i="17"/>
  <c r="ULG36" i="17"/>
  <c r="ULH36" i="17"/>
  <c r="ULI36" i="17"/>
  <c r="ULJ36" i="17"/>
  <c r="ULK36" i="17"/>
  <c r="ULL36" i="17"/>
  <c r="ULM36" i="17"/>
  <c r="ULN36" i="17"/>
  <c r="ULO36" i="17"/>
  <c r="ULP36" i="17"/>
  <c r="ULQ36" i="17"/>
  <c r="ULR36" i="17"/>
  <c r="ULS36" i="17"/>
  <c r="ULT36" i="17"/>
  <c r="ULU36" i="17"/>
  <c r="ULV36" i="17"/>
  <c r="ULW36" i="17"/>
  <c r="ULX36" i="17"/>
  <c r="ULY36" i="17"/>
  <c r="ULZ36" i="17"/>
  <c r="UMA36" i="17"/>
  <c r="UMB36" i="17"/>
  <c r="UMC36" i="17"/>
  <c r="UMD36" i="17"/>
  <c r="UME36" i="17"/>
  <c r="UMF36" i="17"/>
  <c r="UMG36" i="17"/>
  <c r="UMH36" i="17"/>
  <c r="UMI36" i="17"/>
  <c r="UMJ36" i="17"/>
  <c r="UMK36" i="17"/>
  <c r="UML36" i="17"/>
  <c r="UMM36" i="17"/>
  <c r="UMN36" i="17"/>
  <c r="UMO36" i="17"/>
  <c r="UMP36" i="17"/>
  <c r="UMQ36" i="17"/>
  <c r="UMR36" i="17"/>
  <c r="UMS36" i="17"/>
  <c r="UMT36" i="17"/>
  <c r="UMU36" i="17"/>
  <c r="UMV36" i="17"/>
  <c r="UMW36" i="17"/>
  <c r="UMX36" i="17"/>
  <c r="UMY36" i="17"/>
  <c r="UMZ36" i="17"/>
  <c r="UNA36" i="17"/>
  <c r="UNB36" i="17"/>
  <c r="UNC36" i="17"/>
  <c r="UND36" i="17"/>
  <c r="UNE36" i="17"/>
  <c r="UNF36" i="17"/>
  <c r="UNG36" i="17"/>
  <c r="UNH36" i="17"/>
  <c r="UNI36" i="17"/>
  <c r="UNJ36" i="17"/>
  <c r="UNK36" i="17"/>
  <c r="UNL36" i="17"/>
  <c r="UNM36" i="17"/>
  <c r="UNN36" i="17"/>
  <c r="UNO36" i="17"/>
  <c r="UNP36" i="17"/>
  <c r="UNQ36" i="17"/>
  <c r="UNR36" i="17"/>
  <c r="UNS36" i="17"/>
  <c r="UNT36" i="17"/>
  <c r="UNU36" i="17"/>
  <c r="UNV36" i="17"/>
  <c r="UNW36" i="17"/>
  <c r="UNX36" i="17"/>
  <c r="UNY36" i="17"/>
  <c r="UNZ36" i="17"/>
  <c r="UOA36" i="17"/>
  <c r="UOB36" i="17"/>
  <c r="UOC36" i="17"/>
  <c r="UOD36" i="17"/>
  <c r="UOE36" i="17"/>
  <c r="UOF36" i="17"/>
  <c r="UOG36" i="17"/>
  <c r="UOH36" i="17"/>
  <c r="UOI36" i="17"/>
  <c r="UOJ36" i="17"/>
  <c r="UOK36" i="17"/>
  <c r="UOL36" i="17"/>
  <c r="UOM36" i="17"/>
  <c r="UON36" i="17"/>
  <c r="UOO36" i="17"/>
  <c r="UOP36" i="17"/>
  <c r="UOQ36" i="17"/>
  <c r="UOR36" i="17"/>
  <c r="UOS36" i="17"/>
  <c r="UOT36" i="17"/>
  <c r="UOU36" i="17"/>
  <c r="UOV36" i="17"/>
  <c r="UOW36" i="17"/>
  <c r="UOX36" i="17"/>
  <c r="UOY36" i="17"/>
  <c r="UOZ36" i="17"/>
  <c r="UPA36" i="17"/>
  <c r="UPB36" i="17"/>
  <c r="UPC36" i="17"/>
  <c r="UPD36" i="17"/>
  <c r="UPE36" i="17"/>
  <c r="UPF36" i="17"/>
  <c r="UPG36" i="17"/>
  <c r="UPH36" i="17"/>
  <c r="UPI36" i="17"/>
  <c r="UPJ36" i="17"/>
  <c r="UPK36" i="17"/>
  <c r="UPL36" i="17"/>
  <c r="UPM36" i="17"/>
  <c r="UPN36" i="17"/>
  <c r="UPO36" i="17"/>
  <c r="UPP36" i="17"/>
  <c r="UPQ36" i="17"/>
  <c r="UPR36" i="17"/>
  <c r="UPS36" i="17"/>
  <c r="UPT36" i="17"/>
  <c r="UPU36" i="17"/>
  <c r="UPV36" i="17"/>
  <c r="UPW36" i="17"/>
  <c r="UPX36" i="17"/>
  <c r="UPY36" i="17"/>
  <c r="UPZ36" i="17"/>
  <c r="UQA36" i="17"/>
  <c r="UQB36" i="17"/>
  <c r="UQC36" i="17"/>
  <c r="UQD36" i="17"/>
  <c r="UQE36" i="17"/>
  <c r="UQF36" i="17"/>
  <c r="UQG36" i="17"/>
  <c r="UQH36" i="17"/>
  <c r="UQI36" i="17"/>
  <c r="UQJ36" i="17"/>
  <c r="UQK36" i="17"/>
  <c r="UQL36" i="17"/>
  <c r="UQM36" i="17"/>
  <c r="UQN36" i="17"/>
  <c r="UQO36" i="17"/>
  <c r="UQP36" i="17"/>
  <c r="UQQ36" i="17"/>
  <c r="UQR36" i="17"/>
  <c r="UQS36" i="17"/>
  <c r="UQT36" i="17"/>
  <c r="UQU36" i="17"/>
  <c r="UQV36" i="17"/>
  <c r="UQW36" i="17"/>
  <c r="UQX36" i="17"/>
  <c r="UQY36" i="17"/>
  <c r="UQZ36" i="17"/>
  <c r="URA36" i="17"/>
  <c r="URB36" i="17"/>
  <c r="URC36" i="17"/>
  <c r="URD36" i="17"/>
  <c r="URE36" i="17"/>
  <c r="URF36" i="17"/>
  <c r="URG36" i="17"/>
  <c r="URH36" i="17"/>
  <c r="URI36" i="17"/>
  <c r="URJ36" i="17"/>
  <c r="URK36" i="17"/>
  <c r="URL36" i="17"/>
  <c r="URM36" i="17"/>
  <c r="URN36" i="17"/>
  <c r="URO36" i="17"/>
  <c r="URP36" i="17"/>
  <c r="URQ36" i="17"/>
  <c r="URR36" i="17"/>
  <c r="URS36" i="17"/>
  <c r="URT36" i="17"/>
  <c r="URU36" i="17"/>
  <c r="URV36" i="17"/>
  <c r="URW36" i="17"/>
  <c r="URX36" i="17"/>
  <c r="URY36" i="17"/>
  <c r="URZ36" i="17"/>
  <c r="USA36" i="17"/>
  <c r="USB36" i="17"/>
  <c r="USC36" i="17"/>
  <c r="USD36" i="17"/>
  <c r="USE36" i="17"/>
  <c r="USF36" i="17"/>
  <c r="USG36" i="17"/>
  <c r="USH36" i="17"/>
  <c r="USI36" i="17"/>
  <c r="USJ36" i="17"/>
  <c r="USK36" i="17"/>
  <c r="USL36" i="17"/>
  <c r="USM36" i="17"/>
  <c r="USN36" i="17"/>
  <c r="USO36" i="17"/>
  <c r="USP36" i="17"/>
  <c r="USQ36" i="17"/>
  <c r="USR36" i="17"/>
  <c r="USS36" i="17"/>
  <c r="UST36" i="17"/>
  <c r="USU36" i="17"/>
  <c r="USV36" i="17"/>
  <c r="USW36" i="17"/>
  <c r="USX36" i="17"/>
  <c r="USY36" i="17"/>
  <c r="USZ36" i="17"/>
  <c r="UTA36" i="17"/>
  <c r="UTB36" i="17"/>
  <c r="UTC36" i="17"/>
  <c r="UTD36" i="17"/>
  <c r="UTE36" i="17"/>
  <c r="UTF36" i="17"/>
  <c r="UTG36" i="17"/>
  <c r="UTH36" i="17"/>
  <c r="UTI36" i="17"/>
  <c r="UTJ36" i="17"/>
  <c r="UTK36" i="17"/>
  <c r="UTL36" i="17"/>
  <c r="UTM36" i="17"/>
  <c r="UTN36" i="17"/>
  <c r="UTO36" i="17"/>
  <c r="UTP36" i="17"/>
  <c r="UTQ36" i="17"/>
  <c r="UTR36" i="17"/>
  <c r="UTS36" i="17"/>
  <c r="UTT36" i="17"/>
  <c r="UTU36" i="17"/>
  <c r="UTV36" i="17"/>
  <c r="UTW36" i="17"/>
  <c r="UTX36" i="17"/>
  <c r="UTY36" i="17"/>
  <c r="UTZ36" i="17"/>
  <c r="UUA36" i="17"/>
  <c r="UUB36" i="17"/>
  <c r="UUC36" i="17"/>
  <c r="UUD36" i="17"/>
  <c r="UUE36" i="17"/>
  <c r="UUF36" i="17"/>
  <c r="UUG36" i="17"/>
  <c r="UUH36" i="17"/>
  <c r="UUI36" i="17"/>
  <c r="UUJ36" i="17"/>
  <c r="UUK36" i="17"/>
  <c r="UUL36" i="17"/>
  <c r="UUM36" i="17"/>
  <c r="UUN36" i="17"/>
  <c r="UUO36" i="17"/>
  <c r="UUP36" i="17"/>
  <c r="UUQ36" i="17"/>
  <c r="UUR36" i="17"/>
  <c r="UUS36" i="17"/>
  <c r="UUT36" i="17"/>
  <c r="UUU36" i="17"/>
  <c r="UUV36" i="17"/>
  <c r="UUW36" i="17"/>
  <c r="UUX36" i="17"/>
  <c r="UUY36" i="17"/>
  <c r="UUZ36" i="17"/>
  <c r="UVA36" i="17"/>
  <c r="UVB36" i="17"/>
  <c r="UVC36" i="17"/>
  <c r="UVD36" i="17"/>
  <c r="UVE36" i="17"/>
  <c r="UVF36" i="17"/>
  <c r="UVG36" i="17"/>
  <c r="UVH36" i="17"/>
  <c r="UVI36" i="17"/>
  <c r="UVJ36" i="17"/>
  <c r="UVK36" i="17"/>
  <c r="UVL36" i="17"/>
  <c r="UVM36" i="17"/>
  <c r="UVN36" i="17"/>
  <c r="UVO36" i="17"/>
  <c r="UVP36" i="17"/>
  <c r="UVQ36" i="17"/>
  <c r="UVR36" i="17"/>
  <c r="UVS36" i="17"/>
  <c r="UVT36" i="17"/>
  <c r="UVU36" i="17"/>
  <c r="UVV36" i="17"/>
  <c r="UVW36" i="17"/>
  <c r="UVX36" i="17"/>
  <c r="UVY36" i="17"/>
  <c r="UVZ36" i="17"/>
  <c r="UWA36" i="17"/>
  <c r="UWB36" i="17"/>
  <c r="UWC36" i="17"/>
  <c r="UWD36" i="17"/>
  <c r="UWE36" i="17"/>
  <c r="UWF36" i="17"/>
  <c r="UWG36" i="17"/>
  <c r="UWH36" i="17"/>
  <c r="UWI36" i="17"/>
  <c r="UWJ36" i="17"/>
  <c r="UWK36" i="17"/>
  <c r="UWL36" i="17"/>
  <c r="UWM36" i="17"/>
  <c r="UWN36" i="17"/>
  <c r="UWO36" i="17"/>
  <c r="UWP36" i="17"/>
  <c r="UWQ36" i="17"/>
  <c r="UWR36" i="17"/>
  <c r="UWS36" i="17"/>
  <c r="UWT36" i="17"/>
  <c r="UWU36" i="17"/>
  <c r="UWV36" i="17"/>
  <c r="UWW36" i="17"/>
  <c r="UWX36" i="17"/>
  <c r="UWY36" i="17"/>
  <c r="UWZ36" i="17"/>
  <c r="UXA36" i="17"/>
  <c r="UXB36" i="17"/>
  <c r="UXC36" i="17"/>
  <c r="UXD36" i="17"/>
  <c r="UXE36" i="17"/>
  <c r="UXF36" i="17"/>
  <c r="UXG36" i="17"/>
  <c r="UXH36" i="17"/>
  <c r="UXI36" i="17"/>
  <c r="UXJ36" i="17"/>
  <c r="UXK36" i="17"/>
  <c r="UXL36" i="17"/>
  <c r="UXM36" i="17"/>
  <c r="UXN36" i="17"/>
  <c r="UXO36" i="17"/>
  <c r="UXP36" i="17"/>
  <c r="UXQ36" i="17"/>
  <c r="UXR36" i="17"/>
  <c r="UXS36" i="17"/>
  <c r="UXT36" i="17"/>
  <c r="UXU36" i="17"/>
  <c r="UXV36" i="17"/>
  <c r="UXW36" i="17"/>
  <c r="UXX36" i="17"/>
  <c r="UXY36" i="17"/>
  <c r="UXZ36" i="17"/>
  <c r="UYA36" i="17"/>
  <c r="UYB36" i="17"/>
  <c r="UYC36" i="17"/>
  <c r="UYD36" i="17"/>
  <c r="UYE36" i="17"/>
  <c r="UYF36" i="17"/>
  <c r="UYG36" i="17"/>
  <c r="UYH36" i="17"/>
  <c r="UYI36" i="17"/>
  <c r="UYJ36" i="17"/>
  <c r="UYK36" i="17"/>
  <c r="UYL36" i="17"/>
  <c r="UYM36" i="17"/>
  <c r="UYN36" i="17"/>
  <c r="UYO36" i="17"/>
  <c r="UYP36" i="17"/>
  <c r="UYQ36" i="17"/>
  <c r="UYR36" i="17"/>
  <c r="UYS36" i="17"/>
  <c r="UYT36" i="17"/>
  <c r="UYU36" i="17"/>
  <c r="UYV36" i="17"/>
  <c r="UYW36" i="17"/>
  <c r="UYX36" i="17"/>
  <c r="UYY36" i="17"/>
  <c r="UYZ36" i="17"/>
  <c r="UZA36" i="17"/>
  <c r="UZB36" i="17"/>
  <c r="UZC36" i="17"/>
  <c r="UZD36" i="17"/>
  <c r="UZE36" i="17"/>
  <c r="UZF36" i="17"/>
  <c r="UZG36" i="17"/>
  <c r="UZH36" i="17"/>
  <c r="UZI36" i="17"/>
  <c r="UZJ36" i="17"/>
  <c r="UZK36" i="17"/>
  <c r="UZL36" i="17"/>
  <c r="UZM36" i="17"/>
  <c r="UZN36" i="17"/>
  <c r="UZO36" i="17"/>
  <c r="UZP36" i="17"/>
  <c r="UZQ36" i="17"/>
  <c r="UZR36" i="17"/>
  <c r="UZS36" i="17"/>
  <c r="UZT36" i="17"/>
  <c r="UZU36" i="17"/>
  <c r="UZV36" i="17"/>
  <c r="UZW36" i="17"/>
  <c r="UZX36" i="17"/>
  <c r="UZY36" i="17"/>
  <c r="UZZ36" i="17"/>
  <c r="VAA36" i="17"/>
  <c r="VAB36" i="17"/>
  <c r="VAC36" i="17"/>
  <c r="VAD36" i="17"/>
  <c r="VAE36" i="17"/>
  <c r="VAF36" i="17"/>
  <c r="VAG36" i="17"/>
  <c r="VAH36" i="17"/>
  <c r="VAI36" i="17"/>
  <c r="VAJ36" i="17"/>
  <c r="VAK36" i="17"/>
  <c r="VAL36" i="17"/>
  <c r="VAM36" i="17"/>
  <c r="VAN36" i="17"/>
  <c r="VAO36" i="17"/>
  <c r="VAP36" i="17"/>
  <c r="VAQ36" i="17"/>
  <c r="VAR36" i="17"/>
  <c r="VAS36" i="17"/>
  <c r="VAT36" i="17"/>
  <c r="VAU36" i="17"/>
  <c r="VAV36" i="17"/>
  <c r="VAW36" i="17"/>
  <c r="VAX36" i="17"/>
  <c r="VAY36" i="17"/>
  <c r="VAZ36" i="17"/>
  <c r="VBA36" i="17"/>
  <c r="VBB36" i="17"/>
  <c r="VBC36" i="17"/>
  <c r="VBD36" i="17"/>
  <c r="VBE36" i="17"/>
  <c r="VBF36" i="17"/>
  <c r="VBG36" i="17"/>
  <c r="VBH36" i="17"/>
  <c r="VBI36" i="17"/>
  <c r="VBJ36" i="17"/>
  <c r="VBK36" i="17"/>
  <c r="VBL36" i="17"/>
  <c r="VBM36" i="17"/>
  <c r="VBN36" i="17"/>
  <c r="VBO36" i="17"/>
  <c r="VBP36" i="17"/>
  <c r="VBQ36" i="17"/>
  <c r="VBR36" i="17"/>
  <c r="VBS36" i="17"/>
  <c r="VBT36" i="17"/>
  <c r="VBU36" i="17"/>
  <c r="VBV36" i="17"/>
  <c r="VBW36" i="17"/>
  <c r="VBX36" i="17"/>
  <c r="VBY36" i="17"/>
  <c r="VBZ36" i="17"/>
  <c r="VCA36" i="17"/>
  <c r="VCB36" i="17"/>
  <c r="VCC36" i="17"/>
  <c r="VCD36" i="17"/>
  <c r="VCE36" i="17"/>
  <c r="VCF36" i="17"/>
  <c r="VCG36" i="17"/>
  <c r="VCH36" i="17"/>
  <c r="VCI36" i="17"/>
  <c r="VCJ36" i="17"/>
  <c r="VCK36" i="17"/>
  <c r="VCL36" i="17"/>
  <c r="VCM36" i="17"/>
  <c r="VCN36" i="17"/>
  <c r="VCO36" i="17"/>
  <c r="VCP36" i="17"/>
  <c r="VCQ36" i="17"/>
  <c r="VCR36" i="17"/>
  <c r="VCS36" i="17"/>
  <c r="VCT36" i="17"/>
  <c r="VCU36" i="17"/>
  <c r="VCV36" i="17"/>
  <c r="VCW36" i="17"/>
  <c r="VCX36" i="17"/>
  <c r="VCY36" i="17"/>
  <c r="VCZ36" i="17"/>
  <c r="VDA36" i="17"/>
  <c r="VDB36" i="17"/>
  <c r="VDC36" i="17"/>
  <c r="VDD36" i="17"/>
  <c r="VDE36" i="17"/>
  <c r="VDF36" i="17"/>
  <c r="VDG36" i="17"/>
  <c r="VDH36" i="17"/>
  <c r="VDI36" i="17"/>
  <c r="VDJ36" i="17"/>
  <c r="VDK36" i="17"/>
  <c r="VDL36" i="17"/>
  <c r="VDM36" i="17"/>
  <c r="VDN36" i="17"/>
  <c r="VDO36" i="17"/>
  <c r="VDP36" i="17"/>
  <c r="VDQ36" i="17"/>
  <c r="VDR36" i="17"/>
  <c r="VDS36" i="17"/>
  <c r="VDT36" i="17"/>
  <c r="VDU36" i="17"/>
  <c r="VDV36" i="17"/>
  <c r="VDW36" i="17"/>
  <c r="VDX36" i="17"/>
  <c r="VDY36" i="17"/>
  <c r="VDZ36" i="17"/>
  <c r="VEA36" i="17"/>
  <c r="VEB36" i="17"/>
  <c r="VEC36" i="17"/>
  <c r="VED36" i="17"/>
  <c r="VEE36" i="17"/>
  <c r="VEF36" i="17"/>
  <c r="VEG36" i="17"/>
  <c r="VEH36" i="17"/>
  <c r="VEI36" i="17"/>
  <c r="VEJ36" i="17"/>
  <c r="VEK36" i="17"/>
  <c r="VEL36" i="17"/>
  <c r="VEM36" i="17"/>
  <c r="VEN36" i="17"/>
  <c r="VEO36" i="17"/>
  <c r="VEP36" i="17"/>
  <c r="VEQ36" i="17"/>
  <c r="VER36" i="17"/>
  <c r="VES36" i="17"/>
  <c r="VET36" i="17"/>
  <c r="VEU36" i="17"/>
  <c r="VEV36" i="17"/>
  <c r="VEW36" i="17"/>
  <c r="VEX36" i="17"/>
  <c r="VEY36" i="17"/>
  <c r="VEZ36" i="17"/>
  <c r="VFA36" i="17"/>
  <c r="VFB36" i="17"/>
  <c r="VFC36" i="17"/>
  <c r="VFD36" i="17"/>
  <c r="VFE36" i="17"/>
  <c r="VFF36" i="17"/>
  <c r="VFG36" i="17"/>
  <c r="VFH36" i="17"/>
  <c r="VFI36" i="17"/>
  <c r="VFJ36" i="17"/>
  <c r="VFK36" i="17"/>
  <c r="VFL36" i="17"/>
  <c r="VFM36" i="17"/>
  <c r="VFN36" i="17"/>
  <c r="VFO36" i="17"/>
  <c r="VFP36" i="17"/>
  <c r="VFQ36" i="17"/>
  <c r="VFR36" i="17"/>
  <c r="VFS36" i="17"/>
  <c r="VFT36" i="17"/>
  <c r="VFU36" i="17"/>
  <c r="VFV36" i="17"/>
  <c r="VFW36" i="17"/>
  <c r="VFX36" i="17"/>
  <c r="VFY36" i="17"/>
  <c r="VFZ36" i="17"/>
  <c r="VGA36" i="17"/>
  <c r="VGB36" i="17"/>
  <c r="VGC36" i="17"/>
  <c r="VGD36" i="17"/>
  <c r="VGE36" i="17"/>
  <c r="VGF36" i="17"/>
  <c r="VGG36" i="17"/>
  <c r="VGH36" i="17"/>
  <c r="VGI36" i="17"/>
  <c r="VGJ36" i="17"/>
  <c r="VGK36" i="17"/>
  <c r="VGL36" i="17"/>
  <c r="VGM36" i="17"/>
  <c r="VGN36" i="17"/>
  <c r="VGO36" i="17"/>
  <c r="VGP36" i="17"/>
  <c r="VGQ36" i="17"/>
  <c r="VGR36" i="17"/>
  <c r="VGS36" i="17"/>
  <c r="VGT36" i="17"/>
  <c r="VGU36" i="17"/>
  <c r="VGV36" i="17"/>
  <c r="VGW36" i="17"/>
  <c r="VGX36" i="17"/>
  <c r="VGY36" i="17"/>
  <c r="VGZ36" i="17"/>
  <c r="VHA36" i="17"/>
  <c r="VHB36" i="17"/>
  <c r="VHC36" i="17"/>
  <c r="VHD36" i="17"/>
  <c r="VHE36" i="17"/>
  <c r="VHF36" i="17"/>
  <c r="VHG36" i="17"/>
  <c r="VHH36" i="17"/>
  <c r="VHI36" i="17"/>
  <c r="VHJ36" i="17"/>
  <c r="VHK36" i="17"/>
  <c r="VHL36" i="17"/>
  <c r="VHM36" i="17"/>
  <c r="VHN36" i="17"/>
  <c r="VHO36" i="17"/>
  <c r="VHP36" i="17"/>
  <c r="VHQ36" i="17"/>
  <c r="VHR36" i="17"/>
  <c r="VHS36" i="17"/>
  <c r="VHT36" i="17"/>
  <c r="VHU36" i="17"/>
  <c r="VHV36" i="17"/>
  <c r="VHW36" i="17"/>
  <c r="VHX36" i="17"/>
  <c r="VHY36" i="17"/>
  <c r="VHZ36" i="17"/>
  <c r="VIA36" i="17"/>
  <c r="VIB36" i="17"/>
  <c r="VIC36" i="17"/>
  <c r="VID36" i="17"/>
  <c r="VIE36" i="17"/>
  <c r="VIF36" i="17"/>
  <c r="VIG36" i="17"/>
  <c r="VIH36" i="17"/>
  <c r="VII36" i="17"/>
  <c r="VIJ36" i="17"/>
  <c r="VIK36" i="17"/>
  <c r="VIL36" i="17"/>
  <c r="VIM36" i="17"/>
  <c r="VIN36" i="17"/>
  <c r="VIO36" i="17"/>
  <c r="VIP36" i="17"/>
  <c r="VIQ36" i="17"/>
  <c r="VIR36" i="17"/>
  <c r="VIS36" i="17"/>
  <c r="VIT36" i="17"/>
  <c r="VIU36" i="17"/>
  <c r="VIV36" i="17"/>
  <c r="VIW36" i="17"/>
  <c r="VIX36" i="17"/>
  <c r="VIY36" i="17"/>
  <c r="VIZ36" i="17"/>
  <c r="VJA36" i="17"/>
  <c r="VJB36" i="17"/>
  <c r="VJC36" i="17"/>
  <c r="VJD36" i="17"/>
  <c r="VJE36" i="17"/>
  <c r="VJF36" i="17"/>
  <c r="VJG36" i="17"/>
  <c r="VJH36" i="17"/>
  <c r="VJI36" i="17"/>
  <c r="VJJ36" i="17"/>
  <c r="VJK36" i="17"/>
  <c r="VJL36" i="17"/>
  <c r="VJM36" i="17"/>
  <c r="VJN36" i="17"/>
  <c r="VJO36" i="17"/>
  <c r="VJP36" i="17"/>
  <c r="VJQ36" i="17"/>
  <c r="VJR36" i="17"/>
  <c r="VJS36" i="17"/>
  <c r="VJT36" i="17"/>
  <c r="VJU36" i="17"/>
  <c r="VJV36" i="17"/>
  <c r="VJW36" i="17"/>
  <c r="VJX36" i="17"/>
  <c r="VJY36" i="17"/>
  <c r="VJZ36" i="17"/>
  <c r="VKA36" i="17"/>
  <c r="VKB36" i="17"/>
  <c r="VKC36" i="17"/>
  <c r="VKD36" i="17"/>
  <c r="VKE36" i="17"/>
  <c r="VKF36" i="17"/>
  <c r="VKG36" i="17"/>
  <c r="VKH36" i="17"/>
  <c r="VKI36" i="17"/>
  <c r="VKJ36" i="17"/>
  <c r="VKK36" i="17"/>
  <c r="VKL36" i="17"/>
  <c r="VKM36" i="17"/>
  <c r="VKN36" i="17"/>
  <c r="VKO36" i="17"/>
  <c r="VKP36" i="17"/>
  <c r="VKQ36" i="17"/>
  <c r="VKR36" i="17"/>
  <c r="VKS36" i="17"/>
  <c r="VKT36" i="17"/>
  <c r="VKU36" i="17"/>
  <c r="VKV36" i="17"/>
  <c r="VKW36" i="17"/>
  <c r="VKX36" i="17"/>
  <c r="VKY36" i="17"/>
  <c r="VKZ36" i="17"/>
  <c r="VLA36" i="17"/>
  <c r="VLB36" i="17"/>
  <c r="VLC36" i="17"/>
  <c r="VLD36" i="17"/>
  <c r="VLE36" i="17"/>
  <c r="VLF36" i="17"/>
  <c r="VLG36" i="17"/>
  <c r="VLH36" i="17"/>
  <c r="VLI36" i="17"/>
  <c r="VLJ36" i="17"/>
  <c r="VLK36" i="17"/>
  <c r="VLL36" i="17"/>
  <c r="VLM36" i="17"/>
  <c r="VLN36" i="17"/>
  <c r="VLO36" i="17"/>
  <c r="VLP36" i="17"/>
  <c r="VLQ36" i="17"/>
  <c r="VLR36" i="17"/>
  <c r="VLS36" i="17"/>
  <c r="VLT36" i="17"/>
  <c r="VLU36" i="17"/>
  <c r="VLV36" i="17"/>
  <c r="VLW36" i="17"/>
  <c r="VLX36" i="17"/>
  <c r="VLY36" i="17"/>
  <c r="VLZ36" i="17"/>
  <c r="VMA36" i="17"/>
  <c r="VMB36" i="17"/>
  <c r="VMC36" i="17"/>
  <c r="VMD36" i="17"/>
  <c r="VME36" i="17"/>
  <c r="VMF36" i="17"/>
  <c r="VMG36" i="17"/>
  <c r="VMH36" i="17"/>
  <c r="VMI36" i="17"/>
  <c r="VMJ36" i="17"/>
  <c r="VMK36" i="17"/>
  <c r="VML36" i="17"/>
  <c r="VMM36" i="17"/>
  <c r="VMN36" i="17"/>
  <c r="VMO36" i="17"/>
  <c r="VMP36" i="17"/>
  <c r="VMQ36" i="17"/>
  <c r="VMR36" i="17"/>
  <c r="VMS36" i="17"/>
  <c r="VMT36" i="17"/>
  <c r="VMU36" i="17"/>
  <c r="VMV36" i="17"/>
  <c r="VMW36" i="17"/>
  <c r="VMX36" i="17"/>
  <c r="VMY36" i="17"/>
  <c r="VMZ36" i="17"/>
  <c r="VNA36" i="17"/>
  <c r="VNB36" i="17"/>
  <c r="VNC36" i="17"/>
  <c r="VND36" i="17"/>
  <c r="VNE36" i="17"/>
  <c r="VNF36" i="17"/>
  <c r="VNG36" i="17"/>
  <c r="VNH36" i="17"/>
  <c r="VNI36" i="17"/>
  <c r="VNJ36" i="17"/>
  <c r="VNK36" i="17"/>
  <c r="VNL36" i="17"/>
  <c r="VNM36" i="17"/>
  <c r="VNN36" i="17"/>
  <c r="VNO36" i="17"/>
  <c r="VNP36" i="17"/>
  <c r="VNQ36" i="17"/>
  <c r="VNR36" i="17"/>
  <c r="VNS36" i="17"/>
  <c r="VNT36" i="17"/>
  <c r="VNU36" i="17"/>
  <c r="VNV36" i="17"/>
  <c r="VNW36" i="17"/>
  <c r="VNX36" i="17"/>
  <c r="VNY36" i="17"/>
  <c r="VNZ36" i="17"/>
  <c r="VOA36" i="17"/>
  <c r="VOB36" i="17"/>
  <c r="VOC36" i="17"/>
  <c r="VOD36" i="17"/>
  <c r="VOE36" i="17"/>
  <c r="VOF36" i="17"/>
  <c r="VOG36" i="17"/>
  <c r="VOH36" i="17"/>
  <c r="VOI36" i="17"/>
  <c r="VOJ36" i="17"/>
  <c r="VOK36" i="17"/>
  <c r="VOL36" i="17"/>
  <c r="VOM36" i="17"/>
  <c r="VON36" i="17"/>
  <c r="VOO36" i="17"/>
  <c r="VOP36" i="17"/>
  <c r="VOQ36" i="17"/>
  <c r="VOR36" i="17"/>
  <c r="VOS36" i="17"/>
  <c r="VOT36" i="17"/>
  <c r="VOU36" i="17"/>
  <c r="VOV36" i="17"/>
  <c r="VOW36" i="17"/>
  <c r="VOX36" i="17"/>
  <c r="VOY36" i="17"/>
  <c r="VOZ36" i="17"/>
  <c r="VPA36" i="17"/>
  <c r="VPB36" i="17"/>
  <c r="VPC36" i="17"/>
  <c r="VPD36" i="17"/>
  <c r="VPE36" i="17"/>
  <c r="VPF36" i="17"/>
  <c r="VPG36" i="17"/>
  <c r="VPH36" i="17"/>
  <c r="VPI36" i="17"/>
  <c r="VPJ36" i="17"/>
  <c r="VPK36" i="17"/>
  <c r="VPL36" i="17"/>
  <c r="VPM36" i="17"/>
  <c r="VPN36" i="17"/>
  <c r="VPO36" i="17"/>
  <c r="VPP36" i="17"/>
  <c r="VPQ36" i="17"/>
  <c r="VPR36" i="17"/>
  <c r="VPS36" i="17"/>
  <c r="VPT36" i="17"/>
  <c r="VPU36" i="17"/>
  <c r="VPV36" i="17"/>
  <c r="VPW36" i="17"/>
  <c r="VPX36" i="17"/>
  <c r="VPY36" i="17"/>
  <c r="VPZ36" i="17"/>
  <c r="VQA36" i="17"/>
  <c r="VQB36" i="17"/>
  <c r="VQC36" i="17"/>
  <c r="VQD36" i="17"/>
  <c r="VQE36" i="17"/>
  <c r="VQF36" i="17"/>
  <c r="VQG36" i="17"/>
  <c r="VQH36" i="17"/>
  <c r="VQI36" i="17"/>
  <c r="VQJ36" i="17"/>
  <c r="VQK36" i="17"/>
  <c r="VQL36" i="17"/>
  <c r="VQM36" i="17"/>
  <c r="VQN36" i="17"/>
  <c r="VQO36" i="17"/>
  <c r="VQP36" i="17"/>
  <c r="VQQ36" i="17"/>
  <c r="VQR36" i="17"/>
  <c r="VQS36" i="17"/>
  <c r="VQT36" i="17"/>
  <c r="VQU36" i="17"/>
  <c r="VQV36" i="17"/>
  <c r="VQW36" i="17"/>
  <c r="VQX36" i="17"/>
  <c r="VQY36" i="17"/>
  <c r="VQZ36" i="17"/>
  <c r="VRA36" i="17"/>
  <c r="VRB36" i="17"/>
  <c r="VRC36" i="17"/>
  <c r="VRD36" i="17"/>
  <c r="VRE36" i="17"/>
  <c r="VRF36" i="17"/>
  <c r="VRG36" i="17"/>
  <c r="VRH36" i="17"/>
  <c r="VRI36" i="17"/>
  <c r="VRJ36" i="17"/>
  <c r="VRK36" i="17"/>
  <c r="VRL36" i="17"/>
  <c r="VRM36" i="17"/>
  <c r="VRN36" i="17"/>
  <c r="VRO36" i="17"/>
  <c r="VRP36" i="17"/>
  <c r="VRQ36" i="17"/>
  <c r="VRR36" i="17"/>
  <c r="VRS36" i="17"/>
  <c r="VRT36" i="17"/>
  <c r="VRU36" i="17"/>
  <c r="VRV36" i="17"/>
  <c r="VRW36" i="17"/>
  <c r="VRX36" i="17"/>
  <c r="VRY36" i="17"/>
  <c r="VRZ36" i="17"/>
  <c r="VSA36" i="17"/>
  <c r="VSB36" i="17"/>
  <c r="VSC36" i="17"/>
  <c r="VSD36" i="17"/>
  <c r="VSE36" i="17"/>
  <c r="VSF36" i="17"/>
  <c r="VSG36" i="17"/>
  <c r="VSH36" i="17"/>
  <c r="VSI36" i="17"/>
  <c r="VSJ36" i="17"/>
  <c r="VSK36" i="17"/>
  <c r="VSL36" i="17"/>
  <c r="VSM36" i="17"/>
  <c r="VSN36" i="17"/>
  <c r="VSO36" i="17"/>
  <c r="VSP36" i="17"/>
  <c r="VSQ36" i="17"/>
  <c r="VSR36" i="17"/>
  <c r="VSS36" i="17"/>
  <c r="VST36" i="17"/>
  <c r="VSU36" i="17"/>
  <c r="VSV36" i="17"/>
  <c r="VSW36" i="17"/>
  <c r="VSX36" i="17"/>
  <c r="VSY36" i="17"/>
  <c r="VSZ36" i="17"/>
  <c r="VTA36" i="17"/>
  <c r="VTB36" i="17"/>
  <c r="VTC36" i="17"/>
  <c r="VTD36" i="17"/>
  <c r="VTE36" i="17"/>
  <c r="VTF36" i="17"/>
  <c r="VTG36" i="17"/>
  <c r="VTH36" i="17"/>
  <c r="VTI36" i="17"/>
  <c r="VTJ36" i="17"/>
  <c r="VTK36" i="17"/>
  <c r="VTL36" i="17"/>
  <c r="VTM36" i="17"/>
  <c r="VTN36" i="17"/>
  <c r="VTO36" i="17"/>
  <c r="VTP36" i="17"/>
  <c r="VTQ36" i="17"/>
  <c r="VTR36" i="17"/>
  <c r="VTS36" i="17"/>
  <c r="VTT36" i="17"/>
  <c r="VTU36" i="17"/>
  <c r="VTV36" i="17"/>
  <c r="VTW36" i="17"/>
  <c r="VTX36" i="17"/>
  <c r="VTY36" i="17"/>
  <c r="VTZ36" i="17"/>
  <c r="VUA36" i="17"/>
  <c r="VUB36" i="17"/>
  <c r="VUC36" i="17"/>
  <c r="VUD36" i="17"/>
  <c r="VUE36" i="17"/>
  <c r="VUF36" i="17"/>
  <c r="VUG36" i="17"/>
  <c r="VUH36" i="17"/>
  <c r="VUI36" i="17"/>
  <c r="VUJ36" i="17"/>
  <c r="VUK36" i="17"/>
  <c r="VUL36" i="17"/>
  <c r="VUM36" i="17"/>
  <c r="VUN36" i="17"/>
  <c r="VUO36" i="17"/>
  <c r="VUP36" i="17"/>
  <c r="VUQ36" i="17"/>
  <c r="VUR36" i="17"/>
  <c r="VUS36" i="17"/>
  <c r="VUT36" i="17"/>
  <c r="VUU36" i="17"/>
  <c r="VUV36" i="17"/>
  <c r="VUW36" i="17"/>
  <c r="VUX36" i="17"/>
  <c r="VUY36" i="17"/>
  <c r="VUZ36" i="17"/>
  <c r="VVA36" i="17"/>
  <c r="VVB36" i="17"/>
  <c r="VVC36" i="17"/>
  <c r="VVD36" i="17"/>
  <c r="VVE36" i="17"/>
  <c r="VVF36" i="17"/>
  <c r="VVG36" i="17"/>
  <c r="VVH36" i="17"/>
  <c r="VVI36" i="17"/>
  <c r="VVJ36" i="17"/>
  <c r="VVK36" i="17"/>
  <c r="VVL36" i="17"/>
  <c r="VVM36" i="17"/>
  <c r="VVN36" i="17"/>
  <c r="VVO36" i="17"/>
  <c r="VVP36" i="17"/>
  <c r="VVQ36" i="17"/>
  <c r="VVR36" i="17"/>
  <c r="VVS36" i="17"/>
  <c r="VVT36" i="17"/>
  <c r="VVU36" i="17"/>
  <c r="VVV36" i="17"/>
  <c r="VVW36" i="17"/>
  <c r="VVX36" i="17"/>
  <c r="VVY36" i="17"/>
  <c r="VVZ36" i="17"/>
  <c r="VWA36" i="17"/>
  <c r="VWB36" i="17"/>
  <c r="VWC36" i="17"/>
  <c r="VWD36" i="17"/>
  <c r="VWE36" i="17"/>
  <c r="VWF36" i="17"/>
  <c r="VWG36" i="17"/>
  <c r="VWH36" i="17"/>
  <c r="VWI36" i="17"/>
  <c r="VWJ36" i="17"/>
  <c r="VWK36" i="17"/>
  <c r="VWL36" i="17"/>
  <c r="VWM36" i="17"/>
  <c r="VWN36" i="17"/>
  <c r="VWO36" i="17"/>
  <c r="VWP36" i="17"/>
  <c r="VWQ36" i="17"/>
  <c r="VWR36" i="17"/>
  <c r="VWS36" i="17"/>
  <c r="VWT36" i="17"/>
  <c r="VWU36" i="17"/>
  <c r="VWV36" i="17"/>
  <c r="VWW36" i="17"/>
  <c r="VWX36" i="17"/>
  <c r="VWY36" i="17"/>
  <c r="VWZ36" i="17"/>
  <c r="VXA36" i="17"/>
  <c r="VXB36" i="17"/>
  <c r="VXC36" i="17"/>
  <c r="VXD36" i="17"/>
  <c r="VXE36" i="17"/>
  <c r="VXF36" i="17"/>
  <c r="VXG36" i="17"/>
  <c r="VXH36" i="17"/>
  <c r="VXI36" i="17"/>
  <c r="VXJ36" i="17"/>
  <c r="VXK36" i="17"/>
  <c r="VXL36" i="17"/>
  <c r="VXM36" i="17"/>
  <c r="VXN36" i="17"/>
  <c r="VXO36" i="17"/>
  <c r="VXP36" i="17"/>
  <c r="VXQ36" i="17"/>
  <c r="VXR36" i="17"/>
  <c r="VXS36" i="17"/>
  <c r="VXT36" i="17"/>
  <c r="VXU36" i="17"/>
  <c r="VXV36" i="17"/>
  <c r="VXW36" i="17"/>
  <c r="VXX36" i="17"/>
  <c r="VXY36" i="17"/>
  <c r="VXZ36" i="17"/>
  <c r="VYA36" i="17"/>
  <c r="VYB36" i="17"/>
  <c r="VYC36" i="17"/>
  <c r="VYD36" i="17"/>
  <c r="VYE36" i="17"/>
  <c r="VYF36" i="17"/>
  <c r="VYG36" i="17"/>
  <c r="VYH36" i="17"/>
  <c r="VYI36" i="17"/>
  <c r="VYJ36" i="17"/>
  <c r="VYK36" i="17"/>
  <c r="VYL36" i="17"/>
  <c r="VYM36" i="17"/>
  <c r="VYN36" i="17"/>
  <c r="VYO36" i="17"/>
  <c r="VYP36" i="17"/>
  <c r="VYQ36" i="17"/>
  <c r="VYR36" i="17"/>
  <c r="VYS36" i="17"/>
  <c r="VYT36" i="17"/>
  <c r="VYU36" i="17"/>
  <c r="VYV36" i="17"/>
  <c r="VYW36" i="17"/>
  <c r="VYX36" i="17"/>
  <c r="VYY36" i="17"/>
  <c r="VYZ36" i="17"/>
  <c r="VZA36" i="17"/>
  <c r="VZB36" i="17"/>
  <c r="VZC36" i="17"/>
  <c r="VZD36" i="17"/>
  <c r="VZE36" i="17"/>
  <c r="VZF36" i="17"/>
  <c r="VZG36" i="17"/>
  <c r="VZH36" i="17"/>
  <c r="VZI36" i="17"/>
  <c r="VZJ36" i="17"/>
  <c r="VZK36" i="17"/>
  <c r="VZL36" i="17"/>
  <c r="VZM36" i="17"/>
  <c r="VZN36" i="17"/>
  <c r="VZO36" i="17"/>
  <c r="VZP36" i="17"/>
  <c r="VZQ36" i="17"/>
  <c r="VZR36" i="17"/>
  <c r="VZS36" i="17"/>
  <c r="VZT36" i="17"/>
  <c r="VZU36" i="17"/>
  <c r="VZV36" i="17"/>
  <c r="VZW36" i="17"/>
  <c r="VZX36" i="17"/>
  <c r="VZY36" i="17"/>
  <c r="VZZ36" i="17"/>
  <c r="WAA36" i="17"/>
  <c r="WAB36" i="17"/>
  <c r="WAC36" i="17"/>
  <c r="WAD36" i="17"/>
  <c r="WAE36" i="17"/>
  <c r="WAF36" i="17"/>
  <c r="WAG36" i="17"/>
  <c r="WAH36" i="17"/>
  <c r="WAI36" i="17"/>
  <c r="WAJ36" i="17"/>
  <c r="WAK36" i="17"/>
  <c r="WAL36" i="17"/>
  <c r="WAM36" i="17"/>
  <c r="WAN36" i="17"/>
  <c r="WAO36" i="17"/>
  <c r="WAP36" i="17"/>
  <c r="WAQ36" i="17"/>
  <c r="WAR36" i="17"/>
  <c r="WAS36" i="17"/>
  <c r="WAT36" i="17"/>
  <c r="WAU36" i="17"/>
  <c r="WAV36" i="17"/>
  <c r="WAW36" i="17"/>
  <c r="WAX36" i="17"/>
  <c r="WAY36" i="17"/>
  <c r="WAZ36" i="17"/>
  <c r="WBA36" i="17"/>
  <c r="WBB36" i="17"/>
  <c r="WBC36" i="17"/>
  <c r="WBD36" i="17"/>
  <c r="WBE36" i="17"/>
  <c r="WBF36" i="17"/>
  <c r="WBG36" i="17"/>
  <c r="WBH36" i="17"/>
  <c r="WBI36" i="17"/>
  <c r="WBJ36" i="17"/>
  <c r="WBK36" i="17"/>
  <c r="WBL36" i="17"/>
  <c r="WBM36" i="17"/>
  <c r="WBN36" i="17"/>
  <c r="WBO36" i="17"/>
  <c r="WBP36" i="17"/>
  <c r="WBQ36" i="17"/>
  <c r="WBR36" i="17"/>
  <c r="WBS36" i="17"/>
  <c r="WBT36" i="17"/>
  <c r="WBU36" i="17"/>
  <c r="WBV36" i="17"/>
  <c r="WBW36" i="17"/>
  <c r="WBX36" i="17"/>
  <c r="WBY36" i="17"/>
  <c r="WBZ36" i="17"/>
  <c r="WCA36" i="17"/>
  <c r="WCB36" i="17"/>
  <c r="WCC36" i="17"/>
  <c r="WCD36" i="17"/>
  <c r="WCE36" i="17"/>
  <c r="WCF36" i="17"/>
  <c r="WCG36" i="17"/>
  <c r="WCH36" i="17"/>
  <c r="WCI36" i="17"/>
  <c r="WCJ36" i="17"/>
  <c r="WCK36" i="17"/>
  <c r="WCL36" i="17"/>
  <c r="WCM36" i="17"/>
  <c r="WCN36" i="17"/>
  <c r="WCO36" i="17"/>
  <c r="WCP36" i="17"/>
  <c r="WCQ36" i="17"/>
  <c r="WCR36" i="17"/>
  <c r="WCS36" i="17"/>
  <c r="WCT36" i="17"/>
  <c r="WCU36" i="17"/>
  <c r="WCV36" i="17"/>
  <c r="WCW36" i="17"/>
  <c r="WCX36" i="17"/>
  <c r="WCY36" i="17"/>
  <c r="WCZ36" i="17"/>
  <c r="WDA36" i="17"/>
  <c r="WDB36" i="17"/>
  <c r="WDC36" i="17"/>
  <c r="WDD36" i="17"/>
  <c r="WDE36" i="17"/>
  <c r="WDF36" i="17"/>
  <c r="WDG36" i="17"/>
  <c r="WDH36" i="17"/>
  <c r="WDI36" i="17"/>
  <c r="WDJ36" i="17"/>
  <c r="WDK36" i="17"/>
  <c r="WDL36" i="17"/>
  <c r="WDM36" i="17"/>
  <c r="WDN36" i="17"/>
  <c r="WDO36" i="17"/>
  <c r="WDP36" i="17"/>
  <c r="WDQ36" i="17"/>
  <c r="WDR36" i="17"/>
  <c r="WDS36" i="17"/>
  <c r="WDT36" i="17"/>
  <c r="WDU36" i="17"/>
  <c r="WDV36" i="17"/>
  <c r="WDW36" i="17"/>
  <c r="WDX36" i="17"/>
  <c r="WDY36" i="17"/>
  <c r="WDZ36" i="17"/>
  <c r="WEA36" i="17"/>
  <c r="WEB36" i="17"/>
  <c r="WEC36" i="17"/>
  <c r="WED36" i="17"/>
  <c r="WEE36" i="17"/>
  <c r="WEF36" i="17"/>
  <c r="WEG36" i="17"/>
  <c r="WEH36" i="17"/>
  <c r="WEI36" i="17"/>
  <c r="WEJ36" i="17"/>
  <c r="WEK36" i="17"/>
  <c r="WEL36" i="17"/>
  <c r="WEM36" i="17"/>
  <c r="WEN36" i="17"/>
  <c r="WEO36" i="17"/>
  <c r="WEP36" i="17"/>
  <c r="WEQ36" i="17"/>
  <c r="WER36" i="17"/>
  <c r="WES36" i="17"/>
  <c r="WET36" i="17"/>
  <c r="WEU36" i="17"/>
  <c r="WEV36" i="17"/>
  <c r="WEW36" i="17"/>
  <c r="WEX36" i="17"/>
  <c r="WEY36" i="17"/>
  <c r="WEZ36" i="17"/>
  <c r="WFA36" i="17"/>
  <c r="WFB36" i="17"/>
  <c r="WFC36" i="17"/>
  <c r="WFD36" i="17"/>
  <c r="WFE36" i="17"/>
  <c r="WFF36" i="17"/>
  <c r="WFG36" i="17"/>
  <c r="WFH36" i="17"/>
  <c r="WFI36" i="17"/>
  <c r="WFJ36" i="17"/>
  <c r="WFK36" i="17"/>
  <c r="WFL36" i="17"/>
  <c r="WFM36" i="17"/>
  <c r="WFN36" i="17"/>
  <c r="WFO36" i="17"/>
  <c r="WFP36" i="17"/>
  <c r="WFQ36" i="17"/>
  <c r="WFR36" i="17"/>
  <c r="WFS36" i="17"/>
  <c r="WFT36" i="17"/>
  <c r="WFU36" i="17"/>
  <c r="WFV36" i="17"/>
  <c r="WFW36" i="17"/>
  <c r="WFX36" i="17"/>
  <c r="WFY36" i="17"/>
  <c r="WFZ36" i="17"/>
  <c r="WGA36" i="17"/>
  <c r="WGB36" i="17"/>
  <c r="WGC36" i="17"/>
  <c r="WGD36" i="17"/>
  <c r="WGE36" i="17"/>
  <c r="WGF36" i="17"/>
  <c r="WGG36" i="17"/>
  <c r="WGH36" i="17"/>
  <c r="WGI36" i="17"/>
  <c r="WGJ36" i="17"/>
  <c r="WGK36" i="17"/>
  <c r="WGL36" i="17"/>
  <c r="WGM36" i="17"/>
  <c r="WGN36" i="17"/>
  <c r="WGO36" i="17"/>
  <c r="WGP36" i="17"/>
  <c r="WGQ36" i="17"/>
  <c r="WGR36" i="17"/>
  <c r="WGS36" i="17"/>
  <c r="WGT36" i="17"/>
  <c r="WGU36" i="17"/>
  <c r="WGV36" i="17"/>
  <c r="WGW36" i="17"/>
  <c r="WGX36" i="17"/>
  <c r="WGY36" i="17"/>
  <c r="WGZ36" i="17"/>
  <c r="WHA36" i="17"/>
  <c r="WHB36" i="17"/>
  <c r="WHC36" i="17"/>
  <c r="WHD36" i="17"/>
  <c r="WHE36" i="17"/>
  <c r="WHF36" i="17"/>
  <c r="WHG36" i="17"/>
  <c r="WHH36" i="17"/>
  <c r="WHI36" i="17"/>
  <c r="WHJ36" i="17"/>
  <c r="WHK36" i="17"/>
  <c r="WHL36" i="17"/>
  <c r="WHM36" i="17"/>
  <c r="WHN36" i="17"/>
  <c r="WHO36" i="17"/>
  <c r="WHP36" i="17"/>
  <c r="WHQ36" i="17"/>
  <c r="WHR36" i="17"/>
  <c r="WHS36" i="17"/>
  <c r="WHT36" i="17"/>
  <c r="WHU36" i="17"/>
  <c r="WHV36" i="17"/>
  <c r="WHW36" i="17"/>
  <c r="WHX36" i="17"/>
  <c r="WHY36" i="17"/>
  <c r="WHZ36" i="17"/>
  <c r="WIA36" i="17"/>
  <c r="WIB36" i="17"/>
  <c r="WIC36" i="17"/>
  <c r="WID36" i="17"/>
  <c r="WIE36" i="17"/>
  <c r="WIF36" i="17"/>
  <c r="WIG36" i="17"/>
  <c r="WIH36" i="17"/>
  <c r="WII36" i="17"/>
  <c r="WIJ36" i="17"/>
  <c r="WIK36" i="17"/>
  <c r="WIL36" i="17"/>
  <c r="WIM36" i="17"/>
  <c r="WIN36" i="17"/>
  <c r="WIO36" i="17"/>
  <c r="WIP36" i="17"/>
  <c r="WIQ36" i="17"/>
  <c r="WIR36" i="17"/>
  <c r="WIS36" i="17"/>
  <c r="WIT36" i="17"/>
  <c r="WIU36" i="17"/>
  <c r="WIV36" i="17"/>
  <c r="WIW36" i="17"/>
  <c r="WIX36" i="17"/>
  <c r="WIY36" i="17"/>
  <c r="WIZ36" i="17"/>
  <c r="WJA36" i="17"/>
  <c r="WJB36" i="17"/>
  <c r="WJC36" i="17"/>
  <c r="WJD36" i="17"/>
  <c r="WJE36" i="17"/>
  <c r="WJF36" i="17"/>
  <c r="WJG36" i="17"/>
  <c r="WJH36" i="17"/>
  <c r="WJI36" i="17"/>
  <c r="WJJ36" i="17"/>
  <c r="WJK36" i="17"/>
  <c r="WJL36" i="17"/>
  <c r="WJM36" i="17"/>
  <c r="WJN36" i="17"/>
  <c r="WJO36" i="17"/>
  <c r="WJP36" i="17"/>
  <c r="WJQ36" i="17"/>
  <c r="WJR36" i="17"/>
  <c r="WJS36" i="17"/>
  <c r="WJT36" i="17"/>
  <c r="WJU36" i="17"/>
  <c r="WJV36" i="17"/>
  <c r="WJW36" i="17"/>
  <c r="WJX36" i="17"/>
  <c r="WJY36" i="17"/>
  <c r="WJZ36" i="17"/>
  <c r="WKA36" i="17"/>
  <c r="WKB36" i="17"/>
  <c r="WKC36" i="17"/>
  <c r="WKD36" i="17"/>
  <c r="WKE36" i="17"/>
  <c r="WKF36" i="17"/>
  <c r="WKG36" i="17"/>
  <c r="WKH36" i="17"/>
  <c r="WKI36" i="17"/>
  <c r="WKJ36" i="17"/>
  <c r="WKK36" i="17"/>
  <c r="WKL36" i="17"/>
  <c r="WKM36" i="17"/>
  <c r="WKN36" i="17"/>
  <c r="WKO36" i="17"/>
  <c r="WKP36" i="17"/>
  <c r="WKQ36" i="17"/>
  <c r="WKR36" i="17"/>
  <c r="WKS36" i="17"/>
  <c r="WKT36" i="17"/>
  <c r="WKU36" i="17"/>
  <c r="WKV36" i="17"/>
  <c r="WKW36" i="17"/>
  <c r="WKX36" i="17"/>
  <c r="WKY36" i="17"/>
  <c r="WKZ36" i="17"/>
  <c r="WLA36" i="17"/>
  <c r="WLB36" i="17"/>
  <c r="WLC36" i="17"/>
  <c r="WLD36" i="17"/>
  <c r="WLE36" i="17"/>
  <c r="WLF36" i="17"/>
  <c r="WLG36" i="17"/>
  <c r="WLH36" i="17"/>
  <c r="WLI36" i="17"/>
  <c r="WLJ36" i="17"/>
  <c r="WLK36" i="17"/>
  <c r="WLL36" i="17"/>
  <c r="WLM36" i="17"/>
  <c r="WLN36" i="17"/>
  <c r="WLO36" i="17"/>
  <c r="WLP36" i="17"/>
  <c r="WLQ36" i="17"/>
  <c r="WLR36" i="17"/>
  <c r="WLS36" i="17"/>
  <c r="WLT36" i="17"/>
  <c r="WLU36" i="17"/>
  <c r="WLV36" i="17"/>
  <c r="WLW36" i="17"/>
  <c r="WLX36" i="17"/>
  <c r="WLY36" i="17"/>
  <c r="WLZ36" i="17"/>
  <c r="WMA36" i="17"/>
  <c r="WMB36" i="17"/>
  <c r="WMC36" i="17"/>
  <c r="WMD36" i="17"/>
  <c r="WME36" i="17"/>
  <c r="WMF36" i="17"/>
  <c r="WMG36" i="17"/>
  <c r="WMH36" i="17"/>
  <c r="WMI36" i="17"/>
  <c r="WMJ36" i="17"/>
  <c r="WMK36" i="17"/>
  <c r="WML36" i="17"/>
  <c r="WMM36" i="17"/>
  <c r="WMN36" i="17"/>
  <c r="WMO36" i="17"/>
  <c r="WMP36" i="17"/>
  <c r="WMQ36" i="17"/>
  <c r="WMR36" i="17"/>
  <c r="WMS36" i="17"/>
  <c r="WMT36" i="17"/>
  <c r="WMU36" i="17"/>
  <c r="WMV36" i="17"/>
  <c r="WMW36" i="17"/>
  <c r="WMX36" i="17"/>
  <c r="WMY36" i="17"/>
  <c r="WMZ36" i="17"/>
  <c r="WNA36" i="17"/>
  <c r="WNB36" i="17"/>
  <c r="WNC36" i="17"/>
  <c r="WND36" i="17"/>
  <c r="WNE36" i="17"/>
  <c r="WNF36" i="17"/>
  <c r="WNG36" i="17"/>
  <c r="WNH36" i="17"/>
  <c r="WNI36" i="17"/>
  <c r="WNJ36" i="17"/>
  <c r="WNK36" i="17"/>
  <c r="WNL36" i="17"/>
  <c r="WNM36" i="17"/>
  <c r="WNN36" i="17"/>
  <c r="WNO36" i="17"/>
  <c r="WNP36" i="17"/>
  <c r="WNQ36" i="17"/>
  <c r="WNR36" i="17"/>
  <c r="WNS36" i="17"/>
  <c r="WNT36" i="17"/>
  <c r="WNU36" i="17"/>
  <c r="WNV36" i="17"/>
  <c r="WNW36" i="17"/>
  <c r="WNX36" i="17"/>
  <c r="WNY36" i="17"/>
  <c r="WNZ36" i="17"/>
  <c r="WOA36" i="17"/>
  <c r="WOB36" i="17"/>
  <c r="WOC36" i="17"/>
  <c r="WOD36" i="17"/>
  <c r="WOE36" i="17"/>
  <c r="WOF36" i="17"/>
  <c r="WOG36" i="17"/>
  <c r="WOH36" i="17"/>
  <c r="WOI36" i="17"/>
  <c r="WOJ36" i="17"/>
  <c r="WOK36" i="17"/>
  <c r="WOL36" i="17"/>
  <c r="WOM36" i="17"/>
  <c r="WON36" i="17"/>
  <c r="WOO36" i="17"/>
  <c r="WOP36" i="17"/>
  <c r="WOQ36" i="17"/>
  <c r="WOR36" i="17"/>
  <c r="WOS36" i="17"/>
  <c r="WOT36" i="17"/>
  <c r="WOU36" i="17"/>
  <c r="WOV36" i="17"/>
  <c r="WOW36" i="17"/>
  <c r="WOX36" i="17"/>
  <c r="WOY36" i="17"/>
  <c r="WOZ36" i="17"/>
  <c r="WPA36" i="17"/>
  <c r="WPB36" i="17"/>
  <c r="WPC36" i="17"/>
  <c r="WPD36" i="17"/>
  <c r="WPE36" i="17"/>
  <c r="WPF36" i="17"/>
  <c r="WPG36" i="17"/>
  <c r="WPH36" i="17"/>
  <c r="WPI36" i="17"/>
  <c r="WPJ36" i="17"/>
  <c r="WPK36" i="17"/>
  <c r="WPL36" i="17"/>
  <c r="WPM36" i="17"/>
  <c r="WPN36" i="17"/>
  <c r="WPO36" i="17"/>
  <c r="WPP36" i="17"/>
  <c r="WPQ36" i="17"/>
  <c r="WPR36" i="17"/>
  <c r="WPS36" i="17"/>
  <c r="WPT36" i="17"/>
  <c r="WPU36" i="17"/>
  <c r="WPV36" i="17"/>
  <c r="WPW36" i="17"/>
  <c r="WPX36" i="17"/>
  <c r="WPY36" i="17"/>
  <c r="WPZ36" i="17"/>
  <c r="WQA36" i="17"/>
  <c r="WQB36" i="17"/>
  <c r="WQC36" i="17"/>
  <c r="WQD36" i="17"/>
  <c r="WQE36" i="17"/>
  <c r="WQF36" i="17"/>
  <c r="WQG36" i="17"/>
  <c r="WQH36" i="17"/>
  <c r="WQI36" i="17"/>
  <c r="WQJ36" i="17"/>
  <c r="WQK36" i="17"/>
  <c r="WQL36" i="17"/>
  <c r="WQM36" i="17"/>
  <c r="WQN36" i="17"/>
  <c r="WQO36" i="17"/>
  <c r="WQP36" i="17"/>
  <c r="WQQ36" i="17"/>
  <c r="WQR36" i="17"/>
  <c r="WQS36" i="17"/>
  <c r="WQT36" i="17"/>
  <c r="WQU36" i="17"/>
  <c r="WQV36" i="17"/>
  <c r="WQW36" i="17"/>
  <c r="WQX36" i="17"/>
  <c r="WQY36" i="17"/>
  <c r="WQZ36" i="17"/>
  <c r="WRA36" i="17"/>
  <c r="WRB36" i="17"/>
  <c r="WRC36" i="17"/>
  <c r="WRD36" i="17"/>
  <c r="WRE36" i="17"/>
  <c r="WRF36" i="17"/>
  <c r="WRG36" i="17"/>
  <c r="WRH36" i="17"/>
  <c r="WRI36" i="17"/>
  <c r="WRJ36" i="17"/>
  <c r="WRK36" i="17"/>
  <c r="WRL36" i="17"/>
  <c r="WRM36" i="17"/>
  <c r="WRN36" i="17"/>
  <c r="WRO36" i="17"/>
  <c r="WRP36" i="17"/>
  <c r="WRQ36" i="17"/>
  <c r="WRR36" i="17"/>
  <c r="WRS36" i="17"/>
  <c r="WRT36" i="17"/>
  <c r="WRU36" i="17"/>
  <c r="WRV36" i="17"/>
  <c r="WRW36" i="17"/>
  <c r="WRX36" i="17"/>
  <c r="WRY36" i="17"/>
  <c r="WRZ36" i="17"/>
  <c r="WSA36" i="17"/>
  <c r="WSB36" i="17"/>
  <c r="WSC36" i="17"/>
  <c r="WSD36" i="17"/>
  <c r="WSE36" i="17"/>
  <c r="WSF36" i="17"/>
  <c r="WSG36" i="17"/>
  <c r="WSH36" i="17"/>
  <c r="WSI36" i="17"/>
  <c r="WSJ36" i="17"/>
  <c r="WSK36" i="17"/>
  <c r="WSL36" i="17"/>
  <c r="WSM36" i="17"/>
  <c r="WSN36" i="17"/>
  <c r="WSO36" i="17"/>
  <c r="WSP36" i="17"/>
  <c r="WSQ36" i="17"/>
  <c r="WSR36" i="17"/>
  <c r="WSS36" i="17"/>
  <c r="WST36" i="17"/>
  <c r="WSU36" i="17"/>
  <c r="WSV36" i="17"/>
  <c r="WSW36" i="17"/>
  <c r="WSX36" i="17"/>
  <c r="WSY36" i="17"/>
  <c r="WSZ36" i="17"/>
  <c r="WTA36" i="17"/>
  <c r="WTB36" i="17"/>
  <c r="WTC36" i="17"/>
  <c r="WTD36" i="17"/>
  <c r="WTE36" i="17"/>
  <c r="WTF36" i="17"/>
  <c r="WTG36" i="17"/>
  <c r="WTH36" i="17"/>
  <c r="WTI36" i="17"/>
  <c r="WTJ36" i="17"/>
  <c r="WTK36" i="17"/>
  <c r="WTL36" i="17"/>
  <c r="WTM36" i="17"/>
  <c r="WTN36" i="17"/>
  <c r="WTO36" i="17"/>
  <c r="WTP36" i="17"/>
  <c r="WTQ36" i="17"/>
  <c r="WTR36" i="17"/>
  <c r="WTS36" i="17"/>
  <c r="WTT36" i="17"/>
  <c r="WTU36" i="17"/>
  <c r="WTV36" i="17"/>
  <c r="WTW36" i="17"/>
  <c r="WTX36" i="17"/>
  <c r="WTY36" i="17"/>
  <c r="WTZ36" i="17"/>
  <c r="WUA36" i="17"/>
  <c r="WUB36" i="17"/>
  <c r="WUC36" i="17"/>
  <c r="WUD36" i="17"/>
  <c r="WUE36" i="17"/>
  <c r="WUF36" i="17"/>
  <c r="WUG36" i="17"/>
  <c r="WUH36" i="17"/>
  <c r="WUI36" i="17"/>
  <c r="WUJ36" i="17"/>
  <c r="WUK36" i="17"/>
  <c r="WUL36" i="17"/>
  <c r="WUM36" i="17"/>
  <c r="WUN36" i="17"/>
  <c r="WUO36" i="17"/>
  <c r="WUP36" i="17"/>
  <c r="WUQ36" i="17"/>
  <c r="WUR36" i="17"/>
  <c r="WUS36" i="17"/>
  <c r="WUT36" i="17"/>
  <c r="WUU36" i="17"/>
  <c r="WUV36" i="17"/>
  <c r="WUW36" i="17"/>
  <c r="WUX36" i="17"/>
  <c r="WUY36" i="17"/>
  <c r="WUZ36" i="17"/>
  <c r="WVA36" i="17"/>
  <c r="WVB36" i="17"/>
  <c r="WVC36" i="17"/>
  <c r="WVD36" i="17"/>
  <c r="WVE36" i="17"/>
  <c r="WVF36" i="17"/>
  <c r="WVG36" i="17"/>
  <c r="WVH36" i="17"/>
  <c r="WVI36" i="17"/>
  <c r="WVJ36" i="17"/>
  <c r="WVK36" i="17"/>
  <c r="WVL36" i="17"/>
  <c r="WVM36" i="17"/>
  <c r="WVN36" i="17"/>
  <c r="WVO36" i="17"/>
  <c r="WVP36" i="17"/>
  <c r="WVQ36" i="17"/>
  <c r="WVR36" i="17"/>
  <c r="WVS36" i="17"/>
  <c r="WVT36" i="17"/>
  <c r="WVU36" i="17"/>
  <c r="WVV36" i="17"/>
  <c r="WVW36" i="17"/>
  <c r="WVX36" i="17"/>
  <c r="WVY36" i="17"/>
  <c r="WVZ36" i="17"/>
  <c r="WWA36" i="17"/>
  <c r="WWB36" i="17"/>
  <c r="WWC36" i="17"/>
  <c r="WWD36" i="17"/>
  <c r="WWE36" i="17"/>
  <c r="WWF36" i="17"/>
  <c r="WWG36" i="17"/>
  <c r="WWH36" i="17"/>
  <c r="WWI36" i="17"/>
  <c r="WWJ36" i="17"/>
  <c r="WWK36" i="17"/>
  <c r="WWL36" i="17"/>
  <c r="WWM36" i="17"/>
  <c r="WWN36" i="17"/>
  <c r="WWO36" i="17"/>
  <c r="WWP36" i="17"/>
  <c r="WWQ36" i="17"/>
  <c r="WWR36" i="17"/>
  <c r="WWS36" i="17"/>
  <c r="WWT36" i="17"/>
  <c r="WWU36" i="17"/>
  <c r="WWV36" i="17"/>
  <c r="WWW36" i="17"/>
  <c r="WWX36" i="17"/>
  <c r="WWY36" i="17"/>
  <c r="WWZ36" i="17"/>
  <c r="WXA36" i="17"/>
  <c r="WXB36" i="17"/>
  <c r="WXC36" i="17"/>
  <c r="WXD36" i="17"/>
  <c r="WXE36" i="17"/>
  <c r="WXF36" i="17"/>
  <c r="WXG36" i="17"/>
  <c r="WXH36" i="17"/>
  <c r="WXI36" i="17"/>
  <c r="WXJ36" i="17"/>
  <c r="WXK36" i="17"/>
  <c r="WXL36" i="17"/>
  <c r="WXM36" i="17"/>
  <c r="WXN36" i="17"/>
  <c r="WXO36" i="17"/>
  <c r="WXP36" i="17"/>
  <c r="WXQ36" i="17"/>
  <c r="WXR36" i="17"/>
  <c r="WXS36" i="17"/>
  <c r="WXT36" i="17"/>
  <c r="WXU36" i="17"/>
  <c r="WXV36" i="17"/>
  <c r="WXW36" i="17"/>
  <c r="WXX36" i="17"/>
  <c r="WXY36" i="17"/>
  <c r="WXZ36" i="17"/>
  <c r="WYA36" i="17"/>
  <c r="WYB36" i="17"/>
  <c r="WYC36" i="17"/>
  <c r="WYD36" i="17"/>
  <c r="WYE36" i="17"/>
  <c r="WYF36" i="17"/>
  <c r="WYG36" i="17"/>
  <c r="WYH36" i="17"/>
  <c r="WYI36" i="17"/>
  <c r="WYJ36" i="17"/>
  <c r="WYK36" i="17"/>
  <c r="WYL36" i="17"/>
  <c r="WYM36" i="17"/>
  <c r="WYN36" i="17"/>
  <c r="WYO36" i="17"/>
  <c r="WYP36" i="17"/>
  <c r="WYQ36" i="17"/>
  <c r="WYR36" i="17"/>
  <c r="WYS36" i="17"/>
  <c r="WYT36" i="17"/>
  <c r="WYU36" i="17"/>
  <c r="WYV36" i="17"/>
  <c r="WYW36" i="17"/>
  <c r="WYX36" i="17"/>
  <c r="WYY36" i="17"/>
  <c r="WYZ36" i="17"/>
  <c r="WZA36" i="17"/>
  <c r="WZB36" i="17"/>
  <c r="WZC36" i="17"/>
  <c r="WZD36" i="17"/>
  <c r="WZE36" i="17"/>
  <c r="WZF36" i="17"/>
  <c r="WZG36" i="17"/>
  <c r="WZH36" i="17"/>
  <c r="WZI36" i="17"/>
  <c r="WZJ36" i="17"/>
  <c r="WZK36" i="17"/>
  <c r="WZL36" i="17"/>
  <c r="WZM36" i="17"/>
  <c r="WZN36" i="17"/>
  <c r="WZO36" i="17"/>
  <c r="WZP36" i="17"/>
  <c r="WZQ36" i="17"/>
  <c r="WZR36" i="17"/>
  <c r="WZS36" i="17"/>
  <c r="WZT36" i="17"/>
  <c r="WZU36" i="17"/>
  <c r="WZV36" i="17"/>
  <c r="WZW36" i="17"/>
  <c r="WZX36" i="17"/>
  <c r="WZY36" i="17"/>
  <c r="WZZ36" i="17"/>
  <c r="XAA36" i="17"/>
  <c r="XAB36" i="17"/>
  <c r="XAC36" i="17"/>
  <c r="XAD36" i="17"/>
  <c r="XAE36" i="17"/>
  <c r="XAF36" i="17"/>
  <c r="XAG36" i="17"/>
  <c r="XAH36" i="17"/>
  <c r="XAI36" i="17"/>
  <c r="XAJ36" i="17"/>
  <c r="XAK36" i="17"/>
  <c r="XAL36" i="17"/>
  <c r="XAM36" i="17"/>
  <c r="XAN36" i="17"/>
  <c r="XAO36" i="17"/>
  <c r="XAP36" i="17"/>
  <c r="XAQ36" i="17"/>
  <c r="XAR36" i="17"/>
  <c r="XAS36" i="17"/>
  <c r="XAT36" i="17"/>
  <c r="XAU36" i="17"/>
  <c r="XAV36" i="17"/>
  <c r="XAW36" i="17"/>
  <c r="XAX36" i="17"/>
  <c r="XAY36" i="17"/>
  <c r="XAZ36" i="17"/>
  <c r="XBA36" i="17"/>
  <c r="XBB36" i="17"/>
  <c r="XBC36" i="17"/>
  <c r="XBD36" i="17"/>
  <c r="XBE36" i="17"/>
  <c r="XBF36" i="17"/>
  <c r="XBG36" i="17"/>
  <c r="XBH36" i="17"/>
  <c r="XBI36" i="17"/>
  <c r="XBJ36" i="17"/>
  <c r="XBK36" i="17"/>
  <c r="XBL36" i="17"/>
  <c r="XBM36" i="17"/>
  <c r="XBN36" i="17"/>
  <c r="XBO36" i="17"/>
  <c r="XBP36" i="17"/>
  <c r="XBQ36" i="17"/>
  <c r="XBR36" i="17"/>
  <c r="XBS36" i="17"/>
  <c r="XBT36" i="17"/>
  <c r="XBU36" i="17"/>
  <c r="XBV36" i="17"/>
  <c r="XBW36" i="17"/>
  <c r="XBX36" i="17"/>
  <c r="XBY36" i="17"/>
  <c r="XBZ36" i="17"/>
  <c r="XCA36" i="17"/>
  <c r="XCB36" i="17"/>
  <c r="XCC36" i="17"/>
  <c r="XCD36" i="17"/>
  <c r="XCE36" i="17"/>
  <c r="XCF36" i="17"/>
  <c r="XCG36" i="17"/>
  <c r="XCH36" i="17"/>
  <c r="XCI36" i="17"/>
  <c r="XCJ36" i="17"/>
  <c r="XCK36" i="17"/>
  <c r="XCL36" i="17"/>
  <c r="XCM36" i="17"/>
  <c r="XCN36" i="17"/>
  <c r="XCO36" i="17"/>
  <c r="XCP36" i="17"/>
  <c r="XCQ36" i="17"/>
  <c r="XCR36" i="17"/>
  <c r="XCS36" i="17"/>
  <c r="XCT36" i="17"/>
  <c r="XCU36" i="17"/>
  <c r="XCV36" i="17"/>
  <c r="XCW36" i="17"/>
  <c r="XCX36" i="17"/>
  <c r="XCY36" i="17"/>
  <c r="XCZ36" i="17"/>
  <c r="XDA36" i="17"/>
  <c r="XDB36" i="17"/>
  <c r="XDC36" i="17"/>
  <c r="XDD36" i="17"/>
  <c r="XDE36" i="17"/>
  <c r="XDF36" i="17"/>
  <c r="XDG36" i="17"/>
  <c r="XDH36" i="17"/>
  <c r="XDI36" i="17"/>
  <c r="XDJ36" i="17"/>
  <c r="XDK36" i="17"/>
  <c r="XDL36" i="17"/>
  <c r="XDM36" i="17"/>
  <c r="XDN36" i="17"/>
  <c r="XDO36" i="17"/>
  <c r="XDP36" i="17"/>
  <c r="XDQ36" i="17"/>
  <c r="XDR36" i="17"/>
  <c r="XDS36" i="17"/>
  <c r="XDT36" i="17"/>
  <c r="XDU36" i="17"/>
  <c r="XDV36" i="17"/>
  <c r="XDW36" i="17"/>
  <c r="XDX36" i="17"/>
  <c r="XDY36" i="17"/>
  <c r="XDZ36" i="17"/>
  <c r="XEA36" i="17"/>
  <c r="XEB36" i="17"/>
  <c r="XEC36" i="17"/>
  <c r="XED36" i="17"/>
  <c r="XEE36" i="17"/>
  <c r="XEF36" i="17"/>
  <c r="XEG36" i="17"/>
  <c r="XEH36" i="17"/>
  <c r="XEI36" i="17"/>
  <c r="XEJ36" i="17"/>
  <c r="XEK36" i="17"/>
  <c r="XEL36" i="17"/>
  <c r="XEM36" i="17"/>
  <c r="XEN36" i="17"/>
  <c r="XEO36" i="17"/>
  <c r="XEP36" i="17"/>
  <c r="XEQ36" i="17"/>
  <c r="XER36" i="17"/>
  <c r="XES36" i="17"/>
  <c r="XET36" i="17"/>
  <c r="XEU36" i="17"/>
  <c r="XEV36" i="17"/>
  <c r="XEW36" i="17"/>
  <c r="XEX36" i="17"/>
  <c r="XEY36" i="17"/>
  <c r="XEZ36" i="17"/>
  <c r="XFA36" i="17"/>
  <c r="XFB36" i="17"/>
  <c r="XFC36" i="17"/>
  <c r="XFD36" i="17"/>
  <c r="J32" i="4" l="1"/>
  <c r="J93" i="1"/>
  <c r="K92" i="1" s="1"/>
  <c r="H71" i="1"/>
  <c r="I70" i="1" s="1"/>
  <c r="H19" i="4"/>
  <c r="I9" i="12"/>
  <c r="I6" i="17" s="1"/>
  <c r="K49" i="1"/>
  <c r="J8" i="12"/>
  <c r="K48" i="1"/>
  <c r="J7" i="12"/>
  <c r="G46" i="1"/>
  <c r="G6" i="4" s="1"/>
  <c r="G9" i="4" s="1"/>
  <c r="C37" i="17"/>
  <c r="C8" i="17"/>
  <c r="I71" i="1" l="1"/>
  <c r="J70" i="1" s="1"/>
  <c r="I19" i="4"/>
  <c r="K32" i="4"/>
  <c r="K93" i="1"/>
  <c r="L92" i="1" s="1"/>
  <c r="G7" i="17"/>
  <c r="J9" i="12"/>
  <c r="J6" i="17" s="1"/>
  <c r="L49" i="1"/>
  <c r="K8" i="12"/>
  <c r="L48" i="1"/>
  <c r="K7" i="12"/>
  <c r="H46" i="1"/>
  <c r="H6" i="4" s="1"/>
  <c r="H9" i="4" s="1"/>
  <c r="H7" i="17" s="1"/>
  <c r="M67" i="1"/>
  <c r="E54" i="1"/>
  <c r="D35" i="1"/>
  <c r="D34" i="1"/>
  <c r="D33" i="1"/>
  <c r="D30" i="1"/>
  <c r="D55" i="1"/>
  <c r="D17" i="4" s="1"/>
  <c r="D11" i="1"/>
  <c r="L32" i="4" l="1"/>
  <c r="L93" i="1"/>
  <c r="M92" i="1" s="1"/>
  <c r="N67" i="1"/>
  <c r="M16" i="4"/>
  <c r="J19" i="4"/>
  <c r="J71" i="1"/>
  <c r="K70" i="1" s="1"/>
  <c r="F54" i="1"/>
  <c r="G54" i="1" s="1"/>
  <c r="G15" i="4" s="1"/>
  <c r="E15" i="4"/>
  <c r="K9" i="12"/>
  <c r="M49" i="1"/>
  <c r="L8" i="12"/>
  <c r="M48" i="1"/>
  <c r="L7" i="12"/>
  <c r="I46" i="1"/>
  <c r="I6" i="4" s="1"/>
  <c r="I9" i="4" s="1"/>
  <c r="I7" i="17" s="1"/>
  <c r="E69" i="1"/>
  <c r="E21" i="4" s="1"/>
  <c r="E36" i="1"/>
  <c r="F36" i="1" s="1"/>
  <c r="G36" i="1" s="1"/>
  <c r="H36" i="1" s="1"/>
  <c r="I36" i="1" s="1"/>
  <c r="J36" i="1" s="1"/>
  <c r="K36" i="1" s="1"/>
  <c r="L36" i="1" s="1"/>
  <c r="M36" i="1" s="1"/>
  <c r="N36" i="1" s="1"/>
  <c r="O36" i="1" s="1"/>
  <c r="P36" i="1" s="1"/>
  <c r="Q36" i="1" s="1"/>
  <c r="R36" i="1" s="1"/>
  <c r="S36" i="1" s="1"/>
  <c r="D58" i="1"/>
  <c r="D18" i="4" s="1"/>
  <c r="D22" i="4" s="1"/>
  <c r="D21" i="17" s="1"/>
  <c r="D80" i="1"/>
  <c r="D83" i="1" s="1"/>
  <c r="D81" i="1" s="1"/>
  <c r="D31" i="4" s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G90" i="1"/>
  <c r="G29" i="4" s="1"/>
  <c r="H90" i="1"/>
  <c r="H29" i="4" s="1"/>
  <c r="I90" i="1"/>
  <c r="I29" i="4" s="1"/>
  <c r="J90" i="1"/>
  <c r="J29" i="4" s="1"/>
  <c r="K90" i="1"/>
  <c r="K29" i="4" s="1"/>
  <c r="L90" i="1"/>
  <c r="L29" i="4" s="1"/>
  <c r="M90" i="1"/>
  <c r="M29" i="4" s="1"/>
  <c r="N90" i="1"/>
  <c r="N29" i="4" s="1"/>
  <c r="F90" i="1"/>
  <c r="F29" i="4" s="1"/>
  <c r="E90" i="1"/>
  <c r="E29" i="4" s="1"/>
  <c r="E86" i="1"/>
  <c r="F65" i="1"/>
  <c r="G65" i="1"/>
  <c r="H65" i="1"/>
  <c r="I65" i="1"/>
  <c r="I64" i="1"/>
  <c r="J65" i="1"/>
  <c r="K65" i="1"/>
  <c r="L65" i="1"/>
  <c r="L64" i="1"/>
  <c r="M65" i="1"/>
  <c r="N65" i="1"/>
  <c r="O65" i="1"/>
  <c r="P65" i="1"/>
  <c r="Q65" i="1"/>
  <c r="R65" i="1"/>
  <c r="S65" i="1"/>
  <c r="E65" i="1"/>
  <c r="D65" i="1"/>
  <c r="D64" i="1"/>
  <c r="E33" i="1"/>
  <c r="F33" i="1" s="1"/>
  <c r="G33" i="1" s="1"/>
  <c r="H33" i="1" s="1"/>
  <c r="I33" i="1" s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5" i="17"/>
  <c r="U35" i="17"/>
  <c r="V35" i="17"/>
  <c r="W35" i="17"/>
  <c r="X35" i="17"/>
  <c r="Y35" i="17"/>
  <c r="Z35" i="17"/>
  <c r="AA35" i="17"/>
  <c r="AB35" i="17"/>
  <c r="AC35" i="17"/>
  <c r="AD35" i="17"/>
  <c r="AE35" i="17"/>
  <c r="AF35" i="17"/>
  <c r="AG35" i="17"/>
  <c r="AH35" i="17"/>
  <c r="AI35" i="17"/>
  <c r="AJ35" i="17"/>
  <c r="AK35" i="17"/>
  <c r="AL35" i="17"/>
  <c r="AM35" i="17"/>
  <c r="AN35" i="17"/>
  <c r="AO35" i="17"/>
  <c r="AP35" i="17"/>
  <c r="AQ35" i="17"/>
  <c r="AR35" i="17"/>
  <c r="AS35" i="17"/>
  <c r="AT35" i="17"/>
  <c r="AU35" i="17"/>
  <c r="AV35" i="17"/>
  <c r="AW35" i="17"/>
  <c r="AX35" i="17"/>
  <c r="AY35" i="17"/>
  <c r="AZ35" i="17"/>
  <c r="BA35" i="17"/>
  <c r="BB35" i="17"/>
  <c r="BC35" i="17"/>
  <c r="BD35" i="17"/>
  <c r="BE35" i="17"/>
  <c r="BF35" i="17"/>
  <c r="BG35" i="17"/>
  <c r="BH35" i="17"/>
  <c r="BI35" i="17"/>
  <c r="BJ35" i="17"/>
  <c r="BK35" i="17"/>
  <c r="BL35" i="17"/>
  <c r="BM35" i="17"/>
  <c r="BN35" i="17"/>
  <c r="BO35" i="17"/>
  <c r="BP35" i="17"/>
  <c r="BQ35" i="17"/>
  <c r="BR35" i="17"/>
  <c r="BS35" i="17"/>
  <c r="BT35" i="17"/>
  <c r="BU35" i="17"/>
  <c r="BV35" i="17"/>
  <c r="BW35" i="17"/>
  <c r="BX35" i="17"/>
  <c r="BY35" i="17"/>
  <c r="BZ35" i="17"/>
  <c r="CA35" i="17"/>
  <c r="CB35" i="17"/>
  <c r="CC35" i="17"/>
  <c r="CD35" i="17"/>
  <c r="CE35" i="17"/>
  <c r="CF35" i="17"/>
  <c r="CG35" i="17"/>
  <c r="CH35" i="17"/>
  <c r="CI35" i="17"/>
  <c r="CJ35" i="17"/>
  <c r="CK35" i="17"/>
  <c r="CL35" i="17"/>
  <c r="CM35" i="17"/>
  <c r="CN35" i="17"/>
  <c r="CO35" i="17"/>
  <c r="CP35" i="17"/>
  <c r="CQ35" i="17"/>
  <c r="CR35" i="17"/>
  <c r="CS35" i="17"/>
  <c r="CT35" i="17"/>
  <c r="CU35" i="17"/>
  <c r="CV35" i="17"/>
  <c r="CW35" i="17"/>
  <c r="CX35" i="17"/>
  <c r="CY35" i="17"/>
  <c r="CZ35" i="17"/>
  <c r="DA35" i="17"/>
  <c r="DB35" i="17"/>
  <c r="DC35" i="17"/>
  <c r="DD35" i="17"/>
  <c r="DE35" i="17"/>
  <c r="DF35" i="17"/>
  <c r="DG35" i="17"/>
  <c r="DH35" i="17"/>
  <c r="DI35" i="17"/>
  <c r="DJ35" i="17"/>
  <c r="DK35" i="17"/>
  <c r="DL35" i="17"/>
  <c r="DM35" i="17"/>
  <c r="DN35" i="17"/>
  <c r="DO35" i="17"/>
  <c r="DP35" i="17"/>
  <c r="DQ35" i="17"/>
  <c r="DR35" i="17"/>
  <c r="DS35" i="17"/>
  <c r="DT35" i="17"/>
  <c r="DU35" i="17"/>
  <c r="DV35" i="17"/>
  <c r="DW35" i="17"/>
  <c r="DX35" i="17"/>
  <c r="DY35" i="17"/>
  <c r="DZ35" i="17"/>
  <c r="EA35" i="17"/>
  <c r="EB35" i="17"/>
  <c r="EC35" i="17"/>
  <c r="ED35" i="17"/>
  <c r="EE35" i="17"/>
  <c r="EF35" i="17"/>
  <c r="EG35" i="17"/>
  <c r="EH35" i="17"/>
  <c r="EI35" i="17"/>
  <c r="EJ35" i="17"/>
  <c r="EK35" i="17"/>
  <c r="EL35" i="17"/>
  <c r="EM35" i="17"/>
  <c r="EN35" i="17"/>
  <c r="EO35" i="17"/>
  <c r="EP35" i="17"/>
  <c r="EQ35" i="17"/>
  <c r="ER35" i="17"/>
  <c r="ES35" i="17"/>
  <c r="ET35" i="17"/>
  <c r="EU35" i="17"/>
  <c r="EV35" i="17"/>
  <c r="EW35" i="17"/>
  <c r="EX35" i="17"/>
  <c r="EY35" i="17"/>
  <c r="EZ35" i="17"/>
  <c r="FA35" i="17"/>
  <c r="FB35" i="17"/>
  <c r="FC35" i="17"/>
  <c r="FD35" i="17"/>
  <c r="FE35" i="17"/>
  <c r="FF35" i="17"/>
  <c r="FG35" i="17"/>
  <c r="FH35" i="17"/>
  <c r="FI35" i="17"/>
  <c r="FJ35" i="17"/>
  <c r="FK35" i="17"/>
  <c r="FL35" i="17"/>
  <c r="FM35" i="17"/>
  <c r="FN35" i="17"/>
  <c r="FO35" i="17"/>
  <c r="FP35" i="17"/>
  <c r="FQ35" i="17"/>
  <c r="FR35" i="17"/>
  <c r="FS35" i="17"/>
  <c r="FT35" i="17"/>
  <c r="FU35" i="17"/>
  <c r="FV35" i="17"/>
  <c r="FW35" i="17"/>
  <c r="FX35" i="17"/>
  <c r="FY35" i="17"/>
  <c r="FZ35" i="17"/>
  <c r="GA35" i="17"/>
  <c r="GB35" i="17"/>
  <c r="GC35" i="17"/>
  <c r="GD35" i="17"/>
  <c r="GE35" i="17"/>
  <c r="GF35" i="17"/>
  <c r="GG35" i="17"/>
  <c r="GH35" i="17"/>
  <c r="GI35" i="17"/>
  <c r="GJ35" i="17"/>
  <c r="GK35" i="17"/>
  <c r="GL35" i="17"/>
  <c r="GM35" i="17"/>
  <c r="GN35" i="17"/>
  <c r="GO35" i="17"/>
  <c r="GP35" i="17"/>
  <c r="GQ35" i="17"/>
  <c r="GR35" i="17"/>
  <c r="GS35" i="17"/>
  <c r="GT35" i="17"/>
  <c r="GU35" i="17"/>
  <c r="GV35" i="17"/>
  <c r="GW35" i="17"/>
  <c r="GX35" i="17"/>
  <c r="GY35" i="17"/>
  <c r="GZ35" i="17"/>
  <c r="HA35" i="17"/>
  <c r="HB35" i="17"/>
  <c r="HC35" i="17"/>
  <c r="HD35" i="17"/>
  <c r="HE35" i="17"/>
  <c r="HF35" i="17"/>
  <c r="HG35" i="17"/>
  <c r="HH35" i="17"/>
  <c r="HI35" i="17"/>
  <c r="HJ35" i="17"/>
  <c r="HK35" i="17"/>
  <c r="HL35" i="17"/>
  <c r="HM35" i="17"/>
  <c r="HN35" i="17"/>
  <c r="HO35" i="17"/>
  <c r="HP35" i="17"/>
  <c r="HQ35" i="17"/>
  <c r="HR35" i="17"/>
  <c r="HS35" i="17"/>
  <c r="HT35" i="17"/>
  <c r="HU35" i="17"/>
  <c r="HV35" i="17"/>
  <c r="HW35" i="17"/>
  <c r="HX35" i="17"/>
  <c r="HY35" i="17"/>
  <c r="HZ35" i="17"/>
  <c r="IA35" i="17"/>
  <c r="IB35" i="17"/>
  <c r="IC35" i="17"/>
  <c r="ID35" i="17"/>
  <c r="IE35" i="17"/>
  <c r="IF35" i="17"/>
  <c r="IG35" i="17"/>
  <c r="IH35" i="17"/>
  <c r="II35" i="17"/>
  <c r="IJ35" i="17"/>
  <c r="IK35" i="17"/>
  <c r="IL35" i="17"/>
  <c r="IM35" i="17"/>
  <c r="IN35" i="17"/>
  <c r="IO35" i="17"/>
  <c r="IP35" i="17"/>
  <c r="IQ35" i="17"/>
  <c r="E64" i="1"/>
  <c r="F64" i="1"/>
  <c r="G64" i="1"/>
  <c r="H64" i="1"/>
  <c r="J64" i="1"/>
  <c r="K64" i="1"/>
  <c r="M64" i="1"/>
  <c r="N64" i="1"/>
  <c r="O64" i="1"/>
  <c r="P64" i="1"/>
  <c r="Q64" i="1"/>
  <c r="R64" i="1"/>
  <c r="S64" i="1"/>
  <c r="M86" i="1"/>
  <c r="I86" i="1"/>
  <c r="Q86" i="1"/>
  <c r="D86" i="1"/>
  <c r="E8" i="17"/>
  <c r="F8" i="17"/>
  <c r="G8" i="17"/>
  <c r="H8" i="17"/>
  <c r="I8" i="17"/>
  <c r="P86" i="1"/>
  <c r="L86" i="1"/>
  <c r="H86" i="1"/>
  <c r="S86" i="1"/>
  <c r="O86" i="1"/>
  <c r="K86" i="1"/>
  <c r="G86" i="1"/>
  <c r="R86" i="1"/>
  <c r="N86" i="1"/>
  <c r="J86" i="1"/>
  <c r="F86" i="1"/>
  <c r="E34" i="1"/>
  <c r="F34" i="1" s="1"/>
  <c r="G34" i="1" s="1"/>
  <c r="H34" i="1" s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E77" i="1"/>
  <c r="O67" i="1" l="1"/>
  <c r="N16" i="4"/>
  <c r="K71" i="1"/>
  <c r="L70" i="1" s="1"/>
  <c r="K19" i="4"/>
  <c r="M32" i="4"/>
  <c r="M93" i="1"/>
  <c r="N92" i="1" s="1"/>
  <c r="F77" i="1"/>
  <c r="E28" i="4"/>
  <c r="F69" i="1"/>
  <c r="F15" i="4"/>
  <c r="K6" i="17"/>
  <c r="N49" i="1"/>
  <c r="M8" i="12"/>
  <c r="L9" i="12"/>
  <c r="N48" i="1"/>
  <c r="M7" i="12"/>
  <c r="O63" i="1"/>
  <c r="R63" i="1"/>
  <c r="E91" i="1"/>
  <c r="E34" i="4" s="1"/>
  <c r="J46" i="1"/>
  <c r="J6" i="4" s="1"/>
  <c r="J9" i="4" s="1"/>
  <c r="J7" i="17" s="1"/>
  <c r="J8" i="17" s="1"/>
  <c r="M63" i="1"/>
  <c r="G63" i="1"/>
  <c r="D78" i="1"/>
  <c r="D30" i="4" s="1"/>
  <c r="D35" i="4" s="1"/>
  <c r="D36" i="17" s="1"/>
  <c r="D63" i="1"/>
  <c r="I63" i="1"/>
  <c r="E60" i="1"/>
  <c r="E57" i="1"/>
  <c r="L63" i="1"/>
  <c r="H54" i="1"/>
  <c r="H15" i="4" s="1"/>
  <c r="G69" i="1"/>
  <c r="G21" i="4" s="1"/>
  <c r="S63" i="1"/>
  <c r="Q63" i="1"/>
  <c r="K63" i="1"/>
  <c r="P63" i="1"/>
  <c r="J63" i="1"/>
  <c r="F63" i="1"/>
  <c r="N63" i="1"/>
  <c r="E63" i="1"/>
  <c r="H63" i="1"/>
  <c r="E35" i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E68" i="1"/>
  <c r="E20" i="4" s="1"/>
  <c r="F47" i="1"/>
  <c r="E30" i="1"/>
  <c r="L71" i="1" l="1"/>
  <c r="M70" i="1" s="1"/>
  <c r="L19" i="4"/>
  <c r="N32" i="4"/>
  <c r="N93" i="1"/>
  <c r="O92" i="1" s="1"/>
  <c r="P67" i="1"/>
  <c r="O16" i="4"/>
  <c r="O90" i="1"/>
  <c r="O29" i="4" s="1"/>
  <c r="G77" i="1"/>
  <c r="F28" i="4"/>
  <c r="F21" i="4"/>
  <c r="F91" i="1"/>
  <c r="F34" i="4" s="1"/>
  <c r="L6" i="17"/>
  <c r="O48" i="1"/>
  <c r="N7" i="12"/>
  <c r="M9" i="12"/>
  <c r="O49" i="1"/>
  <c r="N8" i="12"/>
  <c r="K46" i="1"/>
  <c r="K6" i="4" s="1"/>
  <c r="K9" i="4" s="1"/>
  <c r="F57" i="1"/>
  <c r="E80" i="1"/>
  <c r="E55" i="1"/>
  <c r="E17" i="4" s="1"/>
  <c r="F60" i="1"/>
  <c r="E58" i="1"/>
  <c r="E18" i="4" s="1"/>
  <c r="G91" i="1"/>
  <c r="G34" i="4" s="1"/>
  <c r="I54" i="1"/>
  <c r="I15" i="4" s="1"/>
  <c r="H69" i="1"/>
  <c r="H21" i="4" s="1"/>
  <c r="D29" i="1"/>
  <c r="D28" i="1" s="1"/>
  <c r="F30" i="1"/>
  <c r="E29" i="1"/>
  <c r="F68" i="1"/>
  <c r="F20" i="4" s="1"/>
  <c r="G47" i="1"/>
  <c r="E22" i="4" l="1"/>
  <c r="E21" i="17" s="1"/>
  <c r="Q67" i="1"/>
  <c r="P16" i="4"/>
  <c r="P90" i="1"/>
  <c r="P29" i="4" s="1"/>
  <c r="K7" i="17"/>
  <c r="K8" i="17" s="1"/>
  <c r="O32" i="4"/>
  <c r="O93" i="1"/>
  <c r="P92" i="1" s="1"/>
  <c r="M19" i="4"/>
  <c r="M71" i="1"/>
  <c r="N70" i="1" s="1"/>
  <c r="H77" i="1"/>
  <c r="G28" i="4"/>
  <c r="M6" i="17"/>
  <c r="D15" i="12"/>
  <c r="D84" i="1"/>
  <c r="D24" i="12" s="1"/>
  <c r="D27" i="12" s="1"/>
  <c r="D35" i="17" s="1"/>
  <c r="N9" i="12"/>
  <c r="P48" i="1"/>
  <c r="O7" i="12"/>
  <c r="P49" i="1"/>
  <c r="O8" i="12"/>
  <c r="L46" i="1"/>
  <c r="L6" i="4" s="1"/>
  <c r="L9" i="4" s="1"/>
  <c r="L7" i="17" s="1"/>
  <c r="L8" i="17" s="1"/>
  <c r="D8" i="17"/>
  <c r="J54" i="1"/>
  <c r="J15" i="4" s="1"/>
  <c r="I69" i="1"/>
  <c r="I21" i="4" s="1"/>
  <c r="G60" i="1"/>
  <c r="F58" i="1"/>
  <c r="F18" i="4" s="1"/>
  <c r="E83" i="1"/>
  <c r="E81" i="1" s="1"/>
  <c r="E31" i="4" s="1"/>
  <c r="E78" i="1"/>
  <c r="E30" i="4" s="1"/>
  <c r="H91" i="1"/>
  <c r="H34" i="4" s="1"/>
  <c r="G57" i="1"/>
  <c r="F80" i="1"/>
  <c r="F55" i="1"/>
  <c r="F17" i="4" s="1"/>
  <c r="F29" i="1"/>
  <c r="G30" i="1"/>
  <c r="G68" i="1"/>
  <c r="G20" i="4" s="1"/>
  <c r="H47" i="1"/>
  <c r="E35" i="4" l="1"/>
  <c r="E36" i="17" s="1"/>
  <c r="F22" i="4"/>
  <c r="F21" i="17" s="1"/>
  <c r="P32" i="4"/>
  <c r="P93" i="1"/>
  <c r="Q92" i="1" s="1"/>
  <c r="N19" i="4"/>
  <c r="N71" i="1"/>
  <c r="O70" i="1" s="1"/>
  <c r="R67" i="1"/>
  <c r="Q16" i="4"/>
  <c r="Q90" i="1"/>
  <c r="Q29" i="4" s="1"/>
  <c r="D20" i="17"/>
  <c r="I77" i="1"/>
  <c r="H28" i="4"/>
  <c r="N6" i="17"/>
  <c r="D37" i="17"/>
  <c r="Q49" i="1"/>
  <c r="P8" i="12"/>
  <c r="Q48" i="1"/>
  <c r="P7" i="12"/>
  <c r="O9" i="12"/>
  <c r="M46" i="1"/>
  <c r="M6" i="4" s="1"/>
  <c r="M9" i="4" s="1"/>
  <c r="M7" i="17" s="1"/>
  <c r="M8" i="17" s="1"/>
  <c r="F83" i="1"/>
  <c r="F81" i="1" s="1"/>
  <c r="F31" i="4" s="1"/>
  <c r="F78" i="1"/>
  <c r="F30" i="4" s="1"/>
  <c r="H57" i="1"/>
  <c r="G80" i="1"/>
  <c r="G55" i="1"/>
  <c r="G17" i="4" s="1"/>
  <c r="I91" i="1"/>
  <c r="I34" i="4" s="1"/>
  <c r="H60" i="1"/>
  <c r="G58" i="1"/>
  <c r="G18" i="4" s="1"/>
  <c r="K54" i="1"/>
  <c r="K15" i="4" s="1"/>
  <c r="J69" i="1"/>
  <c r="J21" i="4" s="1"/>
  <c r="E28" i="1"/>
  <c r="H30" i="1"/>
  <c r="G29" i="1"/>
  <c r="I47" i="1"/>
  <c r="H68" i="1"/>
  <c r="H20" i="4" s="1"/>
  <c r="D22" i="17"/>
  <c r="G22" i="4" l="1"/>
  <c r="G21" i="17" s="1"/>
  <c r="Q32" i="4"/>
  <c r="Q93" i="1"/>
  <c r="R92" i="1" s="1"/>
  <c r="S67" i="1"/>
  <c r="R16" i="4"/>
  <c r="R90" i="1"/>
  <c r="R29" i="4" s="1"/>
  <c r="F35" i="4"/>
  <c r="F36" i="17" s="1"/>
  <c r="O19" i="4"/>
  <c r="O71" i="1"/>
  <c r="P70" i="1" s="1"/>
  <c r="J77" i="1"/>
  <c r="I28" i="4"/>
  <c r="O6" i="17"/>
  <c r="E84" i="1"/>
  <c r="E24" i="12" s="1"/>
  <c r="E27" i="12" s="1"/>
  <c r="E35" i="17" s="1"/>
  <c r="E61" i="1"/>
  <c r="E15" i="12" s="1"/>
  <c r="P9" i="12"/>
  <c r="R49" i="1"/>
  <c r="Q8" i="12"/>
  <c r="R48" i="1"/>
  <c r="Q7" i="12"/>
  <c r="N46" i="1"/>
  <c r="N6" i="4" s="1"/>
  <c r="N9" i="4" s="1"/>
  <c r="N7" i="17" s="1"/>
  <c r="N8" i="17" s="1"/>
  <c r="G78" i="1"/>
  <c r="G30" i="4" s="1"/>
  <c r="G83" i="1"/>
  <c r="G81" i="1" s="1"/>
  <c r="G31" i="4" s="1"/>
  <c r="I57" i="1"/>
  <c r="H80" i="1"/>
  <c r="H55" i="1"/>
  <c r="H17" i="4" s="1"/>
  <c r="J91" i="1"/>
  <c r="J34" i="4" s="1"/>
  <c r="I60" i="1"/>
  <c r="H58" i="1"/>
  <c r="H18" i="4" s="1"/>
  <c r="L54" i="1"/>
  <c r="L15" i="4" s="1"/>
  <c r="K69" i="1"/>
  <c r="K21" i="4" s="1"/>
  <c r="E18" i="12"/>
  <c r="I68" i="1"/>
  <c r="I20" i="4" s="1"/>
  <c r="J47" i="1"/>
  <c r="H29" i="1"/>
  <c r="I30" i="1"/>
  <c r="H22" i="4" l="1"/>
  <c r="H21" i="17" s="1"/>
  <c r="G35" i="4"/>
  <c r="G36" i="17" s="1"/>
  <c r="P19" i="4"/>
  <c r="P71" i="1"/>
  <c r="Q70" i="1" s="1"/>
  <c r="R32" i="4"/>
  <c r="R93" i="1"/>
  <c r="S92" i="1" s="1"/>
  <c r="S16" i="4"/>
  <c r="S90" i="1"/>
  <c r="S29" i="4" s="1"/>
  <c r="E20" i="17"/>
  <c r="K77" i="1"/>
  <c r="J28" i="4"/>
  <c r="P6" i="17"/>
  <c r="F84" i="1"/>
  <c r="F24" i="12" s="1"/>
  <c r="F27" i="12" s="1"/>
  <c r="F35" i="17" s="1"/>
  <c r="F15" i="12"/>
  <c r="F18" i="12" s="1"/>
  <c r="F20" i="17" s="1"/>
  <c r="Q9" i="12"/>
  <c r="S48" i="1"/>
  <c r="S7" i="12" s="1"/>
  <c r="R7" i="12"/>
  <c r="S49" i="1"/>
  <c r="S8" i="12" s="1"/>
  <c r="R8" i="12"/>
  <c r="O46" i="1"/>
  <c r="O6" i="4" s="1"/>
  <c r="O9" i="4" s="1"/>
  <c r="O7" i="17" s="1"/>
  <c r="O8" i="17" s="1"/>
  <c r="E22" i="17"/>
  <c r="H83" i="1"/>
  <c r="H81" i="1" s="1"/>
  <c r="H31" i="4" s="1"/>
  <c r="H78" i="1"/>
  <c r="H30" i="4" s="1"/>
  <c r="K91" i="1"/>
  <c r="K34" i="4" s="1"/>
  <c r="M54" i="1"/>
  <c r="M15" i="4" s="1"/>
  <c r="L69" i="1"/>
  <c r="L21" i="4" s="1"/>
  <c r="J60" i="1"/>
  <c r="I58" i="1"/>
  <c r="I18" i="4" s="1"/>
  <c r="J57" i="1"/>
  <c r="I55" i="1"/>
  <c r="I17" i="4" s="1"/>
  <c r="I80" i="1"/>
  <c r="G28" i="1"/>
  <c r="J30" i="1"/>
  <c r="I29" i="1"/>
  <c r="K47" i="1"/>
  <c r="J68" i="1"/>
  <c r="J20" i="4" s="1"/>
  <c r="I22" i="4" l="1"/>
  <c r="I21" i="17" s="1"/>
  <c r="Q19" i="4"/>
  <c r="Q71" i="1"/>
  <c r="R70" i="1" s="1"/>
  <c r="H35" i="4"/>
  <c r="H36" i="17" s="1"/>
  <c r="S93" i="1"/>
  <c r="S32" i="4"/>
  <c r="L77" i="1"/>
  <c r="K28" i="4"/>
  <c r="Q6" i="17"/>
  <c r="E37" i="17"/>
  <c r="G84" i="1"/>
  <c r="G24" i="12" s="1"/>
  <c r="G27" i="12" s="1"/>
  <c r="G35" i="17" s="1"/>
  <c r="G61" i="1"/>
  <c r="G15" i="12" s="1"/>
  <c r="G18" i="12" s="1"/>
  <c r="G20" i="17" s="1"/>
  <c r="R9" i="12"/>
  <c r="S9" i="12"/>
  <c r="S6" i="17" s="1"/>
  <c r="F22" i="17"/>
  <c r="P46" i="1"/>
  <c r="P6" i="4" s="1"/>
  <c r="P9" i="4" s="1"/>
  <c r="P7" i="17" s="1"/>
  <c r="P8" i="17" s="1"/>
  <c r="F37" i="17"/>
  <c r="N54" i="1"/>
  <c r="N15" i="4" s="1"/>
  <c r="M69" i="1"/>
  <c r="M21" i="4" s="1"/>
  <c r="K60" i="1"/>
  <c r="J58" i="1"/>
  <c r="J18" i="4" s="1"/>
  <c r="I83" i="1"/>
  <c r="I81" i="1" s="1"/>
  <c r="I31" i="4" s="1"/>
  <c r="I78" i="1"/>
  <c r="I30" i="4" s="1"/>
  <c r="K57" i="1"/>
  <c r="J80" i="1"/>
  <c r="J55" i="1"/>
  <c r="J17" i="4" s="1"/>
  <c r="L91" i="1"/>
  <c r="L34" i="4" s="1"/>
  <c r="K68" i="1"/>
  <c r="K20" i="4" s="1"/>
  <c r="L47" i="1"/>
  <c r="H28" i="1"/>
  <c r="J29" i="1"/>
  <c r="K30" i="1"/>
  <c r="J22" i="4" l="1"/>
  <c r="J21" i="17" s="1"/>
  <c r="I35" i="4"/>
  <c r="I36" i="17" s="1"/>
  <c r="R19" i="4"/>
  <c r="R71" i="1"/>
  <c r="S70" i="1" s="1"/>
  <c r="M77" i="1"/>
  <c r="L28" i="4"/>
  <c r="R6" i="17"/>
  <c r="H84" i="1"/>
  <c r="H24" i="12" s="1"/>
  <c r="H27" i="12" s="1"/>
  <c r="H35" i="17" s="1"/>
  <c r="H61" i="1"/>
  <c r="H15" i="12" s="1"/>
  <c r="Q46" i="1"/>
  <c r="Q6" i="4" s="1"/>
  <c r="Q9" i="4" s="1"/>
  <c r="Q7" i="17" s="1"/>
  <c r="Q8" i="17" s="1"/>
  <c r="G22" i="17"/>
  <c r="J78" i="1"/>
  <c r="J30" i="4" s="1"/>
  <c r="J83" i="1"/>
  <c r="J81" i="1" s="1"/>
  <c r="J31" i="4" s="1"/>
  <c r="M91" i="1"/>
  <c r="M34" i="4" s="1"/>
  <c r="O54" i="1"/>
  <c r="O15" i="4" s="1"/>
  <c r="N69" i="1"/>
  <c r="N21" i="4" s="1"/>
  <c r="G37" i="17"/>
  <c r="L60" i="1"/>
  <c r="K58" i="1"/>
  <c r="K18" i="4" s="1"/>
  <c r="L57" i="1"/>
  <c r="K55" i="1"/>
  <c r="K17" i="4" s="1"/>
  <c r="K80" i="1"/>
  <c r="H18" i="12"/>
  <c r="H20" i="17" s="1"/>
  <c r="L68" i="1"/>
  <c r="L20" i="4" s="1"/>
  <c r="M47" i="1"/>
  <c r="K29" i="1"/>
  <c r="L30" i="1"/>
  <c r="I28" i="1"/>
  <c r="K22" i="4" l="1"/>
  <c r="K21" i="17" s="1"/>
  <c r="J35" i="4"/>
  <c r="J36" i="17" s="1"/>
  <c r="S71" i="1"/>
  <c r="S19" i="4"/>
  <c r="N77" i="1"/>
  <c r="M28" i="4"/>
  <c r="I84" i="1"/>
  <c r="I24" i="12" s="1"/>
  <c r="I27" i="12" s="1"/>
  <c r="I35" i="17" s="1"/>
  <c r="I61" i="1"/>
  <c r="I15" i="12" s="1"/>
  <c r="I18" i="12" s="1"/>
  <c r="R46" i="1"/>
  <c r="R6" i="4" s="1"/>
  <c r="R9" i="4" s="1"/>
  <c r="R7" i="17" s="1"/>
  <c r="H22" i="17"/>
  <c r="M57" i="1"/>
  <c r="L80" i="1"/>
  <c r="L55" i="1"/>
  <c r="L17" i="4" s="1"/>
  <c r="M60" i="1"/>
  <c r="L58" i="1"/>
  <c r="L18" i="4" s="1"/>
  <c r="N91" i="1"/>
  <c r="N34" i="4" s="1"/>
  <c r="K83" i="1"/>
  <c r="K81" i="1" s="1"/>
  <c r="K31" i="4" s="1"/>
  <c r="K78" i="1"/>
  <c r="K30" i="4" s="1"/>
  <c r="P54" i="1"/>
  <c r="P15" i="4" s="1"/>
  <c r="O69" i="1"/>
  <c r="O21" i="4" s="1"/>
  <c r="M30" i="1"/>
  <c r="L29" i="1"/>
  <c r="M68" i="1"/>
  <c r="M20" i="4" s="1"/>
  <c r="N47" i="1"/>
  <c r="J28" i="1"/>
  <c r="K35" i="4" l="1"/>
  <c r="K36" i="17" s="1"/>
  <c r="R8" i="17"/>
  <c r="L22" i="4"/>
  <c r="L21" i="17" s="1"/>
  <c r="I20" i="17"/>
  <c r="I22" i="17" s="1"/>
  <c r="O77" i="1"/>
  <c r="N28" i="4"/>
  <c r="H37" i="17"/>
  <c r="J84" i="1"/>
  <c r="J24" i="12" s="1"/>
  <c r="J27" i="12" s="1"/>
  <c r="J35" i="17" s="1"/>
  <c r="J61" i="1"/>
  <c r="J15" i="12" s="1"/>
  <c r="S46" i="1"/>
  <c r="S6" i="4" s="1"/>
  <c r="S9" i="4" s="1"/>
  <c r="N60" i="1"/>
  <c r="M58" i="1"/>
  <c r="M18" i="4" s="1"/>
  <c r="L83" i="1"/>
  <c r="L81" i="1" s="1"/>
  <c r="L31" i="4" s="1"/>
  <c r="L78" i="1"/>
  <c r="L30" i="4" s="1"/>
  <c r="L35" i="4" s="1"/>
  <c r="L36" i="17" s="1"/>
  <c r="N57" i="1"/>
  <c r="M55" i="1"/>
  <c r="M17" i="4" s="1"/>
  <c r="M22" i="4" s="1"/>
  <c r="M21" i="17" s="1"/>
  <c r="M80" i="1"/>
  <c r="I37" i="17"/>
  <c r="O91" i="1"/>
  <c r="O34" i="4" s="1"/>
  <c r="Q54" i="1"/>
  <c r="Q15" i="4" s="1"/>
  <c r="P69" i="1"/>
  <c r="P21" i="4" s="1"/>
  <c r="J18" i="12"/>
  <c r="J20" i="17" s="1"/>
  <c r="N30" i="1"/>
  <c r="M29" i="1"/>
  <c r="O47" i="1"/>
  <c r="N68" i="1"/>
  <c r="N20" i="4" s="1"/>
  <c r="K28" i="1"/>
  <c r="S7" i="17" l="1"/>
  <c r="D11" i="4"/>
  <c r="P77" i="1"/>
  <c r="O28" i="4"/>
  <c r="K84" i="1"/>
  <c r="K24" i="12" s="1"/>
  <c r="K27" i="12" s="1"/>
  <c r="K35" i="17" s="1"/>
  <c r="K61" i="1"/>
  <c r="K15" i="12" s="1"/>
  <c r="K18" i="12" s="1"/>
  <c r="K20" i="17" s="1"/>
  <c r="J22" i="17"/>
  <c r="O60" i="1"/>
  <c r="N58" i="1"/>
  <c r="N18" i="4" s="1"/>
  <c r="M83" i="1"/>
  <c r="M81" i="1" s="1"/>
  <c r="M31" i="4" s="1"/>
  <c r="M78" i="1"/>
  <c r="M30" i="4" s="1"/>
  <c r="R54" i="1"/>
  <c r="R15" i="4" s="1"/>
  <c r="Q69" i="1"/>
  <c r="Q21" i="4" s="1"/>
  <c r="P91" i="1"/>
  <c r="P34" i="4" s="1"/>
  <c r="O57" i="1"/>
  <c r="N80" i="1"/>
  <c r="N55" i="1"/>
  <c r="N17" i="4" s="1"/>
  <c r="N22" i="4" s="1"/>
  <c r="N21" i="17" s="1"/>
  <c r="L28" i="1"/>
  <c r="O68" i="1"/>
  <c r="O20" i="4" s="1"/>
  <c r="P47" i="1"/>
  <c r="N29" i="1"/>
  <c r="O30" i="1"/>
  <c r="M35" i="4" l="1"/>
  <c r="M36" i="17" s="1"/>
  <c r="S8" i="17"/>
  <c r="C15" i="17"/>
  <c r="Q77" i="1"/>
  <c r="P28" i="4"/>
  <c r="J37" i="17"/>
  <c r="L61" i="1"/>
  <c r="L15" i="12" s="1"/>
  <c r="L18" i="12" s="1"/>
  <c r="L20" i="17" s="1"/>
  <c r="L84" i="1"/>
  <c r="L24" i="12" s="1"/>
  <c r="L27" i="12" s="1"/>
  <c r="L35" i="17" s="1"/>
  <c r="K22" i="17"/>
  <c r="N83" i="1"/>
  <c r="N81" i="1" s="1"/>
  <c r="N31" i="4" s="1"/>
  <c r="N78" i="1"/>
  <c r="N30" i="4" s="1"/>
  <c r="N35" i="4" s="1"/>
  <c r="N36" i="17" s="1"/>
  <c r="P57" i="1"/>
  <c r="O55" i="1"/>
  <c r="O17" i="4" s="1"/>
  <c r="O80" i="1"/>
  <c r="K37" i="17"/>
  <c r="P60" i="1"/>
  <c r="O58" i="1"/>
  <c r="O18" i="4" s="1"/>
  <c r="S54" i="1"/>
  <c r="S15" i="4" s="1"/>
  <c r="R69" i="1"/>
  <c r="R21" i="4" s="1"/>
  <c r="Q91" i="1"/>
  <c r="Q34" i="4" s="1"/>
  <c r="M28" i="1"/>
  <c r="Q47" i="1"/>
  <c r="P68" i="1"/>
  <c r="P20" i="4" s="1"/>
  <c r="P30" i="1"/>
  <c r="O29" i="1"/>
  <c r="C13" i="17" l="1"/>
  <c r="C14" i="17"/>
  <c r="O22" i="4"/>
  <c r="O21" i="17" s="1"/>
  <c r="R77" i="1"/>
  <c r="Q28" i="4"/>
  <c r="M84" i="1"/>
  <c r="M24" i="12" s="1"/>
  <c r="M27" i="12" s="1"/>
  <c r="M35" i="17" s="1"/>
  <c r="M61" i="1"/>
  <c r="M15" i="12" s="1"/>
  <c r="L22" i="17"/>
  <c r="R91" i="1"/>
  <c r="R34" i="4" s="1"/>
  <c r="O78" i="1"/>
  <c r="O30" i="4" s="1"/>
  <c r="O83" i="1"/>
  <c r="O81" i="1" s="1"/>
  <c r="O31" i="4" s="1"/>
  <c r="S69" i="1"/>
  <c r="S21" i="4" s="1"/>
  <c r="Q57" i="1"/>
  <c r="P80" i="1"/>
  <c r="P55" i="1"/>
  <c r="P17" i="4" s="1"/>
  <c r="Q60" i="1"/>
  <c r="P58" i="1"/>
  <c r="P18" i="4" s="1"/>
  <c r="L37" i="17"/>
  <c r="N28" i="1"/>
  <c r="Q30" i="1"/>
  <c r="P29" i="1"/>
  <c r="R47" i="1"/>
  <c r="Q68" i="1"/>
  <c r="Q20" i="4" s="1"/>
  <c r="M18" i="12"/>
  <c r="M20" i="17" s="1"/>
  <c r="O35" i="4" l="1"/>
  <c r="O36" i="17" s="1"/>
  <c r="P22" i="4"/>
  <c r="P21" i="17" s="1"/>
  <c r="S77" i="1"/>
  <c r="S28" i="4" s="1"/>
  <c r="R28" i="4"/>
  <c r="N84" i="1"/>
  <c r="N24" i="12" s="1"/>
  <c r="N27" i="12" s="1"/>
  <c r="N35" i="17" s="1"/>
  <c r="N61" i="1"/>
  <c r="N15" i="12" s="1"/>
  <c r="M22" i="17"/>
  <c r="R60" i="1"/>
  <c r="Q58" i="1"/>
  <c r="Q18" i="4" s="1"/>
  <c r="M37" i="17"/>
  <c r="P83" i="1"/>
  <c r="P81" i="1" s="1"/>
  <c r="P31" i="4" s="1"/>
  <c r="P78" i="1"/>
  <c r="P30" i="4" s="1"/>
  <c r="S91" i="1"/>
  <c r="S34" i="4" s="1"/>
  <c r="R57" i="1"/>
  <c r="Q55" i="1"/>
  <c r="Q17" i="4" s="1"/>
  <c r="Q80" i="1"/>
  <c r="R30" i="1"/>
  <c r="S30" i="1" s="1"/>
  <c r="S29" i="1" s="1"/>
  <c r="Q29" i="1"/>
  <c r="O28" i="1"/>
  <c r="N18" i="12"/>
  <c r="N20" i="17" s="1"/>
  <c r="R68" i="1"/>
  <c r="R20" i="4" s="1"/>
  <c r="S47" i="1"/>
  <c r="P35" i="4" l="1"/>
  <c r="P36" i="17" s="1"/>
  <c r="Q22" i="4"/>
  <c r="O84" i="1"/>
  <c r="O24" i="12" s="1"/>
  <c r="O27" i="12" s="1"/>
  <c r="O35" i="17" s="1"/>
  <c r="O61" i="1"/>
  <c r="O15" i="12" s="1"/>
  <c r="O18" i="12" s="1"/>
  <c r="O20" i="17" s="1"/>
  <c r="N22" i="17"/>
  <c r="Q78" i="1"/>
  <c r="Q30" i="4" s="1"/>
  <c r="Q83" i="1"/>
  <c r="Q81" i="1" s="1"/>
  <c r="Q31" i="4" s="1"/>
  <c r="N37" i="17"/>
  <c r="S57" i="1"/>
  <c r="R80" i="1"/>
  <c r="R55" i="1"/>
  <c r="R17" i="4" s="1"/>
  <c r="S60" i="1"/>
  <c r="R58" i="1"/>
  <c r="R18" i="4" s="1"/>
  <c r="R29" i="1"/>
  <c r="S68" i="1"/>
  <c r="S20" i="4" s="1"/>
  <c r="P28" i="1"/>
  <c r="R22" i="4" l="1"/>
  <c r="R21" i="17" s="1"/>
  <c r="Q21" i="17"/>
  <c r="Q35" i="4"/>
  <c r="P84" i="1"/>
  <c r="P24" i="12" s="1"/>
  <c r="P27" i="12" s="1"/>
  <c r="P35" i="17" s="1"/>
  <c r="P61" i="1"/>
  <c r="P15" i="12" s="1"/>
  <c r="P18" i="12" s="1"/>
  <c r="P20" i="17" s="1"/>
  <c r="O22" i="17"/>
  <c r="R78" i="1"/>
  <c r="R30" i="4" s="1"/>
  <c r="R83" i="1"/>
  <c r="R81" i="1" s="1"/>
  <c r="R31" i="4" s="1"/>
  <c r="S55" i="1"/>
  <c r="S17" i="4" s="1"/>
  <c r="S80" i="1"/>
  <c r="O37" i="17"/>
  <c r="S58" i="1"/>
  <c r="S18" i="4" s="1"/>
  <c r="Q28" i="1"/>
  <c r="R35" i="4" l="1"/>
  <c r="R36" i="17" s="1"/>
  <c r="S22" i="4"/>
  <c r="Q36" i="17"/>
  <c r="Q84" i="1"/>
  <c r="Q24" i="12" s="1"/>
  <c r="Q27" i="12" s="1"/>
  <c r="Q35" i="17" s="1"/>
  <c r="Q61" i="1"/>
  <c r="Q15" i="12" s="1"/>
  <c r="Q18" i="12" s="1"/>
  <c r="Q20" i="17" s="1"/>
  <c r="P22" i="17"/>
  <c r="S83" i="1"/>
  <c r="S81" i="1" s="1"/>
  <c r="S31" i="4" s="1"/>
  <c r="S78" i="1"/>
  <c r="S30" i="4" s="1"/>
  <c r="S35" i="4" s="1"/>
  <c r="S36" i="17" s="1"/>
  <c r="P37" i="17"/>
  <c r="R28" i="1"/>
  <c r="S21" i="17" l="1"/>
  <c r="S28" i="1"/>
  <c r="R84" i="1"/>
  <c r="R24" i="12" s="1"/>
  <c r="R27" i="12" s="1"/>
  <c r="R35" i="17" s="1"/>
  <c r="R61" i="1"/>
  <c r="R15" i="12" s="1"/>
  <c r="R18" i="12" s="1"/>
  <c r="R20" i="17" s="1"/>
  <c r="Q22" i="17"/>
  <c r="Q37" i="17"/>
  <c r="S15" i="12" l="1"/>
  <c r="S18" i="12" s="1"/>
  <c r="S84" i="1"/>
  <c r="S24" i="12" s="1"/>
  <c r="S27" i="12" s="1"/>
  <c r="S35" i="17" s="1"/>
  <c r="S37" i="17" s="1"/>
  <c r="R22" i="17"/>
  <c r="D29" i="12" l="1"/>
  <c r="S20" i="17"/>
  <c r="S22" i="17" s="1"/>
  <c r="C27" i="17" s="1"/>
  <c r="D20" i="12"/>
  <c r="R37" i="17"/>
  <c r="C42" i="17" s="1"/>
  <c r="C29" i="17" l="1"/>
  <c r="C28" i="17"/>
  <c r="C43" i="17"/>
  <c r="C44" i="17"/>
</calcChain>
</file>

<file path=xl/sharedStrings.xml><?xml version="1.0" encoding="utf-8"?>
<sst xmlns="http://schemas.openxmlformats.org/spreadsheetml/2006/main" count="186" uniqueCount="90">
  <si>
    <t>B/C</t>
  </si>
  <si>
    <t>№</t>
  </si>
  <si>
    <t>სხვა ხარჯები</t>
  </si>
  <si>
    <t>სულ ხარჯები</t>
  </si>
  <si>
    <t xml:space="preserve">დისკონტირების განაკვეთი </t>
  </si>
  <si>
    <t xml:space="preserve">დამატებითი  მახასიათებლები </t>
  </si>
  <si>
    <t xml:space="preserve">ინფლაციის დონე </t>
  </si>
  <si>
    <t>სპორტსმენთა საერთო რაოდენობა</t>
  </si>
  <si>
    <t>სპორტსმენთა რაოდენობის ცვლილება(%)</t>
  </si>
  <si>
    <t>საექსპლუატაციო ხარჯები(წყალი,დასუფთავება,დენი)</t>
  </si>
  <si>
    <t>ადმინისტრაციული პერსონალის ხელფასი</t>
  </si>
  <si>
    <t>რაოდენობა</t>
  </si>
  <si>
    <t>ადმინისტრაციული პერსონალის რაოდენობა</t>
  </si>
  <si>
    <t>ტექნიკური პერსონალის რაოდენობა</t>
  </si>
  <si>
    <t xml:space="preserve"> ფართობი</t>
  </si>
  <si>
    <t xml:space="preserve">აუცილებელი რემონტის ხარჯი </t>
  </si>
  <si>
    <t xml:space="preserve">წლიური შემოსავლები  </t>
  </si>
  <si>
    <t>სპეციფიკაცია</t>
  </si>
  <si>
    <t>ადმინისტრაციული პერსონალის საშუალო ხელფასი</t>
  </si>
  <si>
    <t>ტექნიკური პერსონალის საშუალო ხელფასი</t>
  </si>
  <si>
    <t>სპორტსმენთა პროგნოზირებული რაოდენობა</t>
  </si>
  <si>
    <t>სხვა შემოსავალი(იჯარა)</t>
  </si>
  <si>
    <t>ტექნიკური პერსონალის ხელფასი</t>
  </si>
  <si>
    <t>ახალი ობიექტის მაქსიმალური დატვირთვა</t>
  </si>
  <si>
    <t>სპორტსმენთა მაქსიმალური დატვირთვის მაჩვენებელი (ერთდროულად რამდენ სპორტსმენს შეუძლია ვარჯიში)</t>
  </si>
  <si>
    <t>კვირაში რამდენი საათი ფუნქციონირებს დარბაზი</t>
  </si>
  <si>
    <t>საშუალოდ კვირაში რამდენ საათს ვარჯიშობს ერთი სპორტსმენი</t>
  </si>
  <si>
    <t xml:space="preserve">ტექნიკური პერსონალის ხელფასი </t>
  </si>
  <si>
    <t>დაფინანსების %-ული მაჩვენებელი</t>
  </si>
  <si>
    <t>სხვა შემოსავალი(იჯარა, სპონსორების დაფინანსება)</t>
  </si>
  <si>
    <t>ჰოკეი</t>
  </si>
  <si>
    <t>შორტ-ტრეკი</t>
  </si>
  <si>
    <t xml:space="preserve"> ყინულის დარბაზის მშენებლობის დასრულების სტადია (%)</t>
  </si>
  <si>
    <t xml:space="preserve"> ყინულის დარბაზის რეკონსტრუქციის დასრულების სტადია (%)</t>
  </si>
  <si>
    <t>სინქრონული სრიალი</t>
  </si>
  <si>
    <t>არაფრის კეთება</t>
  </si>
  <si>
    <t xml:space="preserve"> სპორტსმენების სავარაუდო რაოდენობა</t>
  </si>
  <si>
    <t>სპორტსმენებისთვის დაწესებული გადასახადი</t>
  </si>
  <si>
    <t>2 მოედნიანი დარბაზის მშენებლობა</t>
  </si>
  <si>
    <t>1 მოედნიანი დარბაზის მშენებლობა</t>
  </si>
  <si>
    <t>ხელფასის რეალური ზრდის ტემპი</t>
  </si>
  <si>
    <t>ხელფასის ნომინალური ზრდის ტემპი</t>
  </si>
  <si>
    <t>ფიგურული ციგურაობა (ჯამი)</t>
  </si>
  <si>
    <t>მათ შორის მოსახლეობა</t>
  </si>
  <si>
    <t>მაყურებლები საერთაშორისო ტურნირებზე</t>
  </si>
  <si>
    <t>ბილეთის საშუალო ფასი</t>
  </si>
  <si>
    <t>შეკრებებში და შეჯიბრებებში საზღვარგარეთ დახარჯული თანხა</t>
  </si>
  <si>
    <t>ახალი დარბაზის აშენების და აღჭურვილობის ხარჯი ხარჯი (კვ.მ)</t>
  </si>
  <si>
    <t>დოლარი - ლარის გაცვლითი კურსი</t>
  </si>
  <si>
    <t>დარბაზის ფართი</t>
  </si>
  <si>
    <t>სარგებელი (ფულადი ნაკადების შემოდინება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</si>
  <si>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</si>
  <si>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</si>
  <si>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</si>
  <si>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</si>
  <si>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</si>
  <si>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</si>
  <si>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</si>
  <si>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</si>
  <si>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</si>
  <si>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უნდა იყოს ერთზე მეტი</t>
  </si>
  <si>
    <t>რეალური მოთხოვნის დაკმაყოფილების შემთხვევაში ყოველწლიური ხარჯი</t>
  </si>
  <si>
    <t>ფიგურული ციგურაობა (თბილისი)</t>
  </si>
  <si>
    <t>ფიგურული ციგურაობა (თბილისიდან მიგრირებული ქუთაისში და ბათუმში)</t>
  </si>
  <si>
    <t>მათ შორის რეგიონებიდან დაბრუნებული სპორტსმენები</t>
  </si>
  <si>
    <t>მათ, შორის სხვა ხარჯები (შეკრებებში და შეჯიბრებებში საზღვარგარეთ დახარჯული თანხა)</t>
  </si>
  <si>
    <t>საშუალო წლიური შემოსავალი</t>
  </si>
  <si>
    <t>სპორტსმენთათვის დაწესებული გადასახადი</t>
  </si>
  <si>
    <t>სხვა შემოსავალი</t>
  </si>
  <si>
    <t xml:space="preserve">ცვეთის % </t>
  </si>
  <si>
    <t>ქონების გადასახადი</t>
  </si>
  <si>
    <t>შენობის ნარჩენი ღირებულება</t>
  </si>
  <si>
    <t>ცვეთის ხარჯი</t>
  </si>
  <si>
    <t>კაპიტალური ხარჯი დოლარში - 2 მოედნიანი</t>
  </si>
  <si>
    <t>კაპიტალური ხარჯი დოლარში - 1 მოედნიანი</t>
  </si>
  <si>
    <t>კაპიტალური ხარჯი ლარში - 1 მოედნიანი</t>
  </si>
  <si>
    <t>კაპიტალური ხარჯი ლარში - 2 მოედნიანი</t>
  </si>
  <si>
    <t>ფასი</t>
  </si>
  <si>
    <t xml:space="preserve"> ხარჯები</t>
  </si>
  <si>
    <t>საშუალო წლიური ხარჯი</t>
  </si>
  <si>
    <t>ადმინისტრაციული</t>
  </si>
  <si>
    <t>საოპერაციო</t>
  </si>
  <si>
    <t>საერთაშორისო სტანდარტების ყინულის დარბაზის მშენებლობა</t>
  </si>
  <si>
    <t>პროექტის დაშვებები</t>
  </si>
  <si>
    <t>პროექტის სარგებელი</t>
  </si>
  <si>
    <t>პროექტის ხარჯები</t>
  </si>
  <si>
    <t>პროექტის ანალიზი</t>
  </si>
  <si>
    <t xml:space="preserve"> 2 მოედნიანი დარბაზის მშენებლობა</t>
  </si>
  <si>
    <t xml:space="preserve"> 1 მოედნიანი დარბაზის მშენებლობა</t>
  </si>
  <si>
    <t xml:space="preserve"> არაფრის კეთება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</si>
</sst>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&quot;₾&quot;;[Red]\-#,##0.00\ &quot;₾&quot;"/>
    <numFmt numFmtId="165" formatCode="_-* #,##0.00\ _z_ł_-;\-* #,##0.00\ _z_ł_-;_-* &quot;-&quot;??\ _z_ł_-;_-@_-"/>
    <numFmt numFmtId="166" formatCode="#,##0.0"/>
    <numFmt numFmtId="167" formatCode="0.0%"/>
    <numFmt numFmtId="168" formatCode="0.000%"/>
    <numFmt numFmtId="169" formatCode="_-* #,##0.0\ _z_ł_-;\-* #,##0.0\ _z_ł_-;_-* &quot;-&quot;??\ _z_ł_-;_-@_-"/>
  </numFmts>
  <fonts count="14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0070C0"/>
      <name val="Calibri"/>
      <family val="2"/>
      <charset val="238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113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Fill="1" applyAlignment="1"/>
    <xf numFmtId="0" fontId="5" fillId="3" borderId="0" xfId="0" applyFont="1" applyFill="1"/>
    <xf numFmtId="0" fontId="5" fillId="3" borderId="0" xfId="0" applyFont="1" applyFill="1" applyAlignment="1"/>
    <xf numFmtId="0" fontId="5" fillId="3" borderId="0" xfId="0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Border="1" applyAlignment="1">
      <alignment horizontal="center" vertical="center"/>
    </xf>
    <xf numFmtId="0" fontId="4" fillId="3" borderId="0" xfId="0" applyFont="1" applyFill="1" applyBorder="1"/>
    <xf numFmtId="1" fontId="4" fillId="3" borderId="0" xfId="0" applyNumberFormat="1" applyFont="1" applyFill="1" applyBorder="1"/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5" fillId="3" borderId="0" xfId="0" applyNumberFormat="1" applyFont="1" applyFill="1"/>
    <xf numFmtId="166" fontId="5" fillId="0" borderId="2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5" fillId="4" borderId="0" xfId="0" applyFont="1" applyFill="1"/>
    <xf numFmtId="0" fontId="9" fillId="0" borderId="0" xfId="0" applyFont="1" applyFill="1" applyAlignment="1"/>
    <xf numFmtId="0" fontId="5" fillId="0" borderId="0" xfId="0" applyFont="1" applyFill="1"/>
    <xf numFmtId="166" fontId="5" fillId="3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/>
    </xf>
    <xf numFmtId="166" fontId="5" fillId="4" borderId="0" xfId="0" applyNumberFormat="1" applyFont="1" applyFill="1"/>
    <xf numFmtId="0" fontId="8" fillId="0" borderId="0" xfId="0" applyFont="1" applyFill="1"/>
    <xf numFmtId="0" fontId="5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0" fillId="5" borderId="1" xfId="0" applyFill="1" applyBorder="1"/>
    <xf numFmtId="0" fontId="1" fillId="5" borderId="1" xfId="0" applyFont="1" applyFill="1" applyBorder="1"/>
    <xf numFmtId="0" fontId="0" fillId="0" borderId="1" xfId="0" applyBorder="1"/>
    <xf numFmtId="9" fontId="0" fillId="0" borderId="3" xfId="0" applyNumberFormat="1" applyBorder="1"/>
    <xf numFmtId="164" fontId="0" fillId="0" borderId="3" xfId="0" applyNumberFormat="1" applyBorder="1"/>
    <xf numFmtId="0" fontId="1" fillId="0" borderId="0" xfId="0" applyFont="1"/>
    <xf numFmtId="2" fontId="0" fillId="0" borderId="3" xfId="1" applyNumberFormat="1" applyFont="1" applyBorder="1" applyAlignment="1">
      <alignment horizontal="right"/>
    </xf>
    <xf numFmtId="165" fontId="1" fillId="0" borderId="0" xfId="1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165" fontId="0" fillId="0" borderId="0" xfId="1" applyFont="1"/>
    <xf numFmtId="165" fontId="5" fillId="0" borderId="0" xfId="1" applyFont="1"/>
    <xf numFmtId="165" fontId="0" fillId="0" borderId="1" xfId="1" applyFont="1" applyBorder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5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/>
    </xf>
    <xf numFmtId="167" fontId="5" fillId="3" borderId="1" xfId="2" applyNumberFormat="1" applyFont="1" applyFill="1" applyBorder="1" applyAlignment="1">
      <alignment horizontal="center" vertical="center"/>
    </xf>
    <xf numFmtId="168" fontId="5" fillId="3" borderId="1" xfId="2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167" fontId="5" fillId="3" borderId="0" xfId="2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9" fontId="5" fillId="0" borderId="1" xfId="2" applyFont="1" applyFill="1" applyBorder="1" applyAlignment="1">
      <alignment horizontal="center" vertical="center"/>
    </xf>
    <xf numFmtId="165" fontId="5" fillId="0" borderId="1" xfId="1" applyFont="1" applyBorder="1" applyAlignment="1">
      <alignment horizontal="center" vertical="center"/>
    </xf>
    <xf numFmtId="0" fontId="5" fillId="0" borderId="0" xfId="0" applyFont="1" applyBorder="1" applyAlignment="1"/>
    <xf numFmtId="165" fontId="5" fillId="0" borderId="1" xfId="1" applyFont="1" applyFill="1" applyBorder="1" applyAlignment="1">
      <alignment horizontal="center" vertical="center"/>
    </xf>
    <xf numFmtId="165" fontId="5" fillId="3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3" fontId="5" fillId="3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1" fillId="0" borderId="0" xfId="0" applyFont="1" applyAlignment="1"/>
    <xf numFmtId="167" fontId="5" fillId="0" borderId="1" xfId="2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7" fillId="3" borderId="0" xfId="0" applyFont="1" applyFill="1"/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165" fontId="5" fillId="3" borderId="2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2" fillId="0" borderId="0" xfId="0" applyFont="1"/>
    <xf numFmtId="165" fontId="0" fillId="6" borderId="1" xfId="1" applyFont="1" applyFill="1" applyBorder="1"/>
    <xf numFmtId="165" fontId="4" fillId="0" borderId="1" xfId="1" applyFont="1" applyBorder="1" applyAlignment="1">
      <alignment vertical="center" wrapText="1"/>
    </xf>
    <xf numFmtId="166" fontId="4" fillId="6" borderId="1" xfId="1" applyNumberFormat="1" applyFont="1" applyFill="1" applyBorder="1" applyAlignment="1">
      <alignment horizontal="center" vertical="center" wrapText="1"/>
    </xf>
    <xf numFmtId="169" fontId="0" fillId="0" borderId="0" xfId="1" applyNumberFormat="1" applyFont="1"/>
    <xf numFmtId="169" fontId="0" fillId="0" borderId="1" xfId="1" applyNumberFormat="1" applyFont="1" applyBorder="1"/>
    <xf numFmtId="169" fontId="0" fillId="6" borderId="1" xfId="1" applyNumberFormat="1" applyFont="1" applyFill="1" applyBorder="1"/>
    <xf numFmtId="0" fontId="13" fillId="5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165" fontId="5" fillId="0" borderId="0" xfId="0" applyNumberFormat="1" applyFont="1" applyAlignment="1"/>
    <xf numFmtId="0" fontId="5" fillId="0" borderId="1" xfId="0" applyFont="1" applyFill="1" applyBorder="1" applyAlignment="1">
      <alignment horizontal="left" vertical="center" wrapText="1"/>
    </xf>
  </cellXfs>
  <cellStyles count="5">
    <cellStyle name="Comma" xfId="1" builtinId="3"/>
    <cellStyle name="Normal" xfId="0" builtinId="0"/>
    <cellStyle name="Normal 2" xfId="4"/>
    <cellStyle name="Percent" xfId="2" builtinId="5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152"/>
  <sheetViews>
    <sheetView showGridLines="0" view="pageBreakPreview" topLeftCell="A22" zoomScaleNormal="90" zoomScaleSheetLayoutView="100" workbookViewId="0">
      <selection activeCell="C39" sqref="C39"/>
    </sheetView>
  </sheetViews>
  <sheetFormatPr defaultColWidth="8.7109375" defaultRowHeight="12.75" x14ac:dyDescent="0.2"/>
  <cols>
    <col min="1" max="1" width="8.7109375" style="2" customWidth="1"/>
    <col min="2" max="2" width="6.28515625" style="60" customWidth="1"/>
    <col min="3" max="3" width="72.7109375" style="2" customWidth="1"/>
    <col min="4" max="4" width="18.7109375" style="2" bestFit="1" customWidth="1"/>
    <col min="5" max="5" width="19.42578125" style="2" customWidth="1"/>
    <col min="6" max="6" width="22" style="2" customWidth="1"/>
    <col min="7" max="16" width="16.28515625" style="2" bestFit="1" customWidth="1"/>
    <col min="17" max="19" width="16.140625" style="2" bestFit="1" customWidth="1"/>
    <col min="20" max="16384" width="8.7109375" style="2"/>
  </cols>
  <sheetData>
    <row r="2" spans="2:20" x14ac:dyDescent="0.2">
      <c r="B2" s="104" t="s">
        <v>82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2:20" x14ac:dyDescent="0.2">
      <c r="B3" s="104" t="s">
        <v>83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61"/>
    </row>
    <row r="4" spans="2:20" x14ac:dyDescent="0.2">
      <c r="C4" s="5" t="s">
        <v>5</v>
      </c>
      <c r="D4" s="5"/>
    </row>
    <row r="5" spans="2:20" x14ac:dyDescent="0.2">
      <c r="C5" s="62" t="s">
        <v>73</v>
      </c>
      <c r="D5" s="63">
        <v>10000000</v>
      </c>
    </row>
    <row r="6" spans="2:20" x14ac:dyDescent="0.2">
      <c r="C6" s="62" t="s">
        <v>74</v>
      </c>
      <c r="D6" s="63">
        <v>6500000</v>
      </c>
    </row>
    <row r="7" spans="2:20" x14ac:dyDescent="0.2">
      <c r="C7" s="62" t="s">
        <v>48</v>
      </c>
      <c r="D7" s="64">
        <v>2.97</v>
      </c>
    </row>
    <row r="8" spans="2:20" x14ac:dyDescent="0.2">
      <c r="C8" s="62" t="s">
        <v>76</v>
      </c>
      <c r="D8" s="63">
        <f>D5*D7</f>
        <v>29700000.000000004</v>
      </c>
    </row>
    <row r="9" spans="2:20" x14ac:dyDescent="0.2">
      <c r="C9" s="62" t="s">
        <v>75</v>
      </c>
      <c r="D9" s="63">
        <f>D6*D7</f>
        <v>19305000</v>
      </c>
    </row>
    <row r="10" spans="2:20" x14ac:dyDescent="0.2">
      <c r="C10" s="62" t="s">
        <v>49</v>
      </c>
      <c r="D10" s="64">
        <v>5259</v>
      </c>
    </row>
    <row r="11" spans="2:20" x14ac:dyDescent="0.2">
      <c r="C11" s="62" t="s">
        <v>47</v>
      </c>
      <c r="D11" s="65">
        <f>D8/D10</f>
        <v>5647.4614945807198</v>
      </c>
      <c r="E11" s="51"/>
    </row>
    <row r="12" spans="2:20" x14ac:dyDescent="0.2">
      <c r="C12" s="62" t="s">
        <v>6</v>
      </c>
      <c r="D12" s="66">
        <v>0.03</v>
      </c>
      <c r="E12" s="51"/>
    </row>
    <row r="13" spans="2:20" x14ac:dyDescent="0.2">
      <c r="C13" s="62" t="s">
        <v>4</v>
      </c>
      <c r="D13" s="67">
        <v>0.05</v>
      </c>
      <c r="E13" s="51"/>
    </row>
    <row r="14" spans="2:20" x14ac:dyDescent="0.2">
      <c r="C14" s="62" t="s">
        <v>28</v>
      </c>
      <c r="D14" s="67">
        <v>1</v>
      </c>
      <c r="E14" s="51"/>
    </row>
    <row r="15" spans="2:20" x14ac:dyDescent="0.2">
      <c r="C15" s="62" t="s">
        <v>69</v>
      </c>
      <c r="D15" s="67">
        <v>0.05</v>
      </c>
    </row>
    <row r="16" spans="2:20" x14ac:dyDescent="0.2">
      <c r="C16" s="62" t="s">
        <v>70</v>
      </c>
      <c r="D16" s="68">
        <v>1.0000000000000001E-5</v>
      </c>
    </row>
    <row r="17" spans="2:19" x14ac:dyDescent="0.2">
      <c r="C17" s="69"/>
      <c r="D17" s="70"/>
    </row>
    <row r="18" spans="2:19" x14ac:dyDescent="0.2">
      <c r="C18" s="71"/>
      <c r="D18" s="44">
        <v>2022</v>
      </c>
      <c r="E18" s="23">
        <v>2023</v>
      </c>
      <c r="F18" s="44">
        <v>2024</v>
      </c>
      <c r="G18" s="23">
        <v>2025</v>
      </c>
      <c r="H18" s="44">
        <v>2026</v>
      </c>
      <c r="I18" s="23">
        <v>2027</v>
      </c>
      <c r="J18" s="44">
        <v>2028</v>
      </c>
      <c r="K18" s="23">
        <v>2029</v>
      </c>
      <c r="L18" s="44">
        <v>2030</v>
      </c>
      <c r="M18" s="23">
        <v>2031</v>
      </c>
      <c r="N18" s="44">
        <v>2032</v>
      </c>
      <c r="O18" s="23">
        <v>2033</v>
      </c>
      <c r="P18" s="44">
        <v>2034</v>
      </c>
      <c r="Q18" s="23">
        <v>2035</v>
      </c>
      <c r="R18" s="44">
        <v>2036</v>
      </c>
      <c r="S18" s="23">
        <v>2037</v>
      </c>
    </row>
    <row r="19" spans="2:19" x14ac:dyDescent="0.2">
      <c r="C19" s="62" t="s">
        <v>6</v>
      </c>
      <c r="D19" s="66">
        <v>0.03</v>
      </c>
      <c r="E19" s="66">
        <v>0.03</v>
      </c>
      <c r="F19" s="66">
        <v>0.03</v>
      </c>
      <c r="G19" s="66">
        <v>0.03</v>
      </c>
      <c r="H19" s="66">
        <v>0.03</v>
      </c>
      <c r="I19" s="66">
        <v>0.03</v>
      </c>
      <c r="J19" s="66">
        <v>0.03</v>
      </c>
      <c r="K19" s="66">
        <v>0.03</v>
      </c>
      <c r="L19" s="66">
        <v>0.03</v>
      </c>
      <c r="M19" s="66">
        <v>0.03</v>
      </c>
      <c r="N19" s="66">
        <v>0.03</v>
      </c>
      <c r="O19" s="66">
        <v>0.03</v>
      </c>
      <c r="P19" s="66">
        <v>0.03</v>
      </c>
      <c r="Q19" s="66">
        <v>0.03</v>
      </c>
      <c r="R19" s="66">
        <v>0.03</v>
      </c>
      <c r="S19" s="66">
        <v>0.03</v>
      </c>
    </row>
    <row r="20" spans="2:19" x14ac:dyDescent="0.2">
      <c r="C20" s="62" t="s">
        <v>40</v>
      </c>
      <c r="D20" s="66">
        <v>0.02</v>
      </c>
      <c r="E20" s="66">
        <v>0.02</v>
      </c>
      <c r="F20" s="66">
        <v>0.02</v>
      </c>
      <c r="G20" s="66">
        <v>0.02</v>
      </c>
      <c r="H20" s="66">
        <v>0.02</v>
      </c>
      <c r="I20" s="66">
        <v>0.02</v>
      </c>
      <c r="J20" s="66">
        <v>0.02</v>
      </c>
      <c r="K20" s="66">
        <v>0.02</v>
      </c>
      <c r="L20" s="66">
        <v>0.02</v>
      </c>
      <c r="M20" s="66">
        <v>0.02</v>
      </c>
      <c r="N20" s="66">
        <v>0.02</v>
      </c>
      <c r="O20" s="66">
        <v>0.02</v>
      </c>
      <c r="P20" s="66">
        <v>0.02</v>
      </c>
      <c r="Q20" s="66">
        <v>0.02</v>
      </c>
      <c r="R20" s="66">
        <v>0.02</v>
      </c>
      <c r="S20" s="66">
        <v>0.02</v>
      </c>
    </row>
    <row r="21" spans="2:19" x14ac:dyDescent="0.2">
      <c r="C21" s="62" t="s">
        <v>41</v>
      </c>
      <c r="D21" s="66">
        <f>D19+D20</f>
        <v>0.05</v>
      </c>
      <c r="E21" s="66">
        <f t="shared" ref="E21:S21" si="0">E19+E20</f>
        <v>0.05</v>
      </c>
      <c r="F21" s="66">
        <f t="shared" si="0"/>
        <v>0.05</v>
      </c>
      <c r="G21" s="66">
        <f t="shared" si="0"/>
        <v>0.05</v>
      </c>
      <c r="H21" s="66">
        <f t="shared" si="0"/>
        <v>0.05</v>
      </c>
      <c r="I21" s="66">
        <f t="shared" si="0"/>
        <v>0.05</v>
      </c>
      <c r="J21" s="66">
        <f t="shared" si="0"/>
        <v>0.05</v>
      </c>
      <c r="K21" s="66">
        <f t="shared" si="0"/>
        <v>0.05</v>
      </c>
      <c r="L21" s="66">
        <f t="shared" si="0"/>
        <v>0.05</v>
      </c>
      <c r="M21" s="66">
        <f t="shared" si="0"/>
        <v>0.05</v>
      </c>
      <c r="N21" s="66">
        <f t="shared" si="0"/>
        <v>0.05</v>
      </c>
      <c r="O21" s="66">
        <f t="shared" si="0"/>
        <v>0.05</v>
      </c>
      <c r="P21" s="66">
        <f t="shared" si="0"/>
        <v>0.05</v>
      </c>
      <c r="Q21" s="66">
        <f t="shared" si="0"/>
        <v>0.05</v>
      </c>
      <c r="R21" s="66">
        <f t="shared" si="0"/>
        <v>0.05</v>
      </c>
      <c r="S21" s="66">
        <f t="shared" si="0"/>
        <v>0.05</v>
      </c>
    </row>
    <row r="22" spans="2:19" x14ac:dyDescent="0.2">
      <c r="C22" s="69"/>
      <c r="D22" s="70"/>
    </row>
    <row r="23" spans="2:19" x14ac:dyDescent="0.2">
      <c r="C23" s="69"/>
      <c r="D23" s="70"/>
    </row>
    <row r="24" spans="2:19" x14ac:dyDescent="0.2">
      <c r="C24" s="69"/>
    </row>
    <row r="26" spans="2:19" x14ac:dyDescent="0.2">
      <c r="B26" s="23" t="s">
        <v>1</v>
      </c>
      <c r="C26" s="44" t="s">
        <v>11</v>
      </c>
      <c r="D26" s="23">
        <v>2022</v>
      </c>
      <c r="E26" s="44">
        <v>2023</v>
      </c>
      <c r="F26" s="23">
        <v>2024</v>
      </c>
      <c r="G26" s="44">
        <v>2025</v>
      </c>
      <c r="H26" s="23">
        <v>2026</v>
      </c>
      <c r="I26" s="44">
        <v>2027</v>
      </c>
      <c r="J26" s="23">
        <v>2028</v>
      </c>
      <c r="K26" s="44">
        <v>2029</v>
      </c>
      <c r="L26" s="23">
        <v>2030</v>
      </c>
      <c r="M26" s="44">
        <v>2031</v>
      </c>
      <c r="N26" s="23">
        <v>2032</v>
      </c>
      <c r="O26" s="44">
        <v>2033</v>
      </c>
      <c r="P26" s="23">
        <v>2034</v>
      </c>
      <c r="Q26" s="44">
        <v>2035</v>
      </c>
      <c r="R26" s="23">
        <v>2036</v>
      </c>
      <c r="S26" s="23">
        <v>2037</v>
      </c>
    </row>
    <row r="27" spans="2:19" s="11" customFormat="1" x14ac:dyDescent="0.2">
      <c r="B27" s="72">
        <v>1</v>
      </c>
      <c r="C27" s="73" t="s">
        <v>8</v>
      </c>
      <c r="D27" s="74">
        <v>0.05</v>
      </c>
      <c r="E27" s="74">
        <v>0.05</v>
      </c>
      <c r="F27" s="74">
        <v>0.05</v>
      </c>
      <c r="G27" s="74">
        <v>0.05</v>
      </c>
      <c r="H27" s="74">
        <v>0.05</v>
      </c>
      <c r="I27" s="74">
        <v>0.05</v>
      </c>
      <c r="J27" s="74">
        <v>0.05</v>
      </c>
      <c r="K27" s="74">
        <v>0.05</v>
      </c>
      <c r="L27" s="74">
        <v>4.4999999999999998E-2</v>
      </c>
      <c r="M27" s="74">
        <v>0.04</v>
      </c>
      <c r="N27" s="74">
        <v>0.04</v>
      </c>
      <c r="O27" s="74">
        <v>0</v>
      </c>
      <c r="P27" s="74">
        <v>0</v>
      </c>
      <c r="Q27" s="74">
        <v>0</v>
      </c>
      <c r="R27" s="74">
        <v>0</v>
      </c>
      <c r="S27" s="74">
        <v>0</v>
      </c>
    </row>
    <row r="28" spans="2:19" x14ac:dyDescent="0.2">
      <c r="B28" s="72">
        <v>2</v>
      </c>
      <c r="C28" s="73" t="s">
        <v>20</v>
      </c>
      <c r="D28" s="63">
        <f>D29</f>
        <v>3000</v>
      </c>
      <c r="E28" s="63">
        <f t="shared" ref="E28:S28" si="1">D28+(D28*E27)</f>
        <v>3150</v>
      </c>
      <c r="F28" s="63">
        <f>E28+(E28*F27)</f>
        <v>3307.5</v>
      </c>
      <c r="G28" s="63">
        <f t="shared" si="1"/>
        <v>3472.875</v>
      </c>
      <c r="H28" s="63">
        <f>G28+(G28*H27)</f>
        <v>3646.5187500000002</v>
      </c>
      <c r="I28" s="63">
        <f>H28+(H28*I27)</f>
        <v>3828.8446875</v>
      </c>
      <c r="J28" s="63">
        <f t="shared" si="1"/>
        <v>4020.2869218750002</v>
      </c>
      <c r="K28" s="63">
        <f t="shared" si="1"/>
        <v>4221.3012679687499</v>
      </c>
      <c r="L28" s="63">
        <f t="shared" si="1"/>
        <v>4411.259825027344</v>
      </c>
      <c r="M28" s="63">
        <f t="shared" si="1"/>
        <v>4587.7102180284382</v>
      </c>
      <c r="N28" s="63">
        <f t="shared" si="1"/>
        <v>4771.2186267495754</v>
      </c>
      <c r="O28" s="63">
        <f t="shared" si="1"/>
        <v>4771.2186267495754</v>
      </c>
      <c r="P28" s="63">
        <f t="shared" si="1"/>
        <v>4771.2186267495754</v>
      </c>
      <c r="Q28" s="63">
        <f t="shared" si="1"/>
        <v>4771.2186267495754</v>
      </c>
      <c r="R28" s="63">
        <f t="shared" si="1"/>
        <v>4771.2186267495754</v>
      </c>
      <c r="S28" s="63">
        <f t="shared" si="1"/>
        <v>4771.2186267495754</v>
      </c>
    </row>
    <row r="29" spans="2:19" x14ac:dyDescent="0.2">
      <c r="B29" s="72">
        <v>3</v>
      </c>
      <c r="C29" s="73" t="s">
        <v>7</v>
      </c>
      <c r="D29" s="63">
        <f t="shared" ref="D29:R29" si="2">D30+D33+D34+D35</f>
        <v>3000</v>
      </c>
      <c r="E29" s="63">
        <f t="shared" si="2"/>
        <v>3150</v>
      </c>
      <c r="F29" s="63">
        <f t="shared" si="2"/>
        <v>3307.5</v>
      </c>
      <c r="G29" s="63">
        <f t="shared" si="2"/>
        <v>3472.8749999999995</v>
      </c>
      <c r="H29" s="63">
        <f t="shared" si="2"/>
        <v>3646.5187499999997</v>
      </c>
      <c r="I29" s="63">
        <f t="shared" si="2"/>
        <v>3828.8446874999995</v>
      </c>
      <c r="J29" s="63">
        <f t="shared" si="2"/>
        <v>4020.2869218749997</v>
      </c>
      <c r="K29" s="63">
        <f t="shared" si="2"/>
        <v>4221.3012679687499</v>
      </c>
      <c r="L29" s="63">
        <f t="shared" si="2"/>
        <v>4411.259825027344</v>
      </c>
      <c r="M29" s="63">
        <f t="shared" si="2"/>
        <v>4587.7102180284382</v>
      </c>
      <c r="N29" s="63">
        <f t="shared" si="2"/>
        <v>4771.2186267495745</v>
      </c>
      <c r="O29" s="63">
        <f t="shared" si="2"/>
        <v>4771.2186267495745</v>
      </c>
      <c r="P29" s="63">
        <f t="shared" si="2"/>
        <v>4771.2186267495745</v>
      </c>
      <c r="Q29" s="63">
        <f t="shared" si="2"/>
        <v>4771.2186267495745</v>
      </c>
      <c r="R29" s="63">
        <f t="shared" si="2"/>
        <v>4771.2186267495745</v>
      </c>
      <c r="S29" s="63">
        <f t="shared" ref="S29" si="3">S30+S33+S34+S35</f>
        <v>4771.2186267495745</v>
      </c>
    </row>
    <row r="30" spans="2:19" x14ac:dyDescent="0.2">
      <c r="B30" s="72">
        <v>4</v>
      </c>
      <c r="C30" s="43" t="s">
        <v>42</v>
      </c>
      <c r="D30" s="63">
        <f>2600*1</f>
        <v>2600</v>
      </c>
      <c r="E30" s="63">
        <f t="shared" ref="E30:S30" si="4">D30+(D30*E27)</f>
        <v>2730</v>
      </c>
      <c r="F30" s="63">
        <f t="shared" si="4"/>
        <v>2866.5</v>
      </c>
      <c r="G30" s="63">
        <f t="shared" si="4"/>
        <v>3009.8249999999998</v>
      </c>
      <c r="H30" s="63">
        <f t="shared" si="4"/>
        <v>3160.3162499999999</v>
      </c>
      <c r="I30" s="63">
        <f t="shared" si="4"/>
        <v>3318.3320624999997</v>
      </c>
      <c r="J30" s="63">
        <f t="shared" si="4"/>
        <v>3484.2486656249998</v>
      </c>
      <c r="K30" s="63">
        <f t="shared" si="4"/>
        <v>3658.4610989062498</v>
      </c>
      <c r="L30" s="63">
        <f t="shared" si="4"/>
        <v>3823.0918483570313</v>
      </c>
      <c r="M30" s="63">
        <f t="shared" si="4"/>
        <v>3976.0155222913127</v>
      </c>
      <c r="N30" s="63">
        <f t="shared" si="4"/>
        <v>4135.0561431829656</v>
      </c>
      <c r="O30" s="63">
        <f t="shared" si="4"/>
        <v>4135.0561431829656</v>
      </c>
      <c r="P30" s="63">
        <f t="shared" si="4"/>
        <v>4135.0561431829656</v>
      </c>
      <c r="Q30" s="63">
        <f t="shared" si="4"/>
        <v>4135.0561431829656</v>
      </c>
      <c r="R30" s="63">
        <f t="shared" si="4"/>
        <v>4135.0561431829656</v>
      </c>
      <c r="S30" s="63">
        <f t="shared" si="4"/>
        <v>4135.0561431829656</v>
      </c>
    </row>
    <row r="31" spans="2:19" x14ac:dyDescent="0.2">
      <c r="B31" s="72">
        <v>5</v>
      </c>
      <c r="C31" s="43" t="s">
        <v>64</v>
      </c>
      <c r="D31" s="63">
        <v>80</v>
      </c>
      <c r="E31" s="63">
        <v>80</v>
      </c>
      <c r="F31" s="63">
        <v>80</v>
      </c>
      <c r="G31" s="63">
        <v>80</v>
      </c>
      <c r="H31" s="63">
        <v>80</v>
      </c>
      <c r="I31" s="63">
        <v>80</v>
      </c>
      <c r="J31" s="63">
        <v>80</v>
      </c>
      <c r="K31" s="63">
        <v>80</v>
      </c>
      <c r="L31" s="63">
        <v>80</v>
      </c>
      <c r="M31" s="63">
        <v>80</v>
      </c>
      <c r="N31" s="63">
        <v>80</v>
      </c>
      <c r="O31" s="63">
        <v>80</v>
      </c>
      <c r="P31" s="63">
        <v>80</v>
      </c>
      <c r="Q31" s="63">
        <v>80</v>
      </c>
      <c r="R31" s="63">
        <v>80</v>
      </c>
      <c r="S31" s="63">
        <v>80</v>
      </c>
    </row>
    <row r="32" spans="2:19" x14ac:dyDescent="0.2">
      <c r="B32" s="72">
        <v>6</v>
      </c>
      <c r="C32" s="43" t="s">
        <v>43</v>
      </c>
      <c r="D32" s="63">
        <v>1000</v>
      </c>
      <c r="E32" s="63">
        <v>1000</v>
      </c>
      <c r="F32" s="63">
        <v>1000</v>
      </c>
      <c r="G32" s="63">
        <v>1000</v>
      </c>
      <c r="H32" s="63">
        <v>1000</v>
      </c>
      <c r="I32" s="63">
        <v>1000</v>
      </c>
      <c r="J32" s="63">
        <v>1000</v>
      </c>
      <c r="K32" s="63">
        <v>1000</v>
      </c>
      <c r="L32" s="63">
        <v>1000</v>
      </c>
      <c r="M32" s="63">
        <v>1000</v>
      </c>
      <c r="N32" s="63">
        <v>1000</v>
      </c>
      <c r="O32" s="63">
        <v>1000</v>
      </c>
      <c r="P32" s="63">
        <v>1000</v>
      </c>
      <c r="Q32" s="63">
        <v>1000</v>
      </c>
      <c r="R32" s="63">
        <v>1000</v>
      </c>
      <c r="S32" s="63">
        <v>1000</v>
      </c>
    </row>
    <row r="33" spans="2:19" x14ac:dyDescent="0.2">
      <c r="B33" s="72">
        <v>7</v>
      </c>
      <c r="C33" s="43" t="s">
        <v>30</v>
      </c>
      <c r="D33" s="63">
        <f>200*1</f>
        <v>200</v>
      </c>
      <c r="E33" s="63">
        <f t="shared" ref="E33:S33" si="5">D33+(D33*E27)</f>
        <v>210</v>
      </c>
      <c r="F33" s="63">
        <f t="shared" si="5"/>
        <v>220.5</v>
      </c>
      <c r="G33" s="63">
        <f t="shared" si="5"/>
        <v>231.52500000000001</v>
      </c>
      <c r="H33" s="63">
        <f t="shared" si="5"/>
        <v>243.10124999999999</v>
      </c>
      <c r="I33" s="63">
        <f t="shared" si="5"/>
        <v>255.25631249999998</v>
      </c>
      <c r="J33" s="63">
        <f t="shared" si="5"/>
        <v>268.01912812499995</v>
      </c>
      <c r="K33" s="63">
        <f t="shared" si="5"/>
        <v>281.42008453124993</v>
      </c>
      <c r="L33" s="63">
        <f t="shared" si="5"/>
        <v>294.08398833515616</v>
      </c>
      <c r="M33" s="63">
        <f t="shared" si="5"/>
        <v>305.84734786856239</v>
      </c>
      <c r="N33" s="63">
        <f t="shared" si="5"/>
        <v>318.0812417833049</v>
      </c>
      <c r="O33" s="63">
        <f t="shared" si="5"/>
        <v>318.0812417833049</v>
      </c>
      <c r="P33" s="63">
        <f t="shared" si="5"/>
        <v>318.0812417833049</v>
      </c>
      <c r="Q33" s="63">
        <f t="shared" si="5"/>
        <v>318.0812417833049</v>
      </c>
      <c r="R33" s="63">
        <f t="shared" si="5"/>
        <v>318.0812417833049</v>
      </c>
      <c r="S33" s="63">
        <f t="shared" si="5"/>
        <v>318.0812417833049</v>
      </c>
    </row>
    <row r="34" spans="2:19" x14ac:dyDescent="0.2">
      <c r="B34" s="72">
        <v>8</v>
      </c>
      <c r="C34" s="43" t="s">
        <v>34</v>
      </c>
      <c r="D34" s="63">
        <f>100*1</f>
        <v>100</v>
      </c>
      <c r="E34" s="63">
        <f t="shared" ref="E34:S34" si="6">D34+(D34*E27)</f>
        <v>105</v>
      </c>
      <c r="F34" s="63">
        <f t="shared" si="6"/>
        <v>110.25</v>
      </c>
      <c r="G34" s="63">
        <f t="shared" si="6"/>
        <v>115.7625</v>
      </c>
      <c r="H34" s="63">
        <f t="shared" si="6"/>
        <v>121.550625</v>
      </c>
      <c r="I34" s="63">
        <f t="shared" si="6"/>
        <v>127.62815624999999</v>
      </c>
      <c r="J34" s="63">
        <f t="shared" si="6"/>
        <v>134.00956406249998</v>
      </c>
      <c r="K34" s="63">
        <f t="shared" si="6"/>
        <v>140.71004226562496</v>
      </c>
      <c r="L34" s="63">
        <f t="shared" si="6"/>
        <v>147.04199416757808</v>
      </c>
      <c r="M34" s="63">
        <f t="shared" si="6"/>
        <v>152.9236739342812</v>
      </c>
      <c r="N34" s="63">
        <f t="shared" si="6"/>
        <v>159.04062089165245</v>
      </c>
      <c r="O34" s="63">
        <f t="shared" si="6"/>
        <v>159.04062089165245</v>
      </c>
      <c r="P34" s="63">
        <f t="shared" si="6"/>
        <v>159.04062089165245</v>
      </c>
      <c r="Q34" s="63">
        <f t="shared" si="6"/>
        <v>159.04062089165245</v>
      </c>
      <c r="R34" s="63">
        <f t="shared" si="6"/>
        <v>159.04062089165245</v>
      </c>
      <c r="S34" s="63">
        <f t="shared" si="6"/>
        <v>159.04062089165245</v>
      </c>
    </row>
    <row r="35" spans="2:19" x14ac:dyDescent="0.2">
      <c r="B35" s="72">
        <v>9</v>
      </c>
      <c r="C35" s="43" t="s">
        <v>31</v>
      </c>
      <c r="D35" s="63">
        <f>100*1</f>
        <v>100</v>
      </c>
      <c r="E35" s="63">
        <f t="shared" ref="E35:S35" si="7">D35+(D35*E27)</f>
        <v>105</v>
      </c>
      <c r="F35" s="63">
        <f t="shared" si="7"/>
        <v>110.25</v>
      </c>
      <c r="G35" s="63">
        <f t="shared" si="7"/>
        <v>115.7625</v>
      </c>
      <c r="H35" s="63">
        <f t="shared" si="7"/>
        <v>121.550625</v>
      </c>
      <c r="I35" s="63">
        <f t="shared" si="7"/>
        <v>127.62815624999999</v>
      </c>
      <c r="J35" s="63">
        <f t="shared" si="7"/>
        <v>134.00956406249998</v>
      </c>
      <c r="K35" s="63">
        <f t="shared" si="7"/>
        <v>140.71004226562496</v>
      </c>
      <c r="L35" s="63">
        <f t="shared" si="7"/>
        <v>147.04199416757808</v>
      </c>
      <c r="M35" s="63">
        <f t="shared" si="7"/>
        <v>152.9236739342812</v>
      </c>
      <c r="N35" s="63">
        <f t="shared" si="7"/>
        <v>159.04062089165245</v>
      </c>
      <c r="O35" s="63">
        <f t="shared" si="7"/>
        <v>159.04062089165245</v>
      </c>
      <c r="P35" s="63">
        <f t="shared" si="7"/>
        <v>159.04062089165245</v>
      </c>
      <c r="Q35" s="63">
        <f t="shared" si="7"/>
        <v>159.04062089165245</v>
      </c>
      <c r="R35" s="63">
        <f t="shared" si="7"/>
        <v>159.04062089165245</v>
      </c>
      <c r="S35" s="63">
        <f t="shared" si="7"/>
        <v>159.04062089165245</v>
      </c>
    </row>
    <row r="36" spans="2:19" x14ac:dyDescent="0.2">
      <c r="B36" s="72">
        <v>10</v>
      </c>
      <c r="C36" s="43" t="s">
        <v>44</v>
      </c>
      <c r="D36" s="63">
        <v>2000</v>
      </c>
      <c r="E36" s="63">
        <f>D36*1.05</f>
        <v>2100</v>
      </c>
      <c r="F36" s="63">
        <f>E36*1.05</f>
        <v>2205</v>
      </c>
      <c r="G36" s="63">
        <f>F36*1.05</f>
        <v>2315.25</v>
      </c>
      <c r="H36" s="63">
        <f>G36*1.02</f>
        <v>2361.5549999999998</v>
      </c>
      <c r="I36" s="63">
        <f>H36*1.02</f>
        <v>2408.7860999999998</v>
      </c>
      <c r="J36" s="63">
        <f>I36*1.02</f>
        <v>2456.9618219999998</v>
      </c>
      <c r="K36" s="63">
        <f>J36*1.02</f>
        <v>2506.1010584399996</v>
      </c>
      <c r="L36" s="63">
        <f>K36*1.02</f>
        <v>2556.2230796087997</v>
      </c>
      <c r="M36" s="63">
        <f>L36*1.01</f>
        <v>2581.7853104048877</v>
      </c>
      <c r="N36" s="63">
        <f t="shared" ref="N36:S36" si="8">M36*1.01</f>
        <v>2607.6031635089366</v>
      </c>
      <c r="O36" s="63">
        <f t="shared" si="8"/>
        <v>2633.6791951440259</v>
      </c>
      <c r="P36" s="63">
        <f t="shared" si="8"/>
        <v>2660.0159870954662</v>
      </c>
      <c r="Q36" s="63">
        <f t="shared" si="8"/>
        <v>2686.6161469664207</v>
      </c>
      <c r="R36" s="63">
        <f t="shared" si="8"/>
        <v>2713.4823084360851</v>
      </c>
      <c r="S36" s="63">
        <f t="shared" si="8"/>
        <v>2740.617131520446</v>
      </c>
    </row>
    <row r="37" spans="2:19" x14ac:dyDescent="0.2">
      <c r="B37" s="72">
        <v>11</v>
      </c>
      <c r="C37" s="43" t="s">
        <v>45</v>
      </c>
      <c r="D37" s="75">
        <v>5</v>
      </c>
      <c r="E37" s="75">
        <f>D37*(1+E19)</f>
        <v>5.15</v>
      </c>
      <c r="F37" s="75">
        <f t="shared" ref="F37:S37" si="9">E37*(1+F19)</f>
        <v>5.3045000000000009</v>
      </c>
      <c r="G37" s="75">
        <f t="shared" si="9"/>
        <v>5.4636350000000009</v>
      </c>
      <c r="H37" s="75">
        <f t="shared" si="9"/>
        <v>5.6275440500000009</v>
      </c>
      <c r="I37" s="75">
        <f t="shared" si="9"/>
        <v>5.796370371500001</v>
      </c>
      <c r="J37" s="75">
        <f t="shared" si="9"/>
        <v>5.9702614826450011</v>
      </c>
      <c r="K37" s="75">
        <f t="shared" si="9"/>
        <v>6.1493693271243517</v>
      </c>
      <c r="L37" s="75">
        <f t="shared" si="9"/>
        <v>6.3338504069380823</v>
      </c>
      <c r="M37" s="75">
        <f t="shared" si="9"/>
        <v>6.5238659191462247</v>
      </c>
      <c r="N37" s="75">
        <f t="shared" si="9"/>
        <v>6.7195818967206113</v>
      </c>
      <c r="O37" s="75">
        <f t="shared" si="9"/>
        <v>6.9211693536222301</v>
      </c>
      <c r="P37" s="75">
        <f t="shared" si="9"/>
        <v>7.1288044342308972</v>
      </c>
      <c r="Q37" s="75">
        <f t="shared" si="9"/>
        <v>7.3426685672578245</v>
      </c>
      <c r="R37" s="75">
        <f t="shared" si="9"/>
        <v>7.5629486242755597</v>
      </c>
      <c r="S37" s="75">
        <f t="shared" si="9"/>
        <v>7.7898370830038264</v>
      </c>
    </row>
    <row r="38" spans="2:19" x14ac:dyDescent="0.2">
      <c r="B38" s="2"/>
      <c r="D38" s="13"/>
    </row>
    <row r="39" spans="2:19" x14ac:dyDescent="0.2">
      <c r="B39" s="2"/>
      <c r="E39" s="13"/>
    </row>
    <row r="40" spans="2:19" x14ac:dyDescent="0.2">
      <c r="B40" s="23" t="s">
        <v>1</v>
      </c>
      <c r="C40" s="44" t="s">
        <v>35</v>
      </c>
      <c r="D40" s="44">
        <v>2022</v>
      </c>
      <c r="E40" s="23">
        <v>2023</v>
      </c>
      <c r="F40" s="44">
        <v>2024</v>
      </c>
      <c r="G40" s="23">
        <v>2025</v>
      </c>
      <c r="H40" s="44">
        <v>2026</v>
      </c>
      <c r="I40" s="23">
        <v>2027</v>
      </c>
      <c r="J40" s="44">
        <v>2028</v>
      </c>
      <c r="K40" s="23">
        <v>2029</v>
      </c>
      <c r="L40" s="44">
        <v>2030</v>
      </c>
      <c r="M40" s="23">
        <v>2031</v>
      </c>
      <c r="N40" s="44">
        <v>2032</v>
      </c>
      <c r="O40" s="23">
        <v>2033</v>
      </c>
      <c r="P40" s="44">
        <v>2034</v>
      </c>
      <c r="Q40" s="23">
        <v>2035</v>
      </c>
      <c r="R40" s="44">
        <v>2036</v>
      </c>
      <c r="S40" s="23">
        <v>2037</v>
      </c>
    </row>
    <row r="41" spans="2:19" s="76" customFormat="1" x14ac:dyDescent="0.2">
      <c r="B41" s="6">
        <v>1</v>
      </c>
      <c r="C41" s="73" t="s">
        <v>20</v>
      </c>
      <c r="D41" s="63">
        <f>D42+D43+D45</f>
        <v>710</v>
      </c>
      <c r="E41" s="63">
        <f t="shared" ref="E41:S41" si="10">E42+E43+E45</f>
        <v>710</v>
      </c>
      <c r="F41" s="63">
        <f t="shared" si="10"/>
        <v>710</v>
      </c>
      <c r="G41" s="63">
        <f t="shared" si="10"/>
        <v>710</v>
      </c>
      <c r="H41" s="63">
        <f t="shared" si="10"/>
        <v>710</v>
      </c>
      <c r="I41" s="63">
        <f t="shared" si="10"/>
        <v>710</v>
      </c>
      <c r="J41" s="63">
        <f t="shared" si="10"/>
        <v>710</v>
      </c>
      <c r="K41" s="63">
        <f t="shared" si="10"/>
        <v>710</v>
      </c>
      <c r="L41" s="63">
        <f t="shared" si="10"/>
        <v>710</v>
      </c>
      <c r="M41" s="63">
        <f t="shared" si="10"/>
        <v>710</v>
      </c>
      <c r="N41" s="63">
        <f t="shared" si="10"/>
        <v>710</v>
      </c>
      <c r="O41" s="63">
        <f t="shared" si="10"/>
        <v>710</v>
      </c>
      <c r="P41" s="63">
        <f t="shared" si="10"/>
        <v>710</v>
      </c>
      <c r="Q41" s="63">
        <f t="shared" si="10"/>
        <v>710</v>
      </c>
      <c r="R41" s="63">
        <f t="shared" si="10"/>
        <v>710</v>
      </c>
      <c r="S41" s="63">
        <f t="shared" si="10"/>
        <v>710</v>
      </c>
    </row>
    <row r="42" spans="2:19" s="76" customFormat="1" x14ac:dyDescent="0.2">
      <c r="B42" s="6">
        <v>2</v>
      </c>
      <c r="C42" s="43" t="s">
        <v>62</v>
      </c>
      <c r="D42" s="63">
        <v>550</v>
      </c>
      <c r="E42" s="63">
        <v>550</v>
      </c>
      <c r="F42" s="63">
        <v>550</v>
      </c>
      <c r="G42" s="63">
        <v>550</v>
      </c>
      <c r="H42" s="63">
        <v>550</v>
      </c>
      <c r="I42" s="63">
        <v>550</v>
      </c>
      <c r="J42" s="63">
        <v>550</v>
      </c>
      <c r="K42" s="63">
        <v>550</v>
      </c>
      <c r="L42" s="63">
        <v>550</v>
      </c>
      <c r="M42" s="63">
        <v>550</v>
      </c>
      <c r="N42" s="63">
        <v>550</v>
      </c>
      <c r="O42" s="63">
        <v>550</v>
      </c>
      <c r="P42" s="63">
        <v>550</v>
      </c>
      <c r="Q42" s="63">
        <v>550</v>
      </c>
      <c r="R42" s="63">
        <v>550</v>
      </c>
      <c r="S42" s="63">
        <v>550</v>
      </c>
    </row>
    <row r="43" spans="2:19" s="76" customFormat="1" x14ac:dyDescent="0.2">
      <c r="B43" s="6">
        <v>3</v>
      </c>
      <c r="C43" s="43" t="s">
        <v>63</v>
      </c>
      <c r="D43" s="63">
        <v>110</v>
      </c>
      <c r="E43" s="63">
        <v>110</v>
      </c>
      <c r="F43" s="63">
        <v>110</v>
      </c>
      <c r="G43" s="63">
        <v>110</v>
      </c>
      <c r="H43" s="63">
        <v>110</v>
      </c>
      <c r="I43" s="63">
        <v>110</v>
      </c>
      <c r="J43" s="63">
        <v>110</v>
      </c>
      <c r="K43" s="63">
        <v>110</v>
      </c>
      <c r="L43" s="63">
        <v>110</v>
      </c>
      <c r="M43" s="63">
        <v>110</v>
      </c>
      <c r="N43" s="63">
        <v>110</v>
      </c>
      <c r="O43" s="63">
        <v>110</v>
      </c>
      <c r="P43" s="63">
        <v>110</v>
      </c>
      <c r="Q43" s="63">
        <v>110</v>
      </c>
      <c r="R43" s="63">
        <v>110</v>
      </c>
      <c r="S43" s="63">
        <v>110</v>
      </c>
    </row>
    <row r="44" spans="2:19" s="76" customFormat="1" x14ac:dyDescent="0.2">
      <c r="B44" s="6">
        <v>4</v>
      </c>
      <c r="C44" s="43" t="s">
        <v>43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</row>
    <row r="45" spans="2:19" s="76" customFormat="1" x14ac:dyDescent="0.2">
      <c r="B45" s="6">
        <v>5</v>
      </c>
      <c r="C45" s="43" t="s">
        <v>30</v>
      </c>
      <c r="D45" s="63">
        <v>50</v>
      </c>
      <c r="E45" s="63">
        <v>50</v>
      </c>
      <c r="F45" s="63">
        <v>50</v>
      </c>
      <c r="G45" s="63">
        <v>50</v>
      </c>
      <c r="H45" s="63">
        <v>50</v>
      </c>
      <c r="I45" s="63">
        <v>50</v>
      </c>
      <c r="J45" s="63">
        <v>50</v>
      </c>
      <c r="K45" s="63">
        <v>50</v>
      </c>
      <c r="L45" s="63">
        <v>50</v>
      </c>
      <c r="M45" s="63">
        <v>50</v>
      </c>
      <c r="N45" s="63">
        <v>50</v>
      </c>
      <c r="O45" s="63">
        <v>50</v>
      </c>
      <c r="P45" s="63">
        <v>50</v>
      </c>
      <c r="Q45" s="63">
        <v>50</v>
      </c>
      <c r="R45" s="63">
        <v>50</v>
      </c>
      <c r="S45" s="63">
        <v>50</v>
      </c>
    </row>
    <row r="46" spans="2:19" s="76" customFormat="1" x14ac:dyDescent="0.2">
      <c r="B46" s="6">
        <v>6</v>
      </c>
      <c r="C46" s="43" t="s">
        <v>61</v>
      </c>
      <c r="D46" s="63">
        <v>2500000</v>
      </c>
      <c r="E46" s="63">
        <f>D46*1.03</f>
        <v>2575000</v>
      </c>
      <c r="F46" s="63">
        <f t="shared" ref="F46:S46" si="11">E46*1.03</f>
        <v>2652250</v>
      </c>
      <c r="G46" s="63">
        <f t="shared" si="11"/>
        <v>2731817.5</v>
      </c>
      <c r="H46" s="63">
        <f t="shared" si="11"/>
        <v>2813772.0249999999</v>
      </c>
      <c r="I46" s="63">
        <f t="shared" si="11"/>
        <v>2898185.1857500002</v>
      </c>
      <c r="J46" s="63">
        <f t="shared" si="11"/>
        <v>2985130.7413225002</v>
      </c>
      <c r="K46" s="63">
        <f t="shared" si="11"/>
        <v>3074684.6635621754</v>
      </c>
      <c r="L46" s="63">
        <f t="shared" si="11"/>
        <v>3166925.2034690408</v>
      </c>
      <c r="M46" s="63">
        <f t="shared" si="11"/>
        <v>3261932.959573112</v>
      </c>
      <c r="N46" s="63">
        <f t="shared" si="11"/>
        <v>3359790.9483603053</v>
      </c>
      <c r="O46" s="63">
        <f t="shared" si="11"/>
        <v>3460584.6768111144</v>
      </c>
      <c r="P46" s="63">
        <f t="shared" si="11"/>
        <v>3564402.2171154479</v>
      </c>
      <c r="Q46" s="63">
        <f t="shared" si="11"/>
        <v>3671334.2836289112</v>
      </c>
      <c r="R46" s="63">
        <f t="shared" si="11"/>
        <v>3781474.3121377788</v>
      </c>
      <c r="S46" s="63">
        <f t="shared" si="11"/>
        <v>3894918.5415019123</v>
      </c>
    </row>
    <row r="47" spans="2:19" ht="25.5" x14ac:dyDescent="0.2">
      <c r="B47" s="6">
        <v>7</v>
      </c>
      <c r="C47" s="112" t="s">
        <v>65</v>
      </c>
      <c r="D47" s="77">
        <v>500000</v>
      </c>
      <c r="E47" s="77">
        <f>500000*1.03</f>
        <v>515000</v>
      </c>
      <c r="F47" s="77">
        <f>E47*1.03</f>
        <v>530450</v>
      </c>
      <c r="G47" s="77">
        <f>F47*1.03</f>
        <v>546363.5</v>
      </c>
      <c r="H47" s="77">
        <f t="shared" ref="H47:S47" si="12">G47*1.03</f>
        <v>562754.40500000003</v>
      </c>
      <c r="I47" s="77">
        <f t="shared" si="12"/>
        <v>579637.03714999999</v>
      </c>
      <c r="J47" s="77">
        <f t="shared" si="12"/>
        <v>597026.14826449996</v>
      </c>
      <c r="K47" s="77">
        <f t="shared" si="12"/>
        <v>614936.93271243502</v>
      </c>
      <c r="L47" s="77">
        <f t="shared" si="12"/>
        <v>633385.04069380811</v>
      </c>
      <c r="M47" s="77">
        <f t="shared" si="12"/>
        <v>652386.59191462235</v>
      </c>
      <c r="N47" s="77">
        <f t="shared" si="12"/>
        <v>671958.18967206101</v>
      </c>
      <c r="O47" s="77">
        <f t="shared" si="12"/>
        <v>692116.93536222284</v>
      </c>
      <c r="P47" s="77">
        <f t="shared" si="12"/>
        <v>712880.44342308957</v>
      </c>
      <c r="Q47" s="77">
        <f t="shared" si="12"/>
        <v>734266.85672578227</v>
      </c>
      <c r="R47" s="77">
        <f>Q47*1.03</f>
        <v>756294.86242755572</v>
      </c>
      <c r="S47" s="77">
        <f t="shared" si="12"/>
        <v>778983.70830038236</v>
      </c>
    </row>
    <row r="48" spans="2:19" x14ac:dyDescent="0.2">
      <c r="B48" s="6">
        <v>8</v>
      </c>
      <c r="C48" s="25" t="s">
        <v>67</v>
      </c>
      <c r="D48" s="78">
        <v>80</v>
      </c>
      <c r="E48" s="78">
        <f t="shared" ref="E48:S48" si="13">D48*(1+E19)</f>
        <v>82.4</v>
      </c>
      <c r="F48" s="78">
        <f t="shared" si="13"/>
        <v>84.872000000000014</v>
      </c>
      <c r="G48" s="78">
        <f t="shared" si="13"/>
        <v>87.418160000000015</v>
      </c>
      <c r="H48" s="78">
        <f t="shared" si="13"/>
        <v>90.040704800000015</v>
      </c>
      <c r="I48" s="78">
        <f t="shared" si="13"/>
        <v>92.741925944000016</v>
      </c>
      <c r="J48" s="78">
        <f t="shared" si="13"/>
        <v>95.524183722320018</v>
      </c>
      <c r="K48" s="78">
        <f t="shared" si="13"/>
        <v>98.389909233989627</v>
      </c>
      <c r="L48" s="78">
        <f t="shared" si="13"/>
        <v>101.34160651100932</v>
      </c>
      <c r="M48" s="78">
        <f t="shared" si="13"/>
        <v>104.3818547063396</v>
      </c>
      <c r="N48" s="78">
        <f t="shared" si="13"/>
        <v>107.51331034752978</v>
      </c>
      <c r="O48" s="78">
        <f t="shared" si="13"/>
        <v>110.73870965795568</v>
      </c>
      <c r="P48" s="78">
        <f t="shared" si="13"/>
        <v>114.06087094769435</v>
      </c>
      <c r="Q48" s="78">
        <f t="shared" si="13"/>
        <v>117.48269707612519</v>
      </c>
      <c r="R48" s="78">
        <f t="shared" si="13"/>
        <v>121.00717798840896</v>
      </c>
      <c r="S48" s="78">
        <f t="shared" si="13"/>
        <v>124.63739332806122</v>
      </c>
    </row>
    <row r="49" spans="2:19" x14ac:dyDescent="0.2">
      <c r="B49" s="6">
        <v>9</v>
      </c>
      <c r="C49" s="25" t="s">
        <v>68</v>
      </c>
      <c r="D49" s="78">
        <v>0</v>
      </c>
      <c r="E49" s="78">
        <f t="shared" ref="E49:S49" si="14">D49*(1+E19)</f>
        <v>0</v>
      </c>
      <c r="F49" s="78">
        <f t="shared" si="14"/>
        <v>0</v>
      </c>
      <c r="G49" s="78">
        <f t="shared" si="14"/>
        <v>0</v>
      </c>
      <c r="H49" s="78">
        <f t="shared" si="14"/>
        <v>0</v>
      </c>
      <c r="I49" s="78">
        <f t="shared" si="14"/>
        <v>0</v>
      </c>
      <c r="J49" s="78">
        <f t="shared" si="14"/>
        <v>0</v>
      </c>
      <c r="K49" s="78">
        <f t="shared" si="14"/>
        <v>0</v>
      </c>
      <c r="L49" s="78">
        <f t="shared" si="14"/>
        <v>0</v>
      </c>
      <c r="M49" s="78">
        <f t="shared" si="14"/>
        <v>0</v>
      </c>
      <c r="N49" s="78">
        <f t="shared" si="14"/>
        <v>0</v>
      </c>
      <c r="O49" s="78">
        <f t="shared" si="14"/>
        <v>0</v>
      </c>
      <c r="P49" s="78">
        <f t="shared" si="14"/>
        <v>0</v>
      </c>
      <c r="Q49" s="78">
        <f t="shared" si="14"/>
        <v>0</v>
      </c>
      <c r="R49" s="78">
        <f t="shared" si="14"/>
        <v>0</v>
      </c>
      <c r="S49" s="78">
        <f t="shared" si="14"/>
        <v>0</v>
      </c>
    </row>
    <row r="50" spans="2:19" x14ac:dyDescent="0.2">
      <c r="D50" s="111"/>
      <c r="E50" s="13"/>
    </row>
    <row r="51" spans="2:19" x14ac:dyDescent="0.2">
      <c r="E51" s="13"/>
    </row>
    <row r="52" spans="2:19" x14ac:dyDescent="0.2">
      <c r="B52" s="23" t="s">
        <v>1</v>
      </c>
      <c r="C52" s="44" t="s">
        <v>38</v>
      </c>
      <c r="D52" s="23">
        <v>2022</v>
      </c>
      <c r="E52" s="44">
        <v>2023</v>
      </c>
      <c r="F52" s="23">
        <v>2024</v>
      </c>
      <c r="G52" s="44">
        <v>2025</v>
      </c>
      <c r="H52" s="23">
        <v>2026</v>
      </c>
      <c r="I52" s="44">
        <v>2027</v>
      </c>
      <c r="J52" s="23">
        <v>2028</v>
      </c>
      <c r="K52" s="44">
        <v>2029</v>
      </c>
      <c r="L52" s="23">
        <v>2030</v>
      </c>
      <c r="M52" s="44">
        <v>2031</v>
      </c>
      <c r="N52" s="23">
        <v>2032</v>
      </c>
      <c r="O52" s="44">
        <v>2033</v>
      </c>
      <c r="P52" s="23">
        <v>2034</v>
      </c>
      <c r="Q52" s="44">
        <v>2035</v>
      </c>
      <c r="R52" s="23">
        <v>2036</v>
      </c>
      <c r="S52" s="44">
        <v>2037</v>
      </c>
    </row>
    <row r="53" spans="2:19" x14ac:dyDescent="0.2">
      <c r="B53" s="6">
        <v>1</v>
      </c>
      <c r="C53" s="24" t="s">
        <v>14</v>
      </c>
      <c r="D53" s="63">
        <v>5259</v>
      </c>
      <c r="E53" s="63">
        <v>5259</v>
      </c>
      <c r="F53" s="63">
        <v>5259</v>
      </c>
      <c r="G53" s="63">
        <v>5259</v>
      </c>
      <c r="H53" s="63">
        <v>5259</v>
      </c>
      <c r="I53" s="63">
        <v>5259</v>
      </c>
      <c r="J53" s="63">
        <v>5259</v>
      </c>
      <c r="K53" s="63">
        <v>5259</v>
      </c>
      <c r="L53" s="63">
        <v>5259</v>
      </c>
      <c r="M53" s="63">
        <v>5259</v>
      </c>
      <c r="N53" s="63">
        <v>5259</v>
      </c>
      <c r="O53" s="63">
        <v>5259</v>
      </c>
      <c r="P53" s="63">
        <v>5259</v>
      </c>
      <c r="Q53" s="63">
        <v>5259</v>
      </c>
      <c r="R53" s="63">
        <v>5259</v>
      </c>
      <c r="S53" s="63">
        <v>5259</v>
      </c>
    </row>
    <row r="54" spans="2:19" x14ac:dyDescent="0.2">
      <c r="B54" s="6">
        <v>2</v>
      </c>
      <c r="C54" s="24" t="s">
        <v>9</v>
      </c>
      <c r="D54" s="63">
        <v>800000</v>
      </c>
      <c r="E54" s="63">
        <f t="shared" ref="E54:S54" si="15">D54+D54*E19</f>
        <v>824000</v>
      </c>
      <c r="F54" s="63">
        <f t="shared" si="15"/>
        <v>848720</v>
      </c>
      <c r="G54" s="63">
        <f t="shared" si="15"/>
        <v>874181.6</v>
      </c>
      <c r="H54" s="63">
        <f t="shared" si="15"/>
        <v>900407.04799999995</v>
      </c>
      <c r="I54" s="63">
        <f t="shared" si="15"/>
        <v>927419.25943999994</v>
      </c>
      <c r="J54" s="63">
        <f t="shared" si="15"/>
        <v>955241.83722319989</v>
      </c>
      <c r="K54" s="63">
        <f t="shared" si="15"/>
        <v>983899.0923398959</v>
      </c>
      <c r="L54" s="63">
        <f t="shared" si="15"/>
        <v>1013416.0651100927</v>
      </c>
      <c r="M54" s="63">
        <f t="shared" si="15"/>
        <v>1043818.5470633955</v>
      </c>
      <c r="N54" s="63">
        <f t="shared" si="15"/>
        <v>1075133.1034752973</v>
      </c>
      <c r="O54" s="63">
        <f t="shared" si="15"/>
        <v>1107387.0965795564</v>
      </c>
      <c r="P54" s="63">
        <f t="shared" si="15"/>
        <v>1140608.7094769431</v>
      </c>
      <c r="Q54" s="63">
        <f t="shared" si="15"/>
        <v>1174826.9707612514</v>
      </c>
      <c r="R54" s="63">
        <f t="shared" si="15"/>
        <v>1210071.779884089</v>
      </c>
      <c r="S54" s="63">
        <f t="shared" si="15"/>
        <v>1246373.9332806116</v>
      </c>
    </row>
    <row r="55" spans="2:19" x14ac:dyDescent="0.2">
      <c r="B55" s="6">
        <v>3</v>
      </c>
      <c r="C55" s="24" t="s">
        <v>10</v>
      </c>
      <c r="D55" s="63">
        <f>D56*D57*12</f>
        <v>240000</v>
      </c>
      <c r="E55" s="63">
        <f t="shared" ref="E55:S55" si="16">E56*E57*12</f>
        <v>252000</v>
      </c>
      <c r="F55" s="63">
        <f t="shared" si="16"/>
        <v>264600</v>
      </c>
      <c r="G55" s="63">
        <f t="shared" si="16"/>
        <v>277830</v>
      </c>
      <c r="H55" s="63">
        <f t="shared" si="16"/>
        <v>291721.5</v>
      </c>
      <c r="I55" s="63">
        <f t="shared" si="16"/>
        <v>306307.57499999995</v>
      </c>
      <c r="J55" s="63">
        <f t="shared" si="16"/>
        <v>321622.95374999993</v>
      </c>
      <c r="K55" s="63">
        <f t="shared" si="16"/>
        <v>337704.10143749998</v>
      </c>
      <c r="L55" s="63">
        <f t="shared" si="16"/>
        <v>354589.30650937493</v>
      </c>
      <c r="M55" s="63">
        <f t="shared" si="16"/>
        <v>372318.77183484368</v>
      </c>
      <c r="N55" s="63">
        <f t="shared" si="16"/>
        <v>390934.71042658587</v>
      </c>
      <c r="O55" s="63">
        <f t="shared" si="16"/>
        <v>410481.44594791514</v>
      </c>
      <c r="P55" s="63">
        <f t="shared" si="16"/>
        <v>431005.51824531087</v>
      </c>
      <c r="Q55" s="63">
        <f t="shared" si="16"/>
        <v>452555.79415757651</v>
      </c>
      <c r="R55" s="63">
        <f t="shared" si="16"/>
        <v>475183.58386545535</v>
      </c>
      <c r="S55" s="63">
        <f t="shared" si="16"/>
        <v>498942.76305872807</v>
      </c>
    </row>
    <row r="56" spans="2:19" x14ac:dyDescent="0.2">
      <c r="B56" s="6">
        <v>4</v>
      </c>
      <c r="C56" s="24" t="s">
        <v>12</v>
      </c>
      <c r="D56" s="63">
        <v>20</v>
      </c>
      <c r="E56" s="63">
        <v>20</v>
      </c>
      <c r="F56" s="63">
        <v>20</v>
      </c>
      <c r="G56" s="63">
        <v>20</v>
      </c>
      <c r="H56" s="63">
        <v>20</v>
      </c>
      <c r="I56" s="63">
        <v>20</v>
      </c>
      <c r="J56" s="63">
        <v>20</v>
      </c>
      <c r="K56" s="63">
        <v>20</v>
      </c>
      <c r="L56" s="63">
        <v>20</v>
      </c>
      <c r="M56" s="63">
        <v>20</v>
      </c>
      <c r="N56" s="63">
        <v>20</v>
      </c>
      <c r="O56" s="63">
        <v>20</v>
      </c>
      <c r="P56" s="63">
        <v>20</v>
      </c>
      <c r="Q56" s="63">
        <v>20</v>
      </c>
      <c r="R56" s="63">
        <v>20</v>
      </c>
      <c r="S56" s="63">
        <v>20</v>
      </c>
    </row>
    <row r="57" spans="2:19" x14ac:dyDescent="0.2">
      <c r="B57" s="6">
        <v>5</v>
      </c>
      <c r="C57" s="24" t="s">
        <v>18</v>
      </c>
      <c r="D57" s="63">
        <v>1000</v>
      </c>
      <c r="E57" s="63">
        <f>D57+D57*E$21</f>
        <v>1050</v>
      </c>
      <c r="F57" s="63">
        <f t="shared" ref="F57:S57" si="17">E57+E57*F21</f>
        <v>1102.5</v>
      </c>
      <c r="G57" s="63">
        <f t="shared" si="17"/>
        <v>1157.625</v>
      </c>
      <c r="H57" s="63">
        <f t="shared" si="17"/>
        <v>1215.5062499999999</v>
      </c>
      <c r="I57" s="63">
        <f t="shared" si="17"/>
        <v>1276.2815624999998</v>
      </c>
      <c r="J57" s="63">
        <f t="shared" si="17"/>
        <v>1340.0956406249998</v>
      </c>
      <c r="K57" s="63">
        <f t="shared" si="17"/>
        <v>1407.1004226562497</v>
      </c>
      <c r="L57" s="63">
        <f t="shared" si="17"/>
        <v>1477.4554437890622</v>
      </c>
      <c r="M57" s="63">
        <f t="shared" si="17"/>
        <v>1551.3282159785153</v>
      </c>
      <c r="N57" s="63">
        <f t="shared" si="17"/>
        <v>1628.8946267774411</v>
      </c>
      <c r="O57" s="63">
        <f t="shared" si="17"/>
        <v>1710.3393581163132</v>
      </c>
      <c r="P57" s="63">
        <f t="shared" si="17"/>
        <v>1795.8563260221288</v>
      </c>
      <c r="Q57" s="63">
        <f t="shared" si="17"/>
        <v>1885.6491423232353</v>
      </c>
      <c r="R57" s="63">
        <f t="shared" si="17"/>
        <v>1979.9315994393971</v>
      </c>
      <c r="S57" s="63">
        <f t="shared" si="17"/>
        <v>2078.9281794113672</v>
      </c>
    </row>
    <row r="58" spans="2:19" s="76" customFormat="1" x14ac:dyDescent="0.2">
      <c r="B58" s="6">
        <v>6</v>
      </c>
      <c r="C58" s="24" t="s">
        <v>22</v>
      </c>
      <c r="D58" s="63">
        <f>D59*D60*12</f>
        <v>120000</v>
      </c>
      <c r="E58" s="63">
        <f t="shared" ref="E58:S58" si="18">E59*E60*12</f>
        <v>126000</v>
      </c>
      <c r="F58" s="63">
        <f t="shared" si="18"/>
        <v>132300</v>
      </c>
      <c r="G58" s="63">
        <f t="shared" si="18"/>
        <v>138915</v>
      </c>
      <c r="H58" s="63">
        <f t="shared" si="18"/>
        <v>145860.75</v>
      </c>
      <c r="I58" s="63">
        <f t="shared" si="18"/>
        <v>153153.78749999998</v>
      </c>
      <c r="J58" s="63">
        <f t="shared" si="18"/>
        <v>160811.47687499996</v>
      </c>
      <c r="K58" s="63">
        <f t="shared" si="18"/>
        <v>168852.05071874999</v>
      </c>
      <c r="L58" s="63">
        <f t="shared" si="18"/>
        <v>177294.65325468747</v>
      </c>
      <c r="M58" s="63">
        <f t="shared" si="18"/>
        <v>186159.38591742184</v>
      </c>
      <c r="N58" s="63">
        <f t="shared" si="18"/>
        <v>195467.35521329293</v>
      </c>
      <c r="O58" s="63">
        <f t="shared" si="18"/>
        <v>205240.72297395757</v>
      </c>
      <c r="P58" s="63">
        <f t="shared" si="18"/>
        <v>215502.75912265544</v>
      </c>
      <c r="Q58" s="63">
        <f t="shared" si="18"/>
        <v>226277.89707878826</v>
      </c>
      <c r="R58" s="63">
        <f t="shared" si="18"/>
        <v>237591.79193272768</v>
      </c>
      <c r="S58" s="63">
        <f t="shared" si="18"/>
        <v>249471.38152936404</v>
      </c>
    </row>
    <row r="59" spans="2:19" x14ac:dyDescent="0.2">
      <c r="B59" s="6">
        <v>7</v>
      </c>
      <c r="C59" s="24" t="s">
        <v>13</v>
      </c>
      <c r="D59" s="63">
        <v>10</v>
      </c>
      <c r="E59" s="63">
        <v>10</v>
      </c>
      <c r="F59" s="63">
        <v>10</v>
      </c>
      <c r="G59" s="63">
        <v>10</v>
      </c>
      <c r="H59" s="63">
        <v>10</v>
      </c>
      <c r="I59" s="63">
        <v>10</v>
      </c>
      <c r="J59" s="63">
        <v>10</v>
      </c>
      <c r="K59" s="63">
        <v>10</v>
      </c>
      <c r="L59" s="63">
        <v>10</v>
      </c>
      <c r="M59" s="63">
        <v>10</v>
      </c>
      <c r="N59" s="63">
        <v>10</v>
      </c>
      <c r="O59" s="63">
        <v>10</v>
      </c>
      <c r="P59" s="63">
        <v>10</v>
      </c>
      <c r="Q59" s="63">
        <v>10</v>
      </c>
      <c r="R59" s="63">
        <v>10</v>
      </c>
      <c r="S59" s="63">
        <v>10</v>
      </c>
    </row>
    <row r="60" spans="2:19" x14ac:dyDescent="0.2">
      <c r="B60" s="6">
        <v>8</v>
      </c>
      <c r="C60" s="24" t="s">
        <v>19</v>
      </c>
      <c r="D60" s="63">
        <v>1000</v>
      </c>
      <c r="E60" s="63">
        <f t="shared" ref="E60:S60" si="19">D60+D60*E21</f>
        <v>1050</v>
      </c>
      <c r="F60" s="63">
        <f t="shared" si="19"/>
        <v>1102.5</v>
      </c>
      <c r="G60" s="63">
        <f t="shared" si="19"/>
        <v>1157.625</v>
      </c>
      <c r="H60" s="63">
        <f t="shared" si="19"/>
        <v>1215.5062499999999</v>
      </c>
      <c r="I60" s="63">
        <f t="shared" si="19"/>
        <v>1276.2815624999998</v>
      </c>
      <c r="J60" s="63">
        <f t="shared" si="19"/>
        <v>1340.0956406249998</v>
      </c>
      <c r="K60" s="63">
        <f t="shared" si="19"/>
        <v>1407.1004226562497</v>
      </c>
      <c r="L60" s="63">
        <f t="shared" si="19"/>
        <v>1477.4554437890622</v>
      </c>
      <c r="M60" s="63">
        <f t="shared" si="19"/>
        <v>1551.3282159785153</v>
      </c>
      <c r="N60" s="63">
        <f t="shared" si="19"/>
        <v>1628.8946267774411</v>
      </c>
      <c r="O60" s="63">
        <f t="shared" si="19"/>
        <v>1710.3393581163132</v>
      </c>
      <c r="P60" s="63">
        <f t="shared" si="19"/>
        <v>1795.8563260221288</v>
      </c>
      <c r="Q60" s="63">
        <f t="shared" si="19"/>
        <v>1885.6491423232353</v>
      </c>
      <c r="R60" s="63">
        <f t="shared" si="19"/>
        <v>1979.9315994393971</v>
      </c>
      <c r="S60" s="63">
        <f t="shared" si="19"/>
        <v>2078.9281794113672</v>
      </c>
    </row>
    <row r="61" spans="2:19" s="13" customFormat="1" x14ac:dyDescent="0.2">
      <c r="B61" s="64">
        <v>9</v>
      </c>
      <c r="C61" s="90" t="s">
        <v>20</v>
      </c>
      <c r="D61" s="63">
        <f>D28</f>
        <v>3000</v>
      </c>
      <c r="E61" s="63">
        <f t="shared" ref="D61:S61" si="20">E28</f>
        <v>3150</v>
      </c>
      <c r="F61" s="63">
        <f>F28</f>
        <v>3307.5</v>
      </c>
      <c r="G61" s="63">
        <f t="shared" si="20"/>
        <v>3472.875</v>
      </c>
      <c r="H61" s="63">
        <f t="shared" si="20"/>
        <v>3646.5187500000002</v>
      </c>
      <c r="I61" s="63">
        <f t="shared" si="20"/>
        <v>3828.8446875</v>
      </c>
      <c r="J61" s="63">
        <f t="shared" si="20"/>
        <v>4020.2869218750002</v>
      </c>
      <c r="K61" s="63">
        <f t="shared" si="20"/>
        <v>4221.3012679687499</v>
      </c>
      <c r="L61" s="63">
        <f t="shared" si="20"/>
        <v>4411.259825027344</v>
      </c>
      <c r="M61" s="63">
        <f t="shared" si="20"/>
        <v>4587.7102180284382</v>
      </c>
      <c r="N61" s="63">
        <f t="shared" si="20"/>
        <v>4771.2186267495754</v>
      </c>
      <c r="O61" s="63">
        <f t="shared" si="20"/>
        <v>4771.2186267495754</v>
      </c>
      <c r="P61" s="63">
        <f t="shared" si="20"/>
        <v>4771.2186267495754</v>
      </c>
      <c r="Q61" s="63">
        <f t="shared" si="20"/>
        <v>4771.2186267495754</v>
      </c>
      <c r="R61" s="63">
        <f t="shared" si="20"/>
        <v>4771.2186267495754</v>
      </c>
      <c r="S61" s="63">
        <f>S28</f>
        <v>4771.2186267495754</v>
      </c>
    </row>
    <row r="62" spans="2:19" s="13" customFormat="1" x14ac:dyDescent="0.2">
      <c r="B62" s="64">
        <v>10</v>
      </c>
      <c r="C62" s="90" t="s">
        <v>77</v>
      </c>
      <c r="D62" s="63">
        <v>50</v>
      </c>
      <c r="E62" s="63">
        <f t="shared" ref="E62:S62" si="21">D62*(1+E19)</f>
        <v>51.5</v>
      </c>
      <c r="F62" s="63">
        <f t="shared" si="21"/>
        <v>53.045000000000002</v>
      </c>
      <c r="G62" s="63">
        <f t="shared" si="21"/>
        <v>54.63635</v>
      </c>
      <c r="H62" s="63">
        <f t="shared" si="21"/>
        <v>56.275440500000002</v>
      </c>
      <c r="I62" s="63">
        <f t="shared" si="21"/>
        <v>57.963703715000001</v>
      </c>
      <c r="J62" s="63">
        <f t="shared" si="21"/>
        <v>59.702614826450002</v>
      </c>
      <c r="K62" s="63">
        <f t="shared" si="21"/>
        <v>61.493693271243501</v>
      </c>
      <c r="L62" s="63">
        <f t="shared" si="21"/>
        <v>63.338504069380811</v>
      </c>
      <c r="M62" s="63">
        <f t="shared" si="21"/>
        <v>65.238659191462233</v>
      </c>
      <c r="N62" s="63">
        <f t="shared" si="21"/>
        <v>67.195818967206108</v>
      </c>
      <c r="O62" s="63">
        <f t="shared" si="21"/>
        <v>69.211693536222299</v>
      </c>
      <c r="P62" s="63">
        <f t="shared" si="21"/>
        <v>71.288044342308964</v>
      </c>
      <c r="Q62" s="63">
        <f t="shared" si="21"/>
        <v>73.42668567257823</v>
      </c>
      <c r="R62" s="63">
        <f t="shared" si="21"/>
        <v>75.629486242755576</v>
      </c>
      <c r="S62" s="63">
        <f t="shared" si="21"/>
        <v>77.898370830038246</v>
      </c>
    </row>
    <row r="63" spans="2:19" s="13" customFormat="1" x14ac:dyDescent="0.2">
      <c r="B63" s="64">
        <v>11</v>
      </c>
      <c r="C63" s="90" t="s">
        <v>23</v>
      </c>
      <c r="D63" s="63">
        <f t="shared" ref="D63:S63" si="22">D64*D65/D66</f>
        <v>8004.2666666666664</v>
      </c>
      <c r="E63" s="63">
        <f t="shared" si="22"/>
        <v>8004.2666666666664</v>
      </c>
      <c r="F63" s="63">
        <f t="shared" si="22"/>
        <v>8004.2666666666664</v>
      </c>
      <c r="G63" s="63">
        <f t="shared" si="22"/>
        <v>8004.2666666666664</v>
      </c>
      <c r="H63" s="63">
        <f t="shared" si="22"/>
        <v>8004.2666666666664</v>
      </c>
      <c r="I63" s="63">
        <f t="shared" si="22"/>
        <v>8004.2666666666664</v>
      </c>
      <c r="J63" s="63">
        <f t="shared" si="22"/>
        <v>8004.2666666666664</v>
      </c>
      <c r="K63" s="63">
        <f t="shared" si="22"/>
        <v>8004.2666666666664</v>
      </c>
      <c r="L63" s="63">
        <f t="shared" si="22"/>
        <v>8004.2666666666664</v>
      </c>
      <c r="M63" s="63">
        <f t="shared" si="22"/>
        <v>8004.2666666666664</v>
      </c>
      <c r="N63" s="63">
        <f t="shared" si="22"/>
        <v>8004.2666666666664</v>
      </c>
      <c r="O63" s="63">
        <f t="shared" si="22"/>
        <v>8004.2666666666664</v>
      </c>
      <c r="P63" s="63">
        <f t="shared" si="22"/>
        <v>8004.2666666666664</v>
      </c>
      <c r="Q63" s="63">
        <f t="shared" si="22"/>
        <v>8004.2666666666664</v>
      </c>
      <c r="R63" s="63">
        <f t="shared" si="22"/>
        <v>8004.2666666666664</v>
      </c>
      <c r="S63" s="63">
        <f t="shared" si="22"/>
        <v>8004.2666666666664</v>
      </c>
    </row>
    <row r="64" spans="2:19" s="13" customFormat="1" x14ac:dyDescent="0.2">
      <c r="B64" s="64">
        <v>12</v>
      </c>
      <c r="C64" s="91" t="s">
        <v>25</v>
      </c>
      <c r="D64" s="92">
        <f>7*16</f>
        <v>112</v>
      </c>
      <c r="E64" s="92">
        <f t="shared" ref="E64:S64" si="23">7*16</f>
        <v>112</v>
      </c>
      <c r="F64" s="92">
        <f t="shared" si="23"/>
        <v>112</v>
      </c>
      <c r="G64" s="92">
        <f t="shared" si="23"/>
        <v>112</v>
      </c>
      <c r="H64" s="92">
        <f t="shared" si="23"/>
        <v>112</v>
      </c>
      <c r="I64" s="92">
        <f t="shared" si="23"/>
        <v>112</v>
      </c>
      <c r="J64" s="92">
        <f t="shared" si="23"/>
        <v>112</v>
      </c>
      <c r="K64" s="92">
        <f t="shared" si="23"/>
        <v>112</v>
      </c>
      <c r="L64" s="92">
        <f t="shared" si="23"/>
        <v>112</v>
      </c>
      <c r="M64" s="92">
        <f t="shared" si="23"/>
        <v>112</v>
      </c>
      <c r="N64" s="92">
        <f t="shared" si="23"/>
        <v>112</v>
      </c>
      <c r="O64" s="92">
        <f t="shared" si="23"/>
        <v>112</v>
      </c>
      <c r="P64" s="92">
        <f t="shared" si="23"/>
        <v>112</v>
      </c>
      <c r="Q64" s="92">
        <f t="shared" si="23"/>
        <v>112</v>
      </c>
      <c r="R64" s="92">
        <f t="shared" si="23"/>
        <v>112</v>
      </c>
      <c r="S64" s="92">
        <f t="shared" si="23"/>
        <v>112</v>
      </c>
    </row>
    <row r="65" spans="2:19" s="13" customFormat="1" ht="25.5" x14ac:dyDescent="0.2">
      <c r="B65" s="64">
        <v>13</v>
      </c>
      <c r="C65" s="91" t="s">
        <v>24</v>
      </c>
      <c r="D65" s="92">
        <f>134*1.6</f>
        <v>214.4</v>
      </c>
      <c r="E65" s="92">
        <f>134*1.6</f>
        <v>214.4</v>
      </c>
      <c r="F65" s="92">
        <f t="shared" ref="F65:S65" si="24">134*1.6</f>
        <v>214.4</v>
      </c>
      <c r="G65" s="92">
        <f t="shared" si="24"/>
        <v>214.4</v>
      </c>
      <c r="H65" s="92">
        <f t="shared" si="24"/>
        <v>214.4</v>
      </c>
      <c r="I65" s="92">
        <f t="shared" si="24"/>
        <v>214.4</v>
      </c>
      <c r="J65" s="92">
        <f t="shared" si="24"/>
        <v>214.4</v>
      </c>
      <c r="K65" s="92">
        <f t="shared" si="24"/>
        <v>214.4</v>
      </c>
      <c r="L65" s="92">
        <f t="shared" si="24"/>
        <v>214.4</v>
      </c>
      <c r="M65" s="92">
        <f t="shared" si="24"/>
        <v>214.4</v>
      </c>
      <c r="N65" s="92">
        <f t="shared" si="24"/>
        <v>214.4</v>
      </c>
      <c r="O65" s="92">
        <f t="shared" si="24"/>
        <v>214.4</v>
      </c>
      <c r="P65" s="92">
        <f t="shared" si="24"/>
        <v>214.4</v>
      </c>
      <c r="Q65" s="92">
        <f t="shared" si="24"/>
        <v>214.4</v>
      </c>
      <c r="R65" s="92">
        <f t="shared" si="24"/>
        <v>214.4</v>
      </c>
      <c r="S65" s="92">
        <f t="shared" si="24"/>
        <v>214.4</v>
      </c>
    </row>
    <row r="66" spans="2:19" s="13" customFormat="1" x14ac:dyDescent="0.2">
      <c r="B66" s="64">
        <v>14</v>
      </c>
      <c r="C66" s="90" t="s">
        <v>26</v>
      </c>
      <c r="D66" s="63">
        <v>3</v>
      </c>
      <c r="E66" s="63">
        <v>3</v>
      </c>
      <c r="F66" s="63">
        <v>3</v>
      </c>
      <c r="G66" s="63">
        <v>3</v>
      </c>
      <c r="H66" s="63">
        <v>3</v>
      </c>
      <c r="I66" s="63">
        <v>3</v>
      </c>
      <c r="J66" s="63">
        <v>3</v>
      </c>
      <c r="K66" s="63">
        <v>3</v>
      </c>
      <c r="L66" s="63">
        <v>3</v>
      </c>
      <c r="M66" s="63">
        <v>3</v>
      </c>
      <c r="N66" s="63">
        <v>3</v>
      </c>
      <c r="O66" s="63">
        <v>3</v>
      </c>
      <c r="P66" s="63">
        <v>3</v>
      </c>
      <c r="Q66" s="63">
        <v>3</v>
      </c>
      <c r="R66" s="63">
        <v>3</v>
      </c>
      <c r="S66" s="63">
        <v>3</v>
      </c>
    </row>
    <row r="67" spans="2:19" x14ac:dyDescent="0.2">
      <c r="B67" s="6">
        <v>15</v>
      </c>
      <c r="C67" s="79" t="s">
        <v>15</v>
      </c>
      <c r="D67" s="63"/>
      <c r="E67" s="63">
        <v>7000</v>
      </c>
      <c r="F67" s="77">
        <v>9000</v>
      </c>
      <c r="G67" s="77">
        <v>11000</v>
      </c>
      <c r="H67" s="63">
        <v>13000</v>
      </c>
      <c r="I67" s="77">
        <v>15000</v>
      </c>
      <c r="J67" s="77">
        <v>17000</v>
      </c>
      <c r="K67" s="63">
        <v>19000</v>
      </c>
      <c r="L67" s="77">
        <v>20000</v>
      </c>
      <c r="M67" s="77">
        <f t="shared" ref="M67:S67" si="25">L67*(1+M19)</f>
        <v>20600</v>
      </c>
      <c r="N67" s="77">
        <f t="shared" si="25"/>
        <v>21218</v>
      </c>
      <c r="O67" s="77">
        <f t="shared" si="25"/>
        <v>21854.54</v>
      </c>
      <c r="P67" s="77">
        <f t="shared" si="25"/>
        <v>22510.176200000002</v>
      </c>
      <c r="Q67" s="77">
        <f t="shared" si="25"/>
        <v>23185.481486000001</v>
      </c>
      <c r="R67" s="77">
        <f t="shared" si="25"/>
        <v>23881.04593058</v>
      </c>
      <c r="S67" s="77">
        <f t="shared" si="25"/>
        <v>24597.4773084974</v>
      </c>
    </row>
    <row r="68" spans="2:19" x14ac:dyDescent="0.2">
      <c r="B68" s="6">
        <v>16</v>
      </c>
      <c r="C68" s="25" t="s">
        <v>46</v>
      </c>
      <c r="D68" s="63">
        <f t="shared" ref="D68:S68" si="26">D47*0.2</f>
        <v>100000</v>
      </c>
      <c r="E68" s="63">
        <f t="shared" si="26"/>
        <v>103000</v>
      </c>
      <c r="F68" s="63">
        <f t="shared" si="26"/>
        <v>106090</v>
      </c>
      <c r="G68" s="63">
        <f t="shared" si="26"/>
        <v>109272.70000000001</v>
      </c>
      <c r="H68" s="63">
        <f t="shared" si="26"/>
        <v>112550.88100000001</v>
      </c>
      <c r="I68" s="63">
        <f t="shared" si="26"/>
        <v>115927.40743000001</v>
      </c>
      <c r="J68" s="63">
        <f t="shared" si="26"/>
        <v>119405.2296529</v>
      </c>
      <c r="K68" s="63">
        <f t="shared" si="26"/>
        <v>122987.38654248702</v>
      </c>
      <c r="L68" s="63">
        <f t="shared" si="26"/>
        <v>126677.00813876162</v>
      </c>
      <c r="M68" s="63">
        <f t="shared" si="26"/>
        <v>130477.31838292448</v>
      </c>
      <c r="N68" s="63">
        <f t="shared" si="26"/>
        <v>134391.6379344122</v>
      </c>
      <c r="O68" s="63">
        <f t="shared" si="26"/>
        <v>138423.38707244457</v>
      </c>
      <c r="P68" s="63">
        <f t="shared" si="26"/>
        <v>142576.08868461792</v>
      </c>
      <c r="Q68" s="63">
        <f t="shared" si="26"/>
        <v>146853.37134515645</v>
      </c>
      <c r="R68" s="63">
        <f t="shared" si="26"/>
        <v>151258.97248551116</v>
      </c>
      <c r="S68" s="63">
        <f t="shared" si="26"/>
        <v>155796.74166007648</v>
      </c>
    </row>
    <row r="69" spans="2:19" x14ac:dyDescent="0.2">
      <c r="B69" s="6">
        <v>17</v>
      </c>
      <c r="C69" s="25" t="s">
        <v>2</v>
      </c>
      <c r="D69" s="78"/>
      <c r="E69" s="78">
        <f t="shared" ref="E69:S69" si="27">E54*0.1</f>
        <v>82400</v>
      </c>
      <c r="F69" s="78">
        <f t="shared" si="27"/>
        <v>84872</v>
      </c>
      <c r="G69" s="78">
        <f t="shared" si="27"/>
        <v>87418.16</v>
      </c>
      <c r="H69" s="78">
        <f t="shared" si="27"/>
        <v>90040.704800000007</v>
      </c>
      <c r="I69" s="78">
        <f t="shared" si="27"/>
        <v>92741.925944000002</v>
      </c>
      <c r="J69" s="78">
        <f t="shared" si="27"/>
        <v>95524.183722319998</v>
      </c>
      <c r="K69" s="78">
        <f t="shared" si="27"/>
        <v>98389.909233989601</v>
      </c>
      <c r="L69" s="78">
        <f t="shared" si="27"/>
        <v>101341.60651100927</v>
      </c>
      <c r="M69" s="78">
        <f t="shared" si="27"/>
        <v>104381.85470633955</v>
      </c>
      <c r="N69" s="78">
        <f t="shared" si="27"/>
        <v>107513.31034752974</v>
      </c>
      <c r="O69" s="78">
        <f t="shared" si="27"/>
        <v>110738.70965795564</v>
      </c>
      <c r="P69" s="78">
        <f t="shared" si="27"/>
        <v>114060.87094769432</v>
      </c>
      <c r="Q69" s="78">
        <f t="shared" si="27"/>
        <v>117482.69707612514</v>
      </c>
      <c r="R69" s="78">
        <f t="shared" si="27"/>
        <v>121007.1779884089</v>
      </c>
      <c r="S69" s="78">
        <f t="shared" si="27"/>
        <v>124637.39332806117</v>
      </c>
    </row>
    <row r="70" spans="2:19" x14ac:dyDescent="0.2">
      <c r="B70" s="6">
        <v>18</v>
      </c>
      <c r="C70" s="80" t="s">
        <v>71</v>
      </c>
      <c r="D70" s="63">
        <f>D8</f>
        <v>29700000.000000004</v>
      </c>
      <c r="E70" s="78">
        <f>D70-D71</f>
        <v>28215000.000000004</v>
      </c>
      <c r="F70" s="78">
        <f t="shared" ref="F70:S70" si="28">E70-E71</f>
        <v>26804250.000000004</v>
      </c>
      <c r="G70" s="78">
        <f t="shared" si="28"/>
        <v>25464037.500000004</v>
      </c>
      <c r="H70" s="78">
        <f t="shared" si="28"/>
        <v>24190835.625000004</v>
      </c>
      <c r="I70" s="78">
        <f t="shared" si="28"/>
        <v>22981293.843750004</v>
      </c>
      <c r="J70" s="78">
        <f t="shared" si="28"/>
        <v>21832229.151562504</v>
      </c>
      <c r="K70" s="78">
        <f t="shared" si="28"/>
        <v>20740617.693984378</v>
      </c>
      <c r="L70" s="78">
        <f t="shared" si="28"/>
        <v>19703586.80928516</v>
      </c>
      <c r="M70" s="78">
        <f t="shared" si="28"/>
        <v>18718407.468820903</v>
      </c>
      <c r="N70" s="78">
        <f t="shared" si="28"/>
        <v>17782487.095379859</v>
      </c>
      <c r="O70" s="78">
        <f t="shared" si="28"/>
        <v>16893362.740610868</v>
      </c>
      <c r="P70" s="78">
        <f t="shared" si="28"/>
        <v>16048694.603580324</v>
      </c>
      <c r="Q70" s="78">
        <f t="shared" si="28"/>
        <v>15246259.873401308</v>
      </c>
      <c r="R70" s="78">
        <f t="shared" si="28"/>
        <v>14483946.879731243</v>
      </c>
      <c r="S70" s="78">
        <f t="shared" si="28"/>
        <v>13759749.535744682</v>
      </c>
    </row>
    <row r="71" spans="2:19" x14ac:dyDescent="0.2">
      <c r="B71" s="6">
        <v>19</v>
      </c>
      <c r="C71" s="80" t="s">
        <v>72</v>
      </c>
      <c r="D71" s="63">
        <f>D70*$D$15</f>
        <v>1485000.0000000002</v>
      </c>
      <c r="E71" s="63">
        <f t="shared" ref="E71:S71" si="29">E70*$D$15</f>
        <v>1410750.0000000002</v>
      </c>
      <c r="F71" s="63">
        <f t="shared" si="29"/>
        <v>1340212.5000000002</v>
      </c>
      <c r="G71" s="63">
        <f t="shared" si="29"/>
        <v>1273201.8750000002</v>
      </c>
      <c r="H71" s="63">
        <f t="shared" si="29"/>
        <v>1209541.7812500002</v>
      </c>
      <c r="I71" s="63">
        <f t="shared" si="29"/>
        <v>1149064.6921875002</v>
      </c>
      <c r="J71" s="63">
        <f t="shared" si="29"/>
        <v>1091611.4575781252</v>
      </c>
      <c r="K71" s="63">
        <f t="shared" si="29"/>
        <v>1037030.8846992189</v>
      </c>
      <c r="L71" s="63">
        <f t="shared" si="29"/>
        <v>985179.3404642581</v>
      </c>
      <c r="M71" s="63">
        <f t="shared" si="29"/>
        <v>935920.37344104517</v>
      </c>
      <c r="N71" s="63">
        <f t="shared" si="29"/>
        <v>889124.35476899298</v>
      </c>
      <c r="O71" s="63">
        <f t="shared" si="29"/>
        <v>844668.13703054341</v>
      </c>
      <c r="P71" s="63">
        <f t="shared" si="29"/>
        <v>802434.73017901625</v>
      </c>
      <c r="Q71" s="63">
        <f t="shared" si="29"/>
        <v>762312.99367006542</v>
      </c>
      <c r="R71" s="63">
        <f t="shared" si="29"/>
        <v>724197.34398656222</v>
      </c>
      <c r="S71" s="63">
        <f t="shared" si="29"/>
        <v>687987.47678723419</v>
      </c>
    </row>
    <row r="72" spans="2:19" x14ac:dyDescent="0.2">
      <c r="B72" s="81">
        <v>20</v>
      </c>
      <c r="C72" s="80" t="s">
        <v>68</v>
      </c>
      <c r="D72" s="63">
        <v>10000</v>
      </c>
      <c r="E72" s="78">
        <f t="shared" ref="E72:S72" si="30">D72*(1+E19)</f>
        <v>10300</v>
      </c>
      <c r="F72" s="78">
        <f t="shared" si="30"/>
        <v>10609</v>
      </c>
      <c r="G72" s="78">
        <f t="shared" si="30"/>
        <v>10927.27</v>
      </c>
      <c r="H72" s="78">
        <f t="shared" si="30"/>
        <v>11255.088100000001</v>
      </c>
      <c r="I72" s="78">
        <f t="shared" si="30"/>
        <v>11592.740743</v>
      </c>
      <c r="J72" s="78">
        <f t="shared" si="30"/>
        <v>11940.52296529</v>
      </c>
      <c r="K72" s="78">
        <f t="shared" si="30"/>
        <v>12298.7386542487</v>
      </c>
      <c r="L72" s="78">
        <f t="shared" si="30"/>
        <v>12667.700813876161</v>
      </c>
      <c r="M72" s="78">
        <f t="shared" si="30"/>
        <v>13047.731838292446</v>
      </c>
      <c r="N72" s="78">
        <f t="shared" si="30"/>
        <v>13439.163793441219</v>
      </c>
      <c r="O72" s="78">
        <f t="shared" si="30"/>
        <v>13842.338707244457</v>
      </c>
      <c r="P72" s="78">
        <f t="shared" si="30"/>
        <v>14257.60886846179</v>
      </c>
      <c r="Q72" s="78">
        <f t="shared" si="30"/>
        <v>14685.337134515645</v>
      </c>
      <c r="R72" s="78">
        <f t="shared" si="30"/>
        <v>15125.897248551115</v>
      </c>
      <c r="S72" s="78">
        <f t="shared" si="30"/>
        <v>15579.67416600765</v>
      </c>
    </row>
    <row r="73" spans="2:19" x14ac:dyDescent="0.2">
      <c r="B73" s="2"/>
      <c r="D73" s="82">
        <f>AVERAGE(D88:S88)</f>
        <v>114.5</v>
      </c>
      <c r="E73" s="83"/>
      <c r="F73" s="84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2:19" x14ac:dyDescent="0.2">
      <c r="B74" s="16"/>
      <c r="C74" s="85"/>
      <c r="D74" s="82"/>
      <c r="E74" s="83"/>
      <c r="F74" s="84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</row>
    <row r="75" spans="2:19" x14ac:dyDescent="0.2">
      <c r="B75" s="23" t="s">
        <v>1</v>
      </c>
      <c r="C75" s="44" t="s">
        <v>39</v>
      </c>
      <c r="D75" s="44">
        <v>2022</v>
      </c>
      <c r="E75" s="23">
        <v>2023</v>
      </c>
      <c r="F75" s="44">
        <v>2024</v>
      </c>
      <c r="G75" s="23">
        <v>2025</v>
      </c>
      <c r="H75" s="44">
        <v>2026</v>
      </c>
      <c r="I75" s="23">
        <v>2027</v>
      </c>
      <c r="J75" s="44">
        <v>2028</v>
      </c>
      <c r="K75" s="23">
        <v>2029</v>
      </c>
      <c r="L75" s="44">
        <v>2030</v>
      </c>
      <c r="M75" s="23">
        <v>2031</v>
      </c>
      <c r="N75" s="44">
        <v>2032</v>
      </c>
      <c r="O75" s="23">
        <v>2033</v>
      </c>
      <c r="P75" s="44">
        <v>2034</v>
      </c>
      <c r="Q75" s="23">
        <v>2035</v>
      </c>
      <c r="R75" s="44">
        <v>2036</v>
      </c>
      <c r="S75" s="23">
        <v>2037</v>
      </c>
    </row>
    <row r="76" spans="2:19" x14ac:dyDescent="0.2">
      <c r="B76" s="6">
        <v>1</v>
      </c>
      <c r="C76" s="24" t="s">
        <v>14</v>
      </c>
      <c r="D76" s="63">
        <v>4359</v>
      </c>
      <c r="E76" s="63">
        <v>4359</v>
      </c>
      <c r="F76" s="63">
        <v>4359</v>
      </c>
      <c r="G76" s="63">
        <v>4359</v>
      </c>
      <c r="H76" s="63">
        <v>4359</v>
      </c>
      <c r="I76" s="63">
        <v>4359</v>
      </c>
      <c r="J76" s="63">
        <v>4359</v>
      </c>
      <c r="K76" s="63">
        <v>4359</v>
      </c>
      <c r="L76" s="63">
        <v>4359</v>
      </c>
      <c r="M76" s="63">
        <v>4359</v>
      </c>
      <c r="N76" s="63">
        <v>4359</v>
      </c>
      <c r="O76" s="63">
        <v>4359</v>
      </c>
      <c r="P76" s="63">
        <v>4359</v>
      </c>
      <c r="Q76" s="63">
        <v>4359</v>
      </c>
      <c r="R76" s="63">
        <v>4359</v>
      </c>
      <c r="S76" s="63">
        <v>4359</v>
      </c>
    </row>
    <row r="77" spans="2:19" x14ac:dyDescent="0.2">
      <c r="B77" s="6">
        <v>2</v>
      </c>
      <c r="C77" s="24" t="s">
        <v>9</v>
      </c>
      <c r="D77" s="63">
        <v>600000</v>
      </c>
      <c r="E77" s="63">
        <f t="shared" ref="E77:S77" si="31">D77+D77*E19</f>
        <v>618000</v>
      </c>
      <c r="F77" s="63">
        <f t="shared" si="31"/>
        <v>636540</v>
      </c>
      <c r="G77" s="63">
        <f t="shared" si="31"/>
        <v>655636.19999999995</v>
      </c>
      <c r="H77" s="63">
        <f t="shared" si="31"/>
        <v>675305.28599999996</v>
      </c>
      <c r="I77" s="63">
        <f t="shared" si="31"/>
        <v>695564.44458000001</v>
      </c>
      <c r="J77" s="63">
        <f t="shared" si="31"/>
        <v>716431.37791739998</v>
      </c>
      <c r="K77" s="63">
        <f t="shared" si="31"/>
        <v>737924.31925492198</v>
      </c>
      <c r="L77" s="63">
        <f t="shared" si="31"/>
        <v>760062.04883256962</v>
      </c>
      <c r="M77" s="63">
        <f t="shared" si="31"/>
        <v>782863.91029754665</v>
      </c>
      <c r="N77" s="63">
        <f t="shared" si="31"/>
        <v>806349.827606473</v>
      </c>
      <c r="O77" s="63">
        <f t="shared" si="31"/>
        <v>830540.32243466715</v>
      </c>
      <c r="P77" s="63">
        <f t="shared" si="31"/>
        <v>855456.53210770711</v>
      </c>
      <c r="Q77" s="63">
        <f t="shared" si="31"/>
        <v>881120.22807093838</v>
      </c>
      <c r="R77" s="63">
        <f t="shared" si="31"/>
        <v>907553.83491306647</v>
      </c>
      <c r="S77" s="63">
        <f t="shared" si="31"/>
        <v>934780.44996045844</v>
      </c>
    </row>
    <row r="78" spans="2:19" x14ac:dyDescent="0.2">
      <c r="B78" s="6">
        <v>3</v>
      </c>
      <c r="C78" s="24" t="s">
        <v>10</v>
      </c>
      <c r="D78" s="63">
        <f>D79*D80*12</f>
        <v>192000</v>
      </c>
      <c r="E78" s="63">
        <f t="shared" ref="E78:S78" si="32">E79*E80*12</f>
        <v>201600</v>
      </c>
      <c r="F78" s="63">
        <f t="shared" si="32"/>
        <v>211680</v>
      </c>
      <c r="G78" s="63">
        <f t="shared" si="32"/>
        <v>222264</v>
      </c>
      <c r="H78" s="63">
        <f t="shared" si="32"/>
        <v>233377.19999999998</v>
      </c>
      <c r="I78" s="63">
        <f t="shared" si="32"/>
        <v>245046.05999999997</v>
      </c>
      <c r="J78" s="63">
        <f t="shared" si="32"/>
        <v>257298.36299999995</v>
      </c>
      <c r="K78" s="63">
        <f t="shared" si="32"/>
        <v>270163.28114999994</v>
      </c>
      <c r="L78" s="63">
        <f t="shared" si="32"/>
        <v>283671.44520749996</v>
      </c>
      <c r="M78" s="63">
        <f t="shared" si="32"/>
        <v>297855.01746787492</v>
      </c>
      <c r="N78" s="63">
        <f t="shared" si="32"/>
        <v>312747.7683412687</v>
      </c>
      <c r="O78" s="63">
        <f t="shared" si="32"/>
        <v>328385.15675833216</v>
      </c>
      <c r="P78" s="63">
        <f t="shared" si="32"/>
        <v>344804.41459624871</v>
      </c>
      <c r="Q78" s="63">
        <f t="shared" si="32"/>
        <v>362044.63532606116</v>
      </c>
      <c r="R78" s="63">
        <f t="shared" si="32"/>
        <v>380146.86709236423</v>
      </c>
      <c r="S78" s="63">
        <f t="shared" si="32"/>
        <v>399154.21044698253</v>
      </c>
    </row>
    <row r="79" spans="2:19" x14ac:dyDescent="0.2">
      <c r="B79" s="6">
        <v>4</v>
      </c>
      <c r="C79" s="24" t="s">
        <v>12</v>
      </c>
      <c r="D79" s="63">
        <v>16</v>
      </c>
      <c r="E79" s="63">
        <v>16</v>
      </c>
      <c r="F79" s="63">
        <v>16</v>
      </c>
      <c r="G79" s="63">
        <v>16</v>
      </c>
      <c r="H79" s="63">
        <v>16</v>
      </c>
      <c r="I79" s="63">
        <v>16</v>
      </c>
      <c r="J79" s="63">
        <v>16</v>
      </c>
      <c r="K79" s="63">
        <v>16</v>
      </c>
      <c r="L79" s="63">
        <v>16</v>
      </c>
      <c r="M79" s="63">
        <v>16</v>
      </c>
      <c r="N79" s="63">
        <v>16</v>
      </c>
      <c r="O79" s="63">
        <v>16</v>
      </c>
      <c r="P79" s="63">
        <v>16</v>
      </c>
      <c r="Q79" s="63">
        <v>16</v>
      </c>
      <c r="R79" s="63">
        <v>16</v>
      </c>
      <c r="S79" s="63">
        <v>16</v>
      </c>
    </row>
    <row r="80" spans="2:19" x14ac:dyDescent="0.2">
      <c r="B80" s="6">
        <v>5</v>
      </c>
      <c r="C80" s="24" t="s">
        <v>18</v>
      </c>
      <c r="D80" s="63">
        <f t="shared" ref="D80:S80" si="33">D57</f>
        <v>1000</v>
      </c>
      <c r="E80" s="63">
        <f t="shared" si="33"/>
        <v>1050</v>
      </c>
      <c r="F80" s="63">
        <f t="shared" si="33"/>
        <v>1102.5</v>
      </c>
      <c r="G80" s="63">
        <f t="shared" si="33"/>
        <v>1157.625</v>
      </c>
      <c r="H80" s="63">
        <f t="shared" si="33"/>
        <v>1215.5062499999999</v>
      </c>
      <c r="I80" s="63">
        <f t="shared" si="33"/>
        <v>1276.2815624999998</v>
      </c>
      <c r="J80" s="63">
        <f t="shared" si="33"/>
        <v>1340.0956406249998</v>
      </c>
      <c r="K80" s="63">
        <f t="shared" si="33"/>
        <v>1407.1004226562497</v>
      </c>
      <c r="L80" s="63">
        <f t="shared" si="33"/>
        <v>1477.4554437890622</v>
      </c>
      <c r="M80" s="63">
        <f t="shared" si="33"/>
        <v>1551.3282159785153</v>
      </c>
      <c r="N80" s="63">
        <f t="shared" si="33"/>
        <v>1628.8946267774411</v>
      </c>
      <c r="O80" s="63">
        <f t="shared" si="33"/>
        <v>1710.3393581163132</v>
      </c>
      <c r="P80" s="63">
        <f t="shared" si="33"/>
        <v>1795.8563260221288</v>
      </c>
      <c r="Q80" s="63">
        <f t="shared" si="33"/>
        <v>1885.6491423232353</v>
      </c>
      <c r="R80" s="63">
        <f t="shared" si="33"/>
        <v>1979.9315994393971</v>
      </c>
      <c r="S80" s="63">
        <f t="shared" si="33"/>
        <v>2078.9281794113672</v>
      </c>
    </row>
    <row r="81" spans="2:19" x14ac:dyDescent="0.2">
      <c r="B81" s="6">
        <v>6</v>
      </c>
      <c r="C81" s="24" t="s">
        <v>27</v>
      </c>
      <c r="D81" s="63">
        <f>D82*D83*12</f>
        <v>96000</v>
      </c>
      <c r="E81" s="63">
        <f t="shared" ref="E81:S81" si="34">E82*E83*12</f>
        <v>100800</v>
      </c>
      <c r="F81" s="63">
        <f t="shared" si="34"/>
        <v>105840</v>
      </c>
      <c r="G81" s="63">
        <f t="shared" si="34"/>
        <v>111132</v>
      </c>
      <c r="H81" s="63">
        <f t="shared" si="34"/>
        <v>116688.59999999999</v>
      </c>
      <c r="I81" s="63">
        <f t="shared" si="34"/>
        <v>122523.02999999998</v>
      </c>
      <c r="J81" s="63">
        <f t="shared" si="34"/>
        <v>128649.18149999998</v>
      </c>
      <c r="K81" s="63">
        <f t="shared" si="34"/>
        <v>135081.64057499997</v>
      </c>
      <c r="L81" s="63">
        <f t="shared" si="34"/>
        <v>141835.72260374998</v>
      </c>
      <c r="M81" s="63">
        <f t="shared" si="34"/>
        <v>148927.50873393746</v>
      </c>
      <c r="N81" s="63">
        <f t="shared" si="34"/>
        <v>156373.88417063435</v>
      </c>
      <c r="O81" s="63">
        <f t="shared" si="34"/>
        <v>164192.57837916608</v>
      </c>
      <c r="P81" s="63">
        <f t="shared" si="34"/>
        <v>172402.20729812435</v>
      </c>
      <c r="Q81" s="63">
        <f t="shared" si="34"/>
        <v>181022.31766303058</v>
      </c>
      <c r="R81" s="63">
        <f t="shared" si="34"/>
        <v>190073.43354618212</v>
      </c>
      <c r="S81" s="63">
        <f t="shared" si="34"/>
        <v>199577.10522349126</v>
      </c>
    </row>
    <row r="82" spans="2:19" x14ac:dyDescent="0.2">
      <c r="B82" s="6">
        <v>7</v>
      </c>
      <c r="C82" s="24" t="s">
        <v>13</v>
      </c>
      <c r="D82" s="63">
        <v>8</v>
      </c>
      <c r="E82" s="63">
        <v>8</v>
      </c>
      <c r="F82" s="63">
        <v>8</v>
      </c>
      <c r="G82" s="63">
        <v>8</v>
      </c>
      <c r="H82" s="63">
        <v>8</v>
      </c>
      <c r="I82" s="63">
        <v>8</v>
      </c>
      <c r="J82" s="63">
        <v>8</v>
      </c>
      <c r="K82" s="63">
        <v>8</v>
      </c>
      <c r="L82" s="63">
        <v>8</v>
      </c>
      <c r="M82" s="63">
        <v>8</v>
      </c>
      <c r="N82" s="63">
        <v>8</v>
      </c>
      <c r="O82" s="63">
        <v>8</v>
      </c>
      <c r="P82" s="63">
        <v>8</v>
      </c>
      <c r="Q82" s="63">
        <v>8</v>
      </c>
      <c r="R82" s="63">
        <v>8</v>
      </c>
      <c r="S82" s="63">
        <v>8</v>
      </c>
    </row>
    <row r="83" spans="2:19" x14ac:dyDescent="0.2">
      <c r="B83" s="6">
        <v>8</v>
      </c>
      <c r="C83" s="24" t="s">
        <v>19</v>
      </c>
      <c r="D83" s="63">
        <f>D80</f>
        <v>1000</v>
      </c>
      <c r="E83" s="63">
        <f t="shared" ref="E83:S83" si="35">E80</f>
        <v>1050</v>
      </c>
      <c r="F83" s="63">
        <f t="shared" si="35"/>
        <v>1102.5</v>
      </c>
      <c r="G83" s="63">
        <f t="shared" si="35"/>
        <v>1157.625</v>
      </c>
      <c r="H83" s="63">
        <f t="shared" si="35"/>
        <v>1215.5062499999999</v>
      </c>
      <c r="I83" s="63">
        <f t="shared" si="35"/>
        <v>1276.2815624999998</v>
      </c>
      <c r="J83" s="63">
        <f t="shared" si="35"/>
        <v>1340.0956406249998</v>
      </c>
      <c r="K83" s="63">
        <f t="shared" si="35"/>
        <v>1407.1004226562497</v>
      </c>
      <c r="L83" s="63">
        <f t="shared" si="35"/>
        <v>1477.4554437890622</v>
      </c>
      <c r="M83" s="63">
        <f t="shared" si="35"/>
        <v>1551.3282159785153</v>
      </c>
      <c r="N83" s="63">
        <f t="shared" si="35"/>
        <v>1628.8946267774411</v>
      </c>
      <c r="O83" s="63">
        <f t="shared" si="35"/>
        <v>1710.3393581163132</v>
      </c>
      <c r="P83" s="63">
        <f t="shared" si="35"/>
        <v>1795.8563260221288</v>
      </c>
      <c r="Q83" s="63">
        <f t="shared" si="35"/>
        <v>1885.6491423232353</v>
      </c>
      <c r="R83" s="63">
        <f t="shared" si="35"/>
        <v>1979.9315994393971</v>
      </c>
      <c r="S83" s="63">
        <f t="shared" si="35"/>
        <v>2078.9281794113672</v>
      </c>
    </row>
    <row r="84" spans="2:19" s="13" customFormat="1" x14ac:dyDescent="0.2">
      <c r="B84" s="64">
        <v>9</v>
      </c>
      <c r="C84" s="90" t="s">
        <v>20</v>
      </c>
      <c r="D84" s="63">
        <f t="shared" ref="D84:S84" si="36">D28/2</f>
        <v>1500</v>
      </c>
      <c r="E84" s="63">
        <f t="shared" si="36"/>
        <v>1575</v>
      </c>
      <c r="F84" s="63">
        <f t="shared" si="36"/>
        <v>1653.75</v>
      </c>
      <c r="G84" s="63">
        <f t="shared" si="36"/>
        <v>1736.4375</v>
      </c>
      <c r="H84" s="63">
        <f t="shared" si="36"/>
        <v>1823.2593750000001</v>
      </c>
      <c r="I84" s="63">
        <f t="shared" si="36"/>
        <v>1914.42234375</v>
      </c>
      <c r="J84" s="63">
        <f t="shared" si="36"/>
        <v>2010.1434609375001</v>
      </c>
      <c r="K84" s="63">
        <f t="shared" si="36"/>
        <v>2110.650633984375</v>
      </c>
      <c r="L84" s="63">
        <f t="shared" si="36"/>
        <v>2205.629912513672</v>
      </c>
      <c r="M84" s="63">
        <f t="shared" si="36"/>
        <v>2293.8551090142191</v>
      </c>
      <c r="N84" s="63">
        <f t="shared" si="36"/>
        <v>2385.6093133747877</v>
      </c>
      <c r="O84" s="63">
        <f t="shared" si="36"/>
        <v>2385.6093133747877</v>
      </c>
      <c r="P84" s="63">
        <f t="shared" si="36"/>
        <v>2385.6093133747877</v>
      </c>
      <c r="Q84" s="63">
        <f t="shared" si="36"/>
        <v>2385.6093133747877</v>
      </c>
      <c r="R84" s="63">
        <f t="shared" si="36"/>
        <v>2385.6093133747877</v>
      </c>
      <c r="S84" s="63">
        <f t="shared" si="36"/>
        <v>2385.6093133747877</v>
      </c>
    </row>
    <row r="85" spans="2:19" s="13" customFormat="1" x14ac:dyDescent="0.2">
      <c r="B85" s="64">
        <v>10</v>
      </c>
      <c r="C85" s="90" t="s">
        <v>77</v>
      </c>
      <c r="D85" s="63">
        <v>50</v>
      </c>
      <c r="E85" s="63">
        <f t="shared" ref="E85:S85" si="37">D85*(1+E19)</f>
        <v>51.5</v>
      </c>
      <c r="F85" s="63">
        <f t="shared" si="37"/>
        <v>53.045000000000002</v>
      </c>
      <c r="G85" s="63">
        <f t="shared" si="37"/>
        <v>54.63635</v>
      </c>
      <c r="H85" s="63">
        <f t="shared" si="37"/>
        <v>56.275440500000002</v>
      </c>
      <c r="I85" s="63">
        <f t="shared" si="37"/>
        <v>57.963703715000001</v>
      </c>
      <c r="J85" s="63">
        <f t="shared" si="37"/>
        <v>59.702614826450002</v>
      </c>
      <c r="K85" s="63">
        <f t="shared" si="37"/>
        <v>61.493693271243501</v>
      </c>
      <c r="L85" s="63">
        <f t="shared" si="37"/>
        <v>63.338504069380811</v>
      </c>
      <c r="M85" s="63">
        <f t="shared" si="37"/>
        <v>65.238659191462233</v>
      </c>
      <c r="N85" s="63">
        <f t="shared" si="37"/>
        <v>67.195818967206108</v>
      </c>
      <c r="O85" s="63">
        <f t="shared" si="37"/>
        <v>69.211693536222299</v>
      </c>
      <c r="P85" s="63">
        <f t="shared" si="37"/>
        <v>71.288044342308964</v>
      </c>
      <c r="Q85" s="63">
        <f t="shared" si="37"/>
        <v>73.42668567257823</v>
      </c>
      <c r="R85" s="63">
        <f t="shared" si="37"/>
        <v>75.629486242755576</v>
      </c>
      <c r="S85" s="63">
        <f t="shared" si="37"/>
        <v>77.898370830038246</v>
      </c>
    </row>
    <row r="86" spans="2:19" s="13" customFormat="1" x14ac:dyDescent="0.2">
      <c r="B86" s="64">
        <v>11</v>
      </c>
      <c r="C86" s="93" t="s">
        <v>23</v>
      </c>
      <c r="D86" s="63">
        <f>D87*D88/3</f>
        <v>3994.6666666666665</v>
      </c>
      <c r="E86" s="63">
        <f t="shared" ref="E86:S86" si="38">E87*E88/3</f>
        <v>4032</v>
      </c>
      <c r="F86" s="63">
        <f t="shared" si="38"/>
        <v>4069.3333333333335</v>
      </c>
      <c r="G86" s="63">
        <f t="shared" si="38"/>
        <v>4106.666666666667</v>
      </c>
      <c r="H86" s="63">
        <f t="shared" si="38"/>
        <v>4144</v>
      </c>
      <c r="I86" s="63">
        <f t="shared" si="38"/>
        <v>4181.333333333333</v>
      </c>
      <c r="J86" s="63">
        <f t="shared" si="38"/>
        <v>4218.666666666667</v>
      </c>
      <c r="K86" s="63">
        <f t="shared" si="38"/>
        <v>4256</v>
      </c>
      <c r="L86" s="63">
        <f t="shared" si="38"/>
        <v>4293.333333333333</v>
      </c>
      <c r="M86" s="63">
        <f t="shared" si="38"/>
        <v>4330.666666666667</v>
      </c>
      <c r="N86" s="63">
        <f t="shared" si="38"/>
        <v>4368</v>
      </c>
      <c r="O86" s="63">
        <f t="shared" si="38"/>
        <v>4405.333333333333</v>
      </c>
      <c r="P86" s="63">
        <f t="shared" si="38"/>
        <v>4442.666666666667</v>
      </c>
      <c r="Q86" s="63">
        <f t="shared" si="38"/>
        <v>4480</v>
      </c>
      <c r="R86" s="63">
        <f t="shared" si="38"/>
        <v>4517.333333333333</v>
      </c>
      <c r="S86" s="63">
        <f t="shared" si="38"/>
        <v>4554.666666666667</v>
      </c>
    </row>
    <row r="87" spans="2:19" s="13" customFormat="1" x14ac:dyDescent="0.2">
      <c r="B87" s="64">
        <v>12</v>
      </c>
      <c r="C87" s="94" t="s">
        <v>25</v>
      </c>
      <c r="D87" s="92">
        <v>112</v>
      </c>
      <c r="E87" s="92">
        <v>112</v>
      </c>
      <c r="F87" s="92">
        <v>112</v>
      </c>
      <c r="G87" s="92">
        <v>112</v>
      </c>
      <c r="H87" s="92">
        <v>112</v>
      </c>
      <c r="I87" s="92">
        <v>112</v>
      </c>
      <c r="J87" s="92">
        <v>112</v>
      </c>
      <c r="K87" s="92">
        <v>112</v>
      </c>
      <c r="L87" s="92">
        <v>112</v>
      </c>
      <c r="M87" s="92">
        <v>112</v>
      </c>
      <c r="N87" s="92">
        <v>112</v>
      </c>
      <c r="O87" s="92">
        <v>112</v>
      </c>
      <c r="P87" s="92">
        <v>112</v>
      </c>
      <c r="Q87" s="92">
        <v>112</v>
      </c>
      <c r="R87" s="92">
        <v>112</v>
      </c>
      <c r="S87" s="92">
        <v>112</v>
      </c>
    </row>
    <row r="88" spans="2:19" s="13" customFormat="1" ht="25.5" x14ac:dyDescent="0.2">
      <c r="B88" s="64">
        <v>13</v>
      </c>
      <c r="C88" s="91" t="s">
        <v>24</v>
      </c>
      <c r="D88" s="92">
        <v>107</v>
      </c>
      <c r="E88" s="92">
        <v>108</v>
      </c>
      <c r="F88" s="92">
        <v>109</v>
      </c>
      <c r="G88" s="92">
        <v>110</v>
      </c>
      <c r="H88" s="92">
        <v>111</v>
      </c>
      <c r="I88" s="92">
        <v>112</v>
      </c>
      <c r="J88" s="92">
        <v>113</v>
      </c>
      <c r="K88" s="92">
        <v>114</v>
      </c>
      <c r="L88" s="92">
        <v>115</v>
      </c>
      <c r="M88" s="92">
        <v>116</v>
      </c>
      <c r="N88" s="92">
        <v>117</v>
      </c>
      <c r="O88" s="92">
        <v>118</v>
      </c>
      <c r="P88" s="92">
        <v>119</v>
      </c>
      <c r="Q88" s="92">
        <v>120</v>
      </c>
      <c r="R88" s="92">
        <v>121</v>
      </c>
      <c r="S88" s="92">
        <v>122</v>
      </c>
    </row>
    <row r="89" spans="2:19" s="13" customFormat="1" x14ac:dyDescent="0.2">
      <c r="B89" s="64">
        <v>14</v>
      </c>
      <c r="C89" s="91" t="s">
        <v>26</v>
      </c>
      <c r="D89" s="92">
        <v>3</v>
      </c>
      <c r="E89" s="92">
        <v>4</v>
      </c>
      <c r="F89" s="92">
        <v>5</v>
      </c>
      <c r="G89" s="92">
        <v>6</v>
      </c>
      <c r="H89" s="92">
        <v>7</v>
      </c>
      <c r="I89" s="92">
        <v>8</v>
      </c>
      <c r="J89" s="92">
        <v>9</v>
      </c>
      <c r="K89" s="92">
        <v>10</v>
      </c>
      <c r="L89" s="92">
        <v>11</v>
      </c>
      <c r="M89" s="92">
        <v>12</v>
      </c>
      <c r="N89" s="92">
        <v>13</v>
      </c>
      <c r="O89" s="92">
        <v>14</v>
      </c>
      <c r="P89" s="92">
        <v>15</v>
      </c>
      <c r="Q89" s="92">
        <v>16</v>
      </c>
      <c r="R89" s="92">
        <v>17</v>
      </c>
      <c r="S89" s="92">
        <v>18</v>
      </c>
    </row>
    <row r="90" spans="2:19" x14ac:dyDescent="0.2">
      <c r="B90" s="6">
        <v>15</v>
      </c>
      <c r="C90" s="25" t="s">
        <v>15</v>
      </c>
      <c r="D90" s="63">
        <v>0</v>
      </c>
      <c r="E90" s="63">
        <f>E67</f>
        <v>7000</v>
      </c>
      <c r="F90" s="63">
        <f>F67</f>
        <v>9000</v>
      </c>
      <c r="G90" s="63">
        <f t="shared" ref="G90:S90" si="39">G67</f>
        <v>11000</v>
      </c>
      <c r="H90" s="63">
        <f t="shared" si="39"/>
        <v>13000</v>
      </c>
      <c r="I90" s="63">
        <f t="shared" si="39"/>
        <v>15000</v>
      </c>
      <c r="J90" s="63">
        <f t="shared" si="39"/>
        <v>17000</v>
      </c>
      <c r="K90" s="63">
        <f t="shared" si="39"/>
        <v>19000</v>
      </c>
      <c r="L90" s="63">
        <f t="shared" si="39"/>
        <v>20000</v>
      </c>
      <c r="M90" s="63">
        <f t="shared" si="39"/>
        <v>20600</v>
      </c>
      <c r="N90" s="63">
        <f t="shared" si="39"/>
        <v>21218</v>
      </c>
      <c r="O90" s="63">
        <f t="shared" si="39"/>
        <v>21854.54</v>
      </c>
      <c r="P90" s="63">
        <f t="shared" si="39"/>
        <v>22510.176200000002</v>
      </c>
      <c r="Q90" s="63">
        <f t="shared" si="39"/>
        <v>23185.481486000001</v>
      </c>
      <c r="R90" s="63">
        <f t="shared" si="39"/>
        <v>23881.04593058</v>
      </c>
      <c r="S90" s="63">
        <f t="shared" si="39"/>
        <v>24597.4773084974</v>
      </c>
    </row>
    <row r="91" spans="2:19" x14ac:dyDescent="0.2">
      <c r="B91" s="6">
        <v>16</v>
      </c>
      <c r="C91" s="25" t="s">
        <v>2</v>
      </c>
      <c r="D91" s="63">
        <v>0</v>
      </c>
      <c r="E91" s="63">
        <f>E69</f>
        <v>82400</v>
      </c>
      <c r="F91" s="63">
        <f>F69</f>
        <v>84872</v>
      </c>
      <c r="G91" s="63">
        <f t="shared" ref="G91:S91" si="40">G69</f>
        <v>87418.16</v>
      </c>
      <c r="H91" s="63">
        <f t="shared" si="40"/>
        <v>90040.704800000007</v>
      </c>
      <c r="I91" s="63">
        <f t="shared" si="40"/>
        <v>92741.925944000002</v>
      </c>
      <c r="J91" s="63">
        <f t="shared" si="40"/>
        <v>95524.183722319998</v>
      </c>
      <c r="K91" s="63">
        <f t="shared" si="40"/>
        <v>98389.909233989601</v>
      </c>
      <c r="L91" s="63">
        <f t="shared" si="40"/>
        <v>101341.60651100927</v>
      </c>
      <c r="M91" s="63">
        <f t="shared" si="40"/>
        <v>104381.85470633955</v>
      </c>
      <c r="N91" s="63">
        <f t="shared" si="40"/>
        <v>107513.31034752974</v>
      </c>
      <c r="O91" s="63">
        <f t="shared" si="40"/>
        <v>110738.70965795564</v>
      </c>
      <c r="P91" s="63">
        <f t="shared" si="40"/>
        <v>114060.87094769432</v>
      </c>
      <c r="Q91" s="63">
        <f t="shared" si="40"/>
        <v>117482.69707612514</v>
      </c>
      <c r="R91" s="63">
        <f t="shared" si="40"/>
        <v>121007.1779884089</v>
      </c>
      <c r="S91" s="63">
        <f t="shared" si="40"/>
        <v>124637.39332806117</v>
      </c>
    </row>
    <row r="92" spans="2:19" x14ac:dyDescent="0.2">
      <c r="B92" s="6">
        <v>17</v>
      </c>
      <c r="C92" s="80" t="s">
        <v>71</v>
      </c>
      <c r="D92" s="63">
        <f>D9</f>
        <v>19305000</v>
      </c>
      <c r="E92" s="78">
        <f>D92-D93</f>
        <v>18339750</v>
      </c>
      <c r="F92" s="78">
        <f t="shared" ref="F92:S92" si="41">E92-E93</f>
        <v>17422762.5</v>
      </c>
      <c r="G92" s="78">
        <f t="shared" si="41"/>
        <v>16551624.375</v>
      </c>
      <c r="H92" s="78">
        <f t="shared" si="41"/>
        <v>15724043.15625</v>
      </c>
      <c r="I92" s="78">
        <f t="shared" si="41"/>
        <v>14937840.9984375</v>
      </c>
      <c r="J92" s="78">
        <f t="shared" si="41"/>
        <v>14190948.948515624</v>
      </c>
      <c r="K92" s="78">
        <f t="shared" si="41"/>
        <v>13481401.501089843</v>
      </c>
      <c r="L92" s="78">
        <f t="shared" si="41"/>
        <v>12807331.42603535</v>
      </c>
      <c r="M92" s="78">
        <f t="shared" si="41"/>
        <v>12166964.854733583</v>
      </c>
      <c r="N92" s="78">
        <f t="shared" si="41"/>
        <v>11558616.611996904</v>
      </c>
      <c r="O92" s="78">
        <f t="shared" si="41"/>
        <v>10980685.78139706</v>
      </c>
      <c r="P92" s="78">
        <f t="shared" si="41"/>
        <v>10431651.492327206</v>
      </c>
      <c r="Q92" s="78">
        <f t="shared" si="41"/>
        <v>9910068.9177108463</v>
      </c>
      <c r="R92" s="78">
        <f t="shared" si="41"/>
        <v>9414565.4718253035</v>
      </c>
      <c r="S92" s="78">
        <f t="shared" si="41"/>
        <v>8943837.1982340384</v>
      </c>
    </row>
    <row r="93" spans="2:19" x14ac:dyDescent="0.2">
      <c r="B93" s="6">
        <v>18</v>
      </c>
      <c r="C93" s="80" t="s">
        <v>72</v>
      </c>
      <c r="D93" s="63">
        <f>D92*$D$15</f>
        <v>965250</v>
      </c>
      <c r="E93" s="63">
        <f>E92*$D$15</f>
        <v>916987.5</v>
      </c>
      <c r="F93" s="63">
        <f t="shared" ref="F93:S93" si="42">F92*$D$15</f>
        <v>871138.125</v>
      </c>
      <c r="G93" s="63">
        <f t="shared" si="42"/>
        <v>827581.21875</v>
      </c>
      <c r="H93" s="63">
        <f t="shared" si="42"/>
        <v>786202.15781250002</v>
      </c>
      <c r="I93" s="63">
        <f t="shared" si="42"/>
        <v>746892.049921875</v>
      </c>
      <c r="J93" s="63">
        <f t="shared" si="42"/>
        <v>709547.44742578128</v>
      </c>
      <c r="K93" s="63">
        <f t="shared" si="42"/>
        <v>674070.07505449222</v>
      </c>
      <c r="L93" s="63">
        <f t="shared" si="42"/>
        <v>640366.5713017676</v>
      </c>
      <c r="M93" s="63">
        <f t="shared" si="42"/>
        <v>608348.24273667915</v>
      </c>
      <c r="N93" s="63">
        <f t="shared" si="42"/>
        <v>577930.83059984527</v>
      </c>
      <c r="O93" s="63">
        <f t="shared" si="42"/>
        <v>549034.28906985302</v>
      </c>
      <c r="P93" s="63">
        <f t="shared" si="42"/>
        <v>521582.5746163603</v>
      </c>
      <c r="Q93" s="63">
        <f t="shared" si="42"/>
        <v>495503.44588554231</v>
      </c>
      <c r="R93" s="63">
        <f t="shared" si="42"/>
        <v>470728.2735912652</v>
      </c>
      <c r="S93" s="63">
        <f t="shared" si="42"/>
        <v>447191.85991170193</v>
      </c>
    </row>
    <row r="94" spans="2:19" x14ac:dyDescent="0.2">
      <c r="B94" s="6">
        <v>19</v>
      </c>
      <c r="C94" s="80" t="s">
        <v>68</v>
      </c>
      <c r="D94" s="63">
        <v>5000</v>
      </c>
      <c r="E94" s="78">
        <f t="shared" ref="E94:S94" si="43">D94*(1+E19)</f>
        <v>5150</v>
      </c>
      <c r="F94" s="78">
        <f t="shared" si="43"/>
        <v>5304.5</v>
      </c>
      <c r="G94" s="78">
        <f t="shared" si="43"/>
        <v>5463.6350000000002</v>
      </c>
      <c r="H94" s="78">
        <f t="shared" si="43"/>
        <v>5627.5440500000004</v>
      </c>
      <c r="I94" s="78">
        <f t="shared" si="43"/>
        <v>5796.3703715000001</v>
      </c>
      <c r="J94" s="78">
        <f t="shared" si="43"/>
        <v>5970.2614826449999</v>
      </c>
      <c r="K94" s="78">
        <f t="shared" si="43"/>
        <v>6149.3693271243501</v>
      </c>
      <c r="L94" s="78">
        <f t="shared" si="43"/>
        <v>6333.8504069380806</v>
      </c>
      <c r="M94" s="78">
        <f t="shared" si="43"/>
        <v>6523.865919146223</v>
      </c>
      <c r="N94" s="78">
        <f t="shared" si="43"/>
        <v>6719.5818967206096</v>
      </c>
      <c r="O94" s="78">
        <f t="shared" si="43"/>
        <v>6921.1693536222283</v>
      </c>
      <c r="P94" s="78">
        <f t="shared" si="43"/>
        <v>7128.8044342308949</v>
      </c>
      <c r="Q94" s="78">
        <f t="shared" si="43"/>
        <v>7342.6685672578224</v>
      </c>
      <c r="R94" s="78">
        <f t="shared" si="43"/>
        <v>7562.9486242755574</v>
      </c>
      <c r="S94" s="78">
        <f t="shared" si="43"/>
        <v>7789.8370830038248</v>
      </c>
    </row>
    <row r="95" spans="2:19" x14ac:dyDescent="0.2">
      <c r="B95" s="81">
        <v>20</v>
      </c>
      <c r="C95" s="25" t="s">
        <v>46</v>
      </c>
      <c r="D95" s="63">
        <v>100000</v>
      </c>
      <c r="E95" s="63">
        <f t="shared" ref="E95:S95" si="44">D95*(1+E19)</f>
        <v>103000</v>
      </c>
      <c r="F95" s="63">
        <f t="shared" si="44"/>
        <v>106090</v>
      </c>
      <c r="G95" s="63">
        <f t="shared" si="44"/>
        <v>109272.7</v>
      </c>
      <c r="H95" s="63">
        <f t="shared" si="44"/>
        <v>112550.88099999999</v>
      </c>
      <c r="I95" s="63">
        <f t="shared" si="44"/>
        <v>115927.40742999999</v>
      </c>
      <c r="J95" s="63">
        <f t="shared" si="44"/>
        <v>119405.2296529</v>
      </c>
      <c r="K95" s="63">
        <f t="shared" si="44"/>
        <v>122987.386542487</v>
      </c>
      <c r="L95" s="63">
        <f t="shared" si="44"/>
        <v>126677.00813876161</v>
      </c>
      <c r="M95" s="63">
        <f t="shared" si="44"/>
        <v>130477.31838292447</v>
      </c>
      <c r="N95" s="63">
        <f t="shared" si="44"/>
        <v>134391.6379344122</v>
      </c>
      <c r="O95" s="63">
        <f t="shared" si="44"/>
        <v>138423.38707244457</v>
      </c>
      <c r="P95" s="63">
        <f t="shared" si="44"/>
        <v>142576.08868461792</v>
      </c>
      <c r="Q95" s="63">
        <f t="shared" si="44"/>
        <v>146853.37134515645</v>
      </c>
      <c r="R95" s="63">
        <f t="shared" si="44"/>
        <v>151258.97248551116</v>
      </c>
      <c r="S95" s="63">
        <f t="shared" si="44"/>
        <v>155796.74166007648</v>
      </c>
    </row>
    <row r="98" spans="10:10" x14ac:dyDescent="0.2">
      <c r="J98" s="86"/>
    </row>
    <row r="150" spans="3:10" x14ac:dyDescent="0.2">
      <c r="C150" s="25" t="s">
        <v>32</v>
      </c>
      <c r="D150" s="87"/>
      <c r="E150" s="87"/>
      <c r="F150" s="87">
        <v>1</v>
      </c>
      <c r="G150" s="87"/>
      <c r="H150" s="87"/>
      <c r="J150" s="86"/>
    </row>
    <row r="151" spans="3:10" x14ac:dyDescent="0.2">
      <c r="C151" s="25" t="s">
        <v>33</v>
      </c>
      <c r="D151" s="88"/>
      <c r="E151" s="88"/>
      <c r="F151" s="88"/>
      <c r="G151" s="88"/>
      <c r="H151" s="88"/>
      <c r="J151" s="86"/>
    </row>
    <row r="152" spans="3:10" x14ac:dyDescent="0.2">
      <c r="C152" s="76"/>
      <c r="D152" s="76"/>
      <c r="E152" s="76"/>
      <c r="F152" s="76"/>
      <c r="G152" s="76"/>
      <c r="H152" s="76"/>
    </row>
  </sheetData>
  <mergeCells count="2">
    <mergeCell ref="B2:S2"/>
    <mergeCell ref="B3:S3"/>
  </mergeCells>
  <phoneticPr fontId="2" type="noConversion"/>
  <pageMargins left="0.25" right="0.25" top="0.25" bottom="0.25" header="0" footer="0"/>
  <pageSetup scale="3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9"/>
  <sheetViews>
    <sheetView showGridLines="0" view="pageBreakPreview" zoomScale="80" zoomScaleNormal="100" zoomScaleSheetLayoutView="80" workbookViewId="0">
      <selection activeCell="G43" sqref="G43"/>
    </sheetView>
  </sheetViews>
  <sheetFormatPr defaultColWidth="0" defaultRowHeight="12.75" x14ac:dyDescent="0.2"/>
  <cols>
    <col min="1" max="1" width="5.42578125" style="12" customWidth="1"/>
    <col min="2" max="2" width="4.42578125" style="12" customWidth="1"/>
    <col min="3" max="3" width="50.140625" style="12" customWidth="1"/>
    <col min="4" max="19" width="11.5703125" style="12" bestFit="1" customWidth="1"/>
    <col min="20" max="16384" width="0" style="12" hidden="1"/>
  </cols>
  <sheetData>
    <row r="2" spans="1:19" s="89" customFormat="1" x14ac:dyDescent="0.2">
      <c r="A2" s="12"/>
      <c r="B2" s="105" t="str">
        <f>დაშვებები!B2</f>
        <v>საერთაშორისო სტანდარტების ყინულის დარბაზის მშენებლობა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s="105" customFormat="1" x14ac:dyDescent="0.2">
      <c r="A3" s="12"/>
      <c r="B3" s="105" t="s">
        <v>84</v>
      </c>
    </row>
    <row r="4" spans="1:19" s="13" customFormat="1" ht="15" customHeight="1" x14ac:dyDescent="0.3">
      <c r="C4" s="33" t="s">
        <v>89</v>
      </c>
      <c r="D4" s="15"/>
    </row>
    <row r="5" spans="1:19" s="14" customFormat="1" x14ac:dyDescent="0.2">
      <c r="A5" s="13"/>
      <c r="B5" s="1" t="s">
        <v>1</v>
      </c>
      <c r="C5" s="20" t="s">
        <v>17</v>
      </c>
      <c r="D5" s="44">
        <v>2022</v>
      </c>
      <c r="E5" s="23">
        <v>2023</v>
      </c>
      <c r="F5" s="44">
        <v>2024</v>
      </c>
      <c r="G5" s="23">
        <v>2025</v>
      </c>
      <c r="H5" s="44">
        <v>2026</v>
      </c>
      <c r="I5" s="23">
        <v>2027</v>
      </c>
      <c r="J5" s="44">
        <v>2028</v>
      </c>
      <c r="K5" s="23">
        <v>2029</v>
      </c>
      <c r="L5" s="44">
        <v>2030</v>
      </c>
      <c r="M5" s="23">
        <v>2031</v>
      </c>
      <c r="N5" s="44">
        <v>2032</v>
      </c>
      <c r="O5" s="23">
        <v>2033</v>
      </c>
      <c r="P5" s="44">
        <v>2034</v>
      </c>
      <c r="Q5" s="23">
        <v>2035</v>
      </c>
      <c r="R5" s="44">
        <v>2036</v>
      </c>
      <c r="S5" s="23">
        <v>2037</v>
      </c>
    </row>
    <row r="6" spans="1:19" s="28" customFormat="1" x14ac:dyDescent="0.2">
      <c r="A6" s="12"/>
      <c r="B6" s="22">
        <v>1</v>
      </c>
      <c r="C6" s="7" t="s">
        <v>36</v>
      </c>
      <c r="D6" s="27">
        <f>დაშვებები!D41</f>
        <v>710</v>
      </c>
      <c r="E6" s="27">
        <f>დაშვებები!E41</f>
        <v>710</v>
      </c>
      <c r="F6" s="27">
        <f>დაშვებები!F41</f>
        <v>710</v>
      </c>
      <c r="G6" s="27">
        <f>დაშვებები!G41</f>
        <v>710</v>
      </c>
      <c r="H6" s="27">
        <f>დაშვებები!H41</f>
        <v>710</v>
      </c>
      <c r="I6" s="27">
        <f>დაშვებები!I41</f>
        <v>710</v>
      </c>
      <c r="J6" s="27">
        <f>დაშვებები!J41</f>
        <v>710</v>
      </c>
      <c r="K6" s="27">
        <f>დაშვებები!K41</f>
        <v>710</v>
      </c>
      <c r="L6" s="27">
        <f>დაშვებები!L41</f>
        <v>710</v>
      </c>
      <c r="M6" s="27">
        <f>დაშვებები!M41</f>
        <v>710</v>
      </c>
      <c r="N6" s="27">
        <f>დაშვებები!N41</f>
        <v>710</v>
      </c>
      <c r="O6" s="27">
        <f>დაშვებები!O41</f>
        <v>710</v>
      </c>
      <c r="P6" s="27">
        <f>დაშვებები!P41</f>
        <v>710</v>
      </c>
      <c r="Q6" s="27">
        <f>დაშვებები!Q41</f>
        <v>710</v>
      </c>
      <c r="R6" s="27">
        <f>დაშვებები!R41</f>
        <v>710</v>
      </c>
      <c r="S6" s="27">
        <f>დაშვებები!S41</f>
        <v>710</v>
      </c>
    </row>
    <row r="7" spans="1:19" s="28" customFormat="1" x14ac:dyDescent="0.2">
      <c r="A7" s="12"/>
      <c r="B7" s="22">
        <v>2</v>
      </c>
      <c r="C7" s="7" t="s">
        <v>37</v>
      </c>
      <c r="D7" s="27">
        <f>დაშვებები!D48</f>
        <v>80</v>
      </c>
      <c r="E7" s="27">
        <f>დაშვებები!E48</f>
        <v>82.4</v>
      </c>
      <c r="F7" s="27">
        <f>დაშვებები!F48</f>
        <v>84.872000000000014</v>
      </c>
      <c r="G7" s="27">
        <f>დაშვებები!G48</f>
        <v>87.418160000000015</v>
      </c>
      <c r="H7" s="27">
        <f>დაშვებები!H48</f>
        <v>90.040704800000015</v>
      </c>
      <c r="I7" s="27">
        <f>დაშვებები!I48</f>
        <v>92.741925944000016</v>
      </c>
      <c r="J7" s="27">
        <f>დაშვებები!J48</f>
        <v>95.524183722320018</v>
      </c>
      <c r="K7" s="27">
        <f>დაშვებები!K48</f>
        <v>98.389909233989627</v>
      </c>
      <c r="L7" s="27">
        <f>დაშვებები!L48</f>
        <v>101.34160651100932</v>
      </c>
      <c r="M7" s="27">
        <f>დაშვებები!M48</f>
        <v>104.3818547063396</v>
      </c>
      <c r="N7" s="27">
        <f>დაშვებები!N48</f>
        <v>107.51331034752978</v>
      </c>
      <c r="O7" s="27">
        <f>დაშვებები!O48</f>
        <v>110.73870965795568</v>
      </c>
      <c r="P7" s="27">
        <f>დაშვებები!P48</f>
        <v>114.06087094769435</v>
      </c>
      <c r="Q7" s="27">
        <f>დაშვებები!Q48</f>
        <v>117.48269707612519</v>
      </c>
      <c r="R7" s="27">
        <f>დაშვებები!R48</f>
        <v>121.00717798840896</v>
      </c>
      <c r="S7" s="27">
        <f>დაშვებები!S48</f>
        <v>124.63739332806122</v>
      </c>
    </row>
    <row r="8" spans="1:19" s="35" customFormat="1" x14ac:dyDescent="0.2">
      <c r="A8" s="12"/>
      <c r="B8" s="22">
        <v>3</v>
      </c>
      <c r="C8" s="26" t="s">
        <v>21</v>
      </c>
      <c r="D8" s="30">
        <f>დაშვებები!D49</f>
        <v>0</v>
      </c>
      <c r="E8" s="30">
        <f>დაშვებები!E49</f>
        <v>0</v>
      </c>
      <c r="F8" s="30">
        <f>დაშვებები!F49</f>
        <v>0</v>
      </c>
      <c r="G8" s="30">
        <f>დაშვებები!G49</f>
        <v>0</v>
      </c>
      <c r="H8" s="30">
        <f>დაშვებები!H49</f>
        <v>0</v>
      </c>
      <c r="I8" s="30">
        <f>დაშვებები!I49</f>
        <v>0</v>
      </c>
      <c r="J8" s="30">
        <f>დაშვებები!J49</f>
        <v>0</v>
      </c>
      <c r="K8" s="30">
        <f>დაშვებები!K49</f>
        <v>0</v>
      </c>
      <c r="L8" s="30">
        <f>დაშვებები!L49</f>
        <v>0</v>
      </c>
      <c r="M8" s="30">
        <f>დაშვებები!M49</f>
        <v>0</v>
      </c>
      <c r="N8" s="30">
        <f>დაშვებები!N49</f>
        <v>0</v>
      </c>
      <c r="O8" s="30">
        <f>დაშვებები!O49</f>
        <v>0</v>
      </c>
      <c r="P8" s="30">
        <f>დაშვებები!P49</f>
        <v>0</v>
      </c>
      <c r="Q8" s="30">
        <f>დაშვებები!Q49</f>
        <v>0</v>
      </c>
      <c r="R8" s="30">
        <f>დაშვებები!R49</f>
        <v>0</v>
      </c>
      <c r="S8" s="30">
        <f>დაშვებები!S49</f>
        <v>0</v>
      </c>
    </row>
    <row r="9" spans="1:19" s="41" customFormat="1" x14ac:dyDescent="0.2">
      <c r="A9" s="12"/>
      <c r="B9" s="22">
        <v>4</v>
      </c>
      <c r="C9" s="21" t="s">
        <v>16</v>
      </c>
      <c r="D9" s="39">
        <f>(D6*D7)*12+D8</f>
        <v>681600</v>
      </c>
      <c r="E9" s="40">
        <f t="shared" ref="E9:R9" si="0">(E6*E7)*12+E8</f>
        <v>702048.00000000012</v>
      </c>
      <c r="F9" s="40">
        <f t="shared" si="0"/>
        <v>723109.44000000018</v>
      </c>
      <c r="G9" s="40">
        <f t="shared" si="0"/>
        <v>744802.72320000012</v>
      </c>
      <c r="H9" s="40">
        <f t="shared" si="0"/>
        <v>767146.80489600007</v>
      </c>
      <c r="I9" s="40">
        <f t="shared" si="0"/>
        <v>790161.2090428801</v>
      </c>
      <c r="J9" s="40">
        <f t="shared" si="0"/>
        <v>813866.04531416658</v>
      </c>
      <c r="K9" s="40">
        <f t="shared" si="0"/>
        <v>838282.02667359158</v>
      </c>
      <c r="L9" s="40">
        <f t="shared" si="0"/>
        <v>863430.48747379938</v>
      </c>
      <c r="M9" s="40">
        <f t="shared" si="0"/>
        <v>889333.40209801344</v>
      </c>
      <c r="N9" s="40">
        <f t="shared" si="0"/>
        <v>916013.40416095383</v>
      </c>
      <c r="O9" s="40">
        <f t="shared" si="0"/>
        <v>943493.80628578237</v>
      </c>
      <c r="P9" s="40">
        <f t="shared" si="0"/>
        <v>971798.62047435588</v>
      </c>
      <c r="Q9" s="40">
        <f t="shared" si="0"/>
        <v>1000952.5790885866</v>
      </c>
      <c r="R9" s="40">
        <f t="shared" si="0"/>
        <v>1030981.1564612442</v>
      </c>
      <c r="S9" s="40">
        <f>(S6*S7)*12+S8</f>
        <v>1061910.5911550815</v>
      </c>
    </row>
    <row r="11" spans="1:19" x14ac:dyDescent="0.2">
      <c r="C11" s="12" t="s">
        <v>66</v>
      </c>
      <c r="D11" s="28">
        <f>AVERAGE(D9:S9)</f>
        <v>858683.14352027851</v>
      </c>
    </row>
    <row r="13" spans="1:19" ht="18.75" x14ac:dyDescent="0.3">
      <c r="C13" s="33" t="s">
        <v>38</v>
      </c>
      <c r="D13" s="15"/>
    </row>
    <row r="14" spans="1:19" x14ac:dyDescent="0.2">
      <c r="A14" s="13"/>
      <c r="B14" s="1" t="s">
        <v>1</v>
      </c>
      <c r="C14" s="20" t="s">
        <v>17</v>
      </c>
      <c r="D14" s="44">
        <v>2022</v>
      </c>
      <c r="E14" s="23">
        <v>2023</v>
      </c>
      <c r="F14" s="44">
        <v>2024</v>
      </c>
      <c r="G14" s="23">
        <v>2025</v>
      </c>
      <c r="H14" s="44">
        <v>2026</v>
      </c>
      <c r="I14" s="23">
        <v>2027</v>
      </c>
      <c r="J14" s="44">
        <v>2028</v>
      </c>
      <c r="K14" s="23">
        <v>2029</v>
      </c>
      <c r="L14" s="44">
        <v>2030</v>
      </c>
      <c r="M14" s="23">
        <v>2031</v>
      </c>
      <c r="N14" s="44">
        <v>2032</v>
      </c>
      <c r="O14" s="23">
        <v>2033</v>
      </c>
      <c r="P14" s="44">
        <v>2034</v>
      </c>
      <c r="Q14" s="23">
        <v>2035</v>
      </c>
      <c r="R14" s="44">
        <v>2036</v>
      </c>
      <c r="S14" s="23">
        <v>2037</v>
      </c>
    </row>
    <row r="15" spans="1:19" x14ac:dyDescent="0.2">
      <c r="B15" s="22">
        <v>1</v>
      </c>
      <c r="C15" s="7" t="s">
        <v>36</v>
      </c>
      <c r="D15" s="27">
        <f>დაშვებები!D61</f>
        <v>3000</v>
      </c>
      <c r="E15" s="27">
        <f>დაშვებები!E61</f>
        <v>3150</v>
      </c>
      <c r="F15" s="27">
        <f>დაშვებები!F61</f>
        <v>3307.5</v>
      </c>
      <c r="G15" s="27">
        <f>დაშვებები!G61</f>
        <v>3472.875</v>
      </c>
      <c r="H15" s="27">
        <f>დაშვებები!H61</f>
        <v>3646.5187500000002</v>
      </c>
      <c r="I15" s="27">
        <f>დაშვებები!I61</f>
        <v>3828.8446875</v>
      </c>
      <c r="J15" s="27">
        <f>დაშვებები!J61</f>
        <v>4020.2869218750002</v>
      </c>
      <c r="K15" s="27">
        <f>დაშვებები!K61</f>
        <v>4221.3012679687499</v>
      </c>
      <c r="L15" s="27">
        <f>დაშვებები!L61</f>
        <v>4411.259825027344</v>
      </c>
      <c r="M15" s="27">
        <f>დაშვებები!M61</f>
        <v>4587.7102180284382</v>
      </c>
      <c r="N15" s="27">
        <f>დაშვებები!N61</f>
        <v>4771.2186267495754</v>
      </c>
      <c r="O15" s="27">
        <f>დაშვებები!O61</f>
        <v>4771.2186267495754</v>
      </c>
      <c r="P15" s="27">
        <f>დაშვებები!P61</f>
        <v>4771.2186267495754</v>
      </c>
      <c r="Q15" s="27">
        <f>დაშვებები!Q61</f>
        <v>4771.2186267495754</v>
      </c>
      <c r="R15" s="27">
        <f>დაშვებები!R61</f>
        <v>4771.2186267495754</v>
      </c>
      <c r="S15" s="27">
        <f>დაშვებები!S61</f>
        <v>4771.2186267495754</v>
      </c>
    </row>
    <row r="16" spans="1:19" x14ac:dyDescent="0.2">
      <c r="B16" s="22">
        <v>2</v>
      </c>
      <c r="C16" s="7" t="s">
        <v>37</v>
      </c>
      <c r="D16" s="27">
        <f>დაშვებები!D85</f>
        <v>50</v>
      </c>
      <c r="E16" s="27">
        <f>დაშვებები!E85</f>
        <v>51.5</v>
      </c>
      <c r="F16" s="27">
        <f>დაშვებები!F85</f>
        <v>53.045000000000002</v>
      </c>
      <c r="G16" s="27">
        <f>დაშვებები!G85</f>
        <v>54.63635</v>
      </c>
      <c r="H16" s="27">
        <f>დაშვებები!H85</f>
        <v>56.275440500000002</v>
      </c>
      <c r="I16" s="27">
        <f>დაშვებები!I85</f>
        <v>57.963703715000001</v>
      </c>
      <c r="J16" s="27">
        <f>დაშვებები!J85</f>
        <v>59.702614826450002</v>
      </c>
      <c r="K16" s="27">
        <f>დაშვებები!K85</f>
        <v>61.493693271243501</v>
      </c>
      <c r="L16" s="27">
        <f>დაშვებები!L85</f>
        <v>63.338504069380811</v>
      </c>
      <c r="M16" s="27">
        <f>დაშვებები!M85</f>
        <v>65.238659191462233</v>
      </c>
      <c r="N16" s="27">
        <f>დაშვებები!N85</f>
        <v>67.195818967206108</v>
      </c>
      <c r="O16" s="27">
        <f>დაშვებები!O85</f>
        <v>69.211693536222299</v>
      </c>
      <c r="P16" s="27">
        <f>დაშვებები!P85</f>
        <v>71.288044342308964</v>
      </c>
      <c r="Q16" s="27">
        <f>დაშვებები!Q85</f>
        <v>73.42668567257823</v>
      </c>
      <c r="R16" s="27">
        <f>დაშვებები!R85</f>
        <v>75.629486242755576</v>
      </c>
      <c r="S16" s="27">
        <f>დაშვებები!S85</f>
        <v>77.898370830038246</v>
      </c>
    </row>
    <row r="17" spans="1:19" s="34" customFormat="1" x14ac:dyDescent="0.2">
      <c r="A17" s="12"/>
      <c r="B17" s="22">
        <v>3</v>
      </c>
      <c r="C17" s="36" t="s">
        <v>29</v>
      </c>
      <c r="D17" s="37">
        <f>დაშვებები!D72</f>
        <v>10000</v>
      </c>
      <c r="E17" s="37">
        <f>დაშვებები!E72</f>
        <v>10300</v>
      </c>
      <c r="F17" s="37">
        <f>დაშვებები!F72</f>
        <v>10609</v>
      </c>
      <c r="G17" s="37">
        <f>დაშვებები!G72</f>
        <v>10927.27</v>
      </c>
      <c r="H17" s="37">
        <f>დაშვებები!H72</f>
        <v>11255.088100000001</v>
      </c>
      <c r="I17" s="37">
        <f>დაშვებები!I72</f>
        <v>11592.740743</v>
      </c>
      <c r="J17" s="37">
        <f>დაშვებები!J72</f>
        <v>11940.52296529</v>
      </c>
      <c r="K17" s="37">
        <f>დაშვებები!K72</f>
        <v>12298.7386542487</v>
      </c>
      <c r="L17" s="37">
        <f>დაშვებები!L72</f>
        <v>12667.700813876161</v>
      </c>
      <c r="M17" s="37">
        <f>დაშვებები!M72</f>
        <v>13047.731838292446</v>
      </c>
      <c r="N17" s="37">
        <f>დაშვებები!N72</f>
        <v>13439.163793441219</v>
      </c>
      <c r="O17" s="37">
        <f>დაშვებები!O72</f>
        <v>13842.338707244457</v>
      </c>
      <c r="P17" s="37">
        <f>დაშვებები!P72</f>
        <v>14257.60886846179</v>
      </c>
      <c r="Q17" s="37">
        <f>დაშვებები!Q72</f>
        <v>14685.337134515645</v>
      </c>
      <c r="R17" s="37">
        <f>დაშვებები!R72</f>
        <v>15125.897248551115</v>
      </c>
      <c r="S17" s="37">
        <f>დაშვებები!S72</f>
        <v>15579.67416600765</v>
      </c>
    </row>
    <row r="18" spans="1:19" s="32" customFormat="1" x14ac:dyDescent="0.2">
      <c r="A18" s="12"/>
      <c r="B18" s="22">
        <v>4</v>
      </c>
      <c r="C18" s="19" t="s">
        <v>16</v>
      </c>
      <c r="D18" s="39">
        <f>(D15*D16)*12+D17</f>
        <v>1810000</v>
      </c>
      <c r="E18" s="40">
        <f>(E15*E16)*12+E17</f>
        <v>1957000</v>
      </c>
      <c r="F18" s="40">
        <f t="shared" ref="F18:R18" si="1">(F15*F16)*12+F17</f>
        <v>2115965.0499999998</v>
      </c>
      <c r="G18" s="40">
        <f t="shared" si="1"/>
        <v>2287869.8380749999</v>
      </c>
      <c r="H18" s="40">
        <f t="shared" si="1"/>
        <v>2473768.4754731129</v>
      </c>
      <c r="I18" s="40">
        <f t="shared" si="1"/>
        <v>2674800.9691870213</v>
      </c>
      <c r="J18" s="40">
        <f t="shared" si="1"/>
        <v>2892200.2220274992</v>
      </c>
      <c r="K18" s="40">
        <f t="shared" si="1"/>
        <v>3127299.6031900276</v>
      </c>
      <c r="L18" s="40">
        <f t="shared" si="1"/>
        <v>3365498.8813569625</v>
      </c>
      <c r="M18" s="40">
        <f t="shared" si="1"/>
        <v>3604600.4924360467</v>
      </c>
      <c r="N18" s="40">
        <f t="shared" si="1"/>
        <v>3860710.4809457557</v>
      </c>
      <c r="O18" s="40">
        <f t="shared" si="1"/>
        <v>3976531.7953741285</v>
      </c>
      <c r="P18" s="40">
        <f t="shared" si="1"/>
        <v>4095827.749235352</v>
      </c>
      <c r="Q18" s="40">
        <f t="shared" si="1"/>
        <v>4218702.5817124126</v>
      </c>
      <c r="R18" s="40">
        <f t="shared" si="1"/>
        <v>4345263.6591637852</v>
      </c>
      <c r="S18" s="40">
        <f>(S15*S16)*12+S17</f>
        <v>4475621.5689386986</v>
      </c>
    </row>
    <row r="20" spans="1:19" x14ac:dyDescent="0.2">
      <c r="C20" s="12" t="s">
        <v>66</v>
      </c>
      <c r="D20" s="28">
        <f>AVERAGE(D18:S18)</f>
        <v>3205103.8354447382</v>
      </c>
    </row>
    <row r="22" spans="1:19" ht="18.75" x14ac:dyDescent="0.3">
      <c r="C22" s="33" t="s">
        <v>39</v>
      </c>
      <c r="D22" s="15"/>
    </row>
    <row r="23" spans="1:19" x14ac:dyDescent="0.2">
      <c r="B23" s="1" t="s">
        <v>1</v>
      </c>
      <c r="C23" s="20" t="s">
        <v>17</v>
      </c>
      <c r="D23" s="44">
        <v>2022</v>
      </c>
      <c r="E23" s="23">
        <v>2023</v>
      </c>
      <c r="F23" s="44">
        <v>2024</v>
      </c>
      <c r="G23" s="23">
        <v>2025</v>
      </c>
      <c r="H23" s="44">
        <v>2026</v>
      </c>
      <c r="I23" s="23">
        <v>2027</v>
      </c>
      <c r="J23" s="44">
        <v>2028</v>
      </c>
      <c r="K23" s="23">
        <v>2029</v>
      </c>
      <c r="L23" s="44">
        <v>2030</v>
      </c>
      <c r="M23" s="23">
        <v>2031</v>
      </c>
      <c r="N23" s="44">
        <v>2032</v>
      </c>
      <c r="O23" s="23">
        <v>2033</v>
      </c>
      <c r="P23" s="44">
        <v>2034</v>
      </c>
      <c r="Q23" s="23">
        <v>2035</v>
      </c>
      <c r="R23" s="44">
        <v>2036</v>
      </c>
      <c r="S23" s="23">
        <v>2037</v>
      </c>
    </row>
    <row r="24" spans="1:19" x14ac:dyDescent="0.2">
      <c r="B24" s="22">
        <v>1</v>
      </c>
      <c r="C24" s="7" t="s">
        <v>36</v>
      </c>
      <c r="D24" s="45">
        <f>დაშვებები!D84</f>
        <v>1500</v>
      </c>
      <c r="E24" s="45">
        <f>დაშვებები!E84</f>
        <v>1575</v>
      </c>
      <c r="F24" s="45">
        <f>დაშვებები!F84</f>
        <v>1653.75</v>
      </c>
      <c r="G24" s="45">
        <f>დაშვებები!G84</f>
        <v>1736.4375</v>
      </c>
      <c r="H24" s="45">
        <f>დაშვებები!H84</f>
        <v>1823.2593750000001</v>
      </c>
      <c r="I24" s="45">
        <f>დაშვებები!I84</f>
        <v>1914.42234375</v>
      </c>
      <c r="J24" s="45">
        <f>დაშვებები!J84</f>
        <v>2010.1434609375001</v>
      </c>
      <c r="K24" s="45">
        <f>დაშვებები!K84</f>
        <v>2110.650633984375</v>
      </c>
      <c r="L24" s="45">
        <f>დაშვებები!L84</f>
        <v>2205.629912513672</v>
      </c>
      <c r="M24" s="45">
        <f>დაშვებები!M84</f>
        <v>2293.8551090142191</v>
      </c>
      <c r="N24" s="45">
        <f>დაშვებები!N84</f>
        <v>2385.6093133747877</v>
      </c>
      <c r="O24" s="45">
        <f>დაშვებები!O84</f>
        <v>2385.6093133747877</v>
      </c>
      <c r="P24" s="45">
        <f>დაშვებები!P84</f>
        <v>2385.6093133747877</v>
      </c>
      <c r="Q24" s="45">
        <f>დაშვებები!Q84</f>
        <v>2385.6093133747877</v>
      </c>
      <c r="R24" s="45">
        <f>დაშვებები!R84</f>
        <v>2385.6093133747877</v>
      </c>
      <c r="S24" s="45">
        <f>დაშვებები!S84</f>
        <v>2385.6093133747877</v>
      </c>
    </row>
    <row r="25" spans="1:19" x14ac:dyDescent="0.2">
      <c r="B25" s="22">
        <v>2</v>
      </c>
      <c r="C25" s="7" t="s">
        <v>37</v>
      </c>
      <c r="D25" s="27">
        <f>დაშვებები!D85</f>
        <v>50</v>
      </c>
      <c r="E25" s="27">
        <f>დაშვებები!E85</f>
        <v>51.5</v>
      </c>
      <c r="F25" s="27">
        <f>დაშვებები!F85</f>
        <v>53.045000000000002</v>
      </c>
      <c r="G25" s="27">
        <f>დაშვებები!G85</f>
        <v>54.63635</v>
      </c>
      <c r="H25" s="27">
        <f>დაშვებები!H85</f>
        <v>56.275440500000002</v>
      </c>
      <c r="I25" s="27">
        <f>დაშვებები!I85</f>
        <v>57.963703715000001</v>
      </c>
      <c r="J25" s="27">
        <f>დაშვებები!J85</f>
        <v>59.702614826450002</v>
      </c>
      <c r="K25" s="27">
        <f>დაშვებები!K85</f>
        <v>61.493693271243501</v>
      </c>
      <c r="L25" s="27">
        <f>დაშვებები!L85</f>
        <v>63.338504069380811</v>
      </c>
      <c r="M25" s="27">
        <f>დაშვებები!M85</f>
        <v>65.238659191462233</v>
      </c>
      <c r="N25" s="27">
        <f>დაშვებები!N85</f>
        <v>67.195818967206108</v>
      </c>
      <c r="O25" s="27">
        <f>დაშვებები!O85</f>
        <v>69.211693536222299</v>
      </c>
      <c r="P25" s="27">
        <f>დაშვებები!P85</f>
        <v>71.288044342308964</v>
      </c>
      <c r="Q25" s="27">
        <f>დაშვებები!Q85</f>
        <v>73.42668567257823</v>
      </c>
      <c r="R25" s="27">
        <f>დაშვებები!R85</f>
        <v>75.629486242755576</v>
      </c>
      <c r="S25" s="27">
        <f>დაშვებები!S85</f>
        <v>77.898370830038246</v>
      </c>
    </row>
    <row r="26" spans="1:19" s="42" customFormat="1" x14ac:dyDescent="0.2">
      <c r="A26" s="12"/>
      <c r="B26" s="22">
        <v>3</v>
      </c>
      <c r="C26" s="38" t="s">
        <v>29</v>
      </c>
      <c r="D26" s="37">
        <f>დაშვებები!D94</f>
        <v>5000</v>
      </c>
      <c r="E26" s="37">
        <f>დაშვებები!E94</f>
        <v>5150</v>
      </c>
      <c r="F26" s="37">
        <f>დაშვებები!F94</f>
        <v>5304.5</v>
      </c>
      <c r="G26" s="37">
        <f>დაშვებები!G94</f>
        <v>5463.6350000000002</v>
      </c>
      <c r="H26" s="37">
        <f>დაშვებები!H94</f>
        <v>5627.5440500000004</v>
      </c>
      <c r="I26" s="37">
        <f>დაშვებები!I94</f>
        <v>5796.3703715000001</v>
      </c>
      <c r="J26" s="37">
        <f>დაშვებები!J94</f>
        <v>5970.2614826449999</v>
      </c>
      <c r="K26" s="37">
        <f>დაშვებები!K94</f>
        <v>6149.3693271243501</v>
      </c>
      <c r="L26" s="37">
        <f>დაშვებები!L94</f>
        <v>6333.8504069380806</v>
      </c>
      <c r="M26" s="37">
        <f>დაშვებები!M94</f>
        <v>6523.865919146223</v>
      </c>
      <c r="N26" s="37">
        <f>დაშვებები!N94</f>
        <v>6719.5818967206096</v>
      </c>
      <c r="O26" s="37">
        <f>დაშვებები!O94</f>
        <v>6921.1693536222283</v>
      </c>
      <c r="P26" s="37">
        <f>დაშვებები!P94</f>
        <v>7128.8044342308949</v>
      </c>
      <c r="Q26" s="37">
        <f>დაშვებები!Q94</f>
        <v>7342.6685672578224</v>
      </c>
      <c r="R26" s="37">
        <f>დაშვებები!R94</f>
        <v>7562.9486242755574</v>
      </c>
      <c r="S26" s="37">
        <f>დაშვებები!S94</f>
        <v>7789.8370830038248</v>
      </c>
    </row>
    <row r="27" spans="1:19" s="32" customFormat="1" x14ac:dyDescent="0.2">
      <c r="A27" s="12"/>
      <c r="B27" s="22">
        <v>4</v>
      </c>
      <c r="C27" s="31" t="s">
        <v>16</v>
      </c>
      <c r="D27" s="39">
        <f>(D24*D25)*12+D26</f>
        <v>905000</v>
      </c>
      <c r="E27" s="40">
        <f>(E24*E25)*12+E26</f>
        <v>978500</v>
      </c>
      <c r="F27" s="40">
        <f t="shared" ref="F27:R27" si="2">(F24*F25)*12+F26</f>
        <v>1057982.5249999999</v>
      </c>
      <c r="G27" s="40">
        <f t="shared" si="2"/>
        <v>1143934.9190374999</v>
      </c>
      <c r="H27" s="40">
        <f t="shared" si="2"/>
        <v>1236884.2377365564</v>
      </c>
      <c r="I27" s="40">
        <f t="shared" si="2"/>
        <v>1337400.4845935106</v>
      </c>
      <c r="J27" s="40">
        <f t="shared" si="2"/>
        <v>1446100.1110137496</v>
      </c>
      <c r="K27" s="40">
        <f t="shared" si="2"/>
        <v>1563649.8015950138</v>
      </c>
      <c r="L27" s="40">
        <f t="shared" si="2"/>
        <v>1682749.4406784812</v>
      </c>
      <c r="M27" s="40">
        <f t="shared" si="2"/>
        <v>1802300.2462180234</v>
      </c>
      <c r="N27" s="40">
        <f t="shared" si="2"/>
        <v>1930355.2404728779</v>
      </c>
      <c r="O27" s="40">
        <f t="shared" si="2"/>
        <v>1988265.8976870643</v>
      </c>
      <c r="P27" s="40">
        <f t="shared" si="2"/>
        <v>2047913.874617676</v>
      </c>
      <c r="Q27" s="40">
        <f t="shared" si="2"/>
        <v>2109351.2908562063</v>
      </c>
      <c r="R27" s="40">
        <f t="shared" si="2"/>
        <v>2172631.8295818926</v>
      </c>
      <c r="S27" s="40">
        <f t="shared" ref="S27" si="3">(S24*S25)*12+S26</f>
        <v>2237810.7844693493</v>
      </c>
    </row>
    <row r="28" spans="1:19" x14ac:dyDescent="0.2">
      <c r="B28" s="16"/>
      <c r="C28" s="17"/>
      <c r="D28" s="17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spans="1:19" x14ac:dyDescent="0.2">
      <c r="C29" s="12" t="s">
        <v>66</v>
      </c>
      <c r="D29" s="28">
        <f>AVERAGE(D27:S27)</f>
        <v>1602551.9177223691</v>
      </c>
    </row>
  </sheetData>
  <mergeCells count="2">
    <mergeCell ref="B2:S2"/>
    <mergeCell ref="B3:XFD3"/>
  </mergeCells>
  <pageMargins left="0.25" right="0.25" top="0.25" bottom="0.25" header="0" footer="0"/>
  <pageSetup paperSize="9" scale="60" fitToHeight="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showGridLines="0" view="pageBreakPreview" zoomScale="80" zoomScaleNormal="100" zoomScaleSheetLayoutView="80" workbookViewId="0">
      <selection activeCell="D37" sqref="D37"/>
    </sheetView>
  </sheetViews>
  <sheetFormatPr defaultColWidth="0" defaultRowHeight="12.75" x14ac:dyDescent="0.2"/>
  <cols>
    <col min="1" max="1" width="4.42578125" style="3" customWidth="1"/>
    <col min="2" max="2" width="6.28515625" style="3" customWidth="1"/>
    <col min="3" max="3" width="35.28515625" style="3" customWidth="1"/>
    <col min="4" max="19" width="17.28515625" style="3" bestFit="1" customWidth="1"/>
    <col min="20" max="20" width="9.140625" style="3" customWidth="1"/>
    <col min="21" max="16384" width="0" style="3" hidden="1"/>
  </cols>
  <sheetData>
    <row r="1" spans="1:20" x14ac:dyDescent="0.2">
      <c r="C1" s="11"/>
      <c r="D1" s="11"/>
    </row>
    <row r="2" spans="1:20" x14ac:dyDescent="0.2">
      <c r="B2" s="106" t="str">
        <f>სარგებელი!B2</f>
        <v>საერთაშორისო სტანდარტების ყინულის დარბაზის მშენებლობა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20" x14ac:dyDescent="0.2">
      <c r="B3" s="106" t="s">
        <v>85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20" ht="15.75" x14ac:dyDescent="0.25">
      <c r="C4" s="33" t="s">
        <v>35</v>
      </c>
      <c r="D4" s="33"/>
    </row>
    <row r="5" spans="1:20" x14ac:dyDescent="0.2">
      <c r="A5" s="4"/>
      <c r="B5" s="1" t="s">
        <v>1</v>
      </c>
      <c r="C5" s="5" t="s">
        <v>78</v>
      </c>
      <c r="D5" s="44">
        <v>2022</v>
      </c>
      <c r="E5" s="23">
        <v>2023</v>
      </c>
      <c r="F5" s="44">
        <v>2024</v>
      </c>
      <c r="G5" s="23">
        <v>2025</v>
      </c>
      <c r="H5" s="44">
        <v>2026</v>
      </c>
      <c r="I5" s="23">
        <v>2027</v>
      </c>
      <c r="J5" s="44">
        <v>2028</v>
      </c>
      <c r="K5" s="23">
        <v>2029</v>
      </c>
      <c r="L5" s="44">
        <v>2030</v>
      </c>
      <c r="M5" s="23">
        <v>2031</v>
      </c>
      <c r="N5" s="44">
        <v>2032</v>
      </c>
      <c r="O5" s="23">
        <v>2033</v>
      </c>
      <c r="P5" s="44">
        <v>2034</v>
      </c>
      <c r="Q5" s="23">
        <v>2035</v>
      </c>
      <c r="R5" s="44">
        <v>2036</v>
      </c>
      <c r="S5" s="23">
        <v>2037</v>
      </c>
      <c r="T5" s="4"/>
    </row>
    <row r="6" spans="1:20" ht="38.25" x14ac:dyDescent="0.2">
      <c r="A6" s="8"/>
      <c r="B6" s="54">
        <v>1</v>
      </c>
      <c r="C6" s="43" t="s">
        <v>61</v>
      </c>
      <c r="D6" s="29">
        <f>დაშვებები!D46</f>
        <v>2500000</v>
      </c>
      <c r="E6" s="29">
        <f>დაშვებები!E46</f>
        <v>2575000</v>
      </c>
      <c r="F6" s="29">
        <f>დაშვებები!F46</f>
        <v>2652250</v>
      </c>
      <c r="G6" s="29">
        <f>დაშვებები!G46</f>
        <v>2731817.5</v>
      </c>
      <c r="H6" s="29">
        <f>დაშვებები!H46</f>
        <v>2813772.0249999999</v>
      </c>
      <c r="I6" s="29">
        <f>დაშვებები!I46</f>
        <v>2898185.1857500002</v>
      </c>
      <c r="J6" s="29">
        <f>დაშვებები!J46</f>
        <v>2985130.7413225002</v>
      </c>
      <c r="K6" s="29">
        <f>დაშვებები!K46</f>
        <v>3074684.6635621754</v>
      </c>
      <c r="L6" s="29">
        <f>დაშვებები!L46</f>
        <v>3166925.2034690408</v>
      </c>
      <c r="M6" s="29">
        <f>დაშვებები!M46</f>
        <v>3261932.959573112</v>
      </c>
      <c r="N6" s="29">
        <f>დაშვებები!N46</f>
        <v>3359790.9483603053</v>
      </c>
      <c r="O6" s="29">
        <f>დაშვებები!O46</f>
        <v>3460584.6768111144</v>
      </c>
      <c r="P6" s="29">
        <f>დაშვებები!P46</f>
        <v>3564402.2171154479</v>
      </c>
      <c r="Q6" s="29">
        <f>დაშვებები!Q46</f>
        <v>3671334.2836289112</v>
      </c>
      <c r="R6" s="29">
        <f>დაშვებები!R46</f>
        <v>3781474.3121377788</v>
      </c>
      <c r="S6" s="29">
        <f>დაშვებები!S46</f>
        <v>3894918.5415019123</v>
      </c>
      <c r="T6" s="8"/>
    </row>
    <row r="7" spans="1:20" x14ac:dyDescent="0.2">
      <c r="A7" s="8"/>
      <c r="B7" s="54">
        <v>2</v>
      </c>
      <c r="C7" s="43" t="s">
        <v>80</v>
      </c>
      <c r="D7" s="29">
        <v>80000</v>
      </c>
      <c r="E7" s="29">
        <f>D7*1.03</f>
        <v>82400</v>
      </c>
      <c r="F7" s="29">
        <f t="shared" ref="F7:S7" si="0">E7*1.03</f>
        <v>84872</v>
      </c>
      <c r="G7" s="29">
        <f t="shared" si="0"/>
        <v>87418.16</v>
      </c>
      <c r="H7" s="29">
        <f t="shared" si="0"/>
        <v>90040.704800000007</v>
      </c>
      <c r="I7" s="29">
        <f t="shared" si="0"/>
        <v>92741.925944000002</v>
      </c>
      <c r="J7" s="29">
        <f t="shared" si="0"/>
        <v>95524.183722319998</v>
      </c>
      <c r="K7" s="29">
        <f t="shared" si="0"/>
        <v>98389.909233989601</v>
      </c>
      <c r="L7" s="29">
        <f t="shared" si="0"/>
        <v>101341.60651100929</v>
      </c>
      <c r="M7" s="29">
        <f t="shared" si="0"/>
        <v>104381.85470633957</v>
      </c>
      <c r="N7" s="29">
        <f t="shared" si="0"/>
        <v>107513.31034752975</v>
      </c>
      <c r="O7" s="29">
        <f t="shared" si="0"/>
        <v>110738.70965795565</v>
      </c>
      <c r="P7" s="29">
        <f t="shared" si="0"/>
        <v>114060.87094769432</v>
      </c>
      <c r="Q7" s="29">
        <f t="shared" si="0"/>
        <v>117482.69707612516</v>
      </c>
      <c r="R7" s="29">
        <f t="shared" si="0"/>
        <v>121007.17798840892</v>
      </c>
      <c r="S7" s="29">
        <f t="shared" si="0"/>
        <v>124637.3933280612</v>
      </c>
      <c r="T7" s="8"/>
    </row>
    <row r="8" spans="1:20" x14ac:dyDescent="0.2">
      <c r="A8" s="8"/>
      <c r="B8" s="54">
        <v>3</v>
      </c>
      <c r="C8" s="43" t="s">
        <v>81</v>
      </c>
      <c r="D8" s="29">
        <v>400000</v>
      </c>
      <c r="E8" s="29">
        <f>D8*1.03</f>
        <v>412000</v>
      </c>
      <c r="F8" s="29">
        <f t="shared" ref="F8:S8" si="1">E8*1.03</f>
        <v>424360</v>
      </c>
      <c r="G8" s="29">
        <f t="shared" si="1"/>
        <v>437090.8</v>
      </c>
      <c r="H8" s="29">
        <f t="shared" si="1"/>
        <v>450203.52399999998</v>
      </c>
      <c r="I8" s="29">
        <f t="shared" si="1"/>
        <v>463709.62971999997</v>
      </c>
      <c r="J8" s="29">
        <f t="shared" si="1"/>
        <v>477620.91861160001</v>
      </c>
      <c r="K8" s="29">
        <f t="shared" si="1"/>
        <v>491949.54616994801</v>
      </c>
      <c r="L8" s="29">
        <f t="shared" si="1"/>
        <v>506708.03255504643</v>
      </c>
      <c r="M8" s="29">
        <f t="shared" si="1"/>
        <v>521909.27353169787</v>
      </c>
      <c r="N8" s="29">
        <f t="shared" si="1"/>
        <v>537566.55173764878</v>
      </c>
      <c r="O8" s="29">
        <f t="shared" si="1"/>
        <v>553693.54828977829</v>
      </c>
      <c r="P8" s="29">
        <f t="shared" si="1"/>
        <v>570304.35473847168</v>
      </c>
      <c r="Q8" s="29">
        <f t="shared" si="1"/>
        <v>587413.48538062582</v>
      </c>
      <c r="R8" s="29">
        <f t="shared" si="1"/>
        <v>605035.88994204463</v>
      </c>
      <c r="S8" s="29">
        <f t="shared" si="1"/>
        <v>623186.96664030594</v>
      </c>
      <c r="T8" s="8"/>
    </row>
    <row r="9" spans="1:20" s="58" customFormat="1" x14ac:dyDescent="0.2">
      <c r="B9" s="75">
        <v>4</v>
      </c>
      <c r="C9" s="98" t="s">
        <v>3</v>
      </c>
      <c r="D9" s="99">
        <f t="shared" ref="D9:S9" si="2">SUM(D6:D6)</f>
        <v>2500000</v>
      </c>
      <c r="E9" s="99">
        <f t="shared" si="2"/>
        <v>2575000</v>
      </c>
      <c r="F9" s="99">
        <f t="shared" si="2"/>
        <v>2652250</v>
      </c>
      <c r="G9" s="99">
        <f t="shared" si="2"/>
        <v>2731817.5</v>
      </c>
      <c r="H9" s="99">
        <f t="shared" si="2"/>
        <v>2813772.0249999999</v>
      </c>
      <c r="I9" s="99">
        <f t="shared" si="2"/>
        <v>2898185.1857500002</v>
      </c>
      <c r="J9" s="99">
        <f t="shared" si="2"/>
        <v>2985130.7413225002</v>
      </c>
      <c r="K9" s="99">
        <f t="shared" si="2"/>
        <v>3074684.6635621754</v>
      </c>
      <c r="L9" s="99">
        <f t="shared" si="2"/>
        <v>3166925.2034690408</v>
      </c>
      <c r="M9" s="99">
        <f t="shared" si="2"/>
        <v>3261932.959573112</v>
      </c>
      <c r="N9" s="99">
        <f t="shared" si="2"/>
        <v>3359790.9483603053</v>
      </c>
      <c r="O9" s="99">
        <f t="shared" si="2"/>
        <v>3460584.6768111144</v>
      </c>
      <c r="P9" s="99">
        <f t="shared" si="2"/>
        <v>3564402.2171154479</v>
      </c>
      <c r="Q9" s="99">
        <f t="shared" si="2"/>
        <v>3671334.2836289112</v>
      </c>
      <c r="R9" s="99">
        <f t="shared" si="2"/>
        <v>3781474.3121377788</v>
      </c>
      <c r="S9" s="99">
        <f t="shared" si="2"/>
        <v>3894918.5415019123</v>
      </c>
    </row>
    <row r="10" spans="1:20" customFormat="1" x14ac:dyDescent="0.2"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</row>
    <row r="11" spans="1:20" customFormat="1" x14ac:dyDescent="0.2">
      <c r="C11" s="95" t="s">
        <v>79</v>
      </c>
      <c r="D11" s="100">
        <f>AVERAGE(D9:S9)</f>
        <v>3149512.7036395185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</row>
    <row r="12" spans="1:20" x14ac:dyDescent="0.2"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1:20" ht="15.75" x14ac:dyDescent="0.25">
      <c r="C13" s="33" t="s">
        <v>87</v>
      </c>
      <c r="D13" s="33"/>
      <c r="E13" s="96"/>
    </row>
    <row r="14" spans="1:20" x14ac:dyDescent="0.2">
      <c r="A14" s="4"/>
      <c r="B14" s="1" t="s">
        <v>1</v>
      </c>
      <c r="C14" s="5" t="s">
        <v>78</v>
      </c>
      <c r="D14" s="44">
        <v>2022</v>
      </c>
      <c r="E14" s="23">
        <v>2023</v>
      </c>
      <c r="F14" s="44">
        <v>2024</v>
      </c>
      <c r="G14" s="23">
        <v>2025</v>
      </c>
      <c r="H14" s="44">
        <v>2026</v>
      </c>
      <c r="I14" s="23">
        <v>2027</v>
      </c>
      <c r="J14" s="44">
        <v>2028</v>
      </c>
      <c r="K14" s="23">
        <v>2029</v>
      </c>
      <c r="L14" s="44">
        <v>2030</v>
      </c>
      <c r="M14" s="23">
        <v>2031</v>
      </c>
      <c r="N14" s="44">
        <v>2032</v>
      </c>
      <c r="O14" s="23">
        <v>2033</v>
      </c>
      <c r="P14" s="44">
        <v>2034</v>
      </c>
      <c r="Q14" s="23">
        <v>2035</v>
      </c>
      <c r="R14" s="44">
        <v>2036</v>
      </c>
      <c r="S14" s="23">
        <v>2037</v>
      </c>
      <c r="T14" s="4"/>
    </row>
    <row r="15" spans="1:20" ht="25.5" x14ac:dyDescent="0.2">
      <c r="A15" s="8"/>
      <c r="B15" s="54">
        <v>1</v>
      </c>
      <c r="C15" s="24" t="s">
        <v>9</v>
      </c>
      <c r="D15" s="29">
        <f>დაშვებები!D54</f>
        <v>800000</v>
      </c>
      <c r="E15" s="29">
        <f>დაშვებები!E54</f>
        <v>824000</v>
      </c>
      <c r="F15" s="29">
        <f>დაშვებები!F54</f>
        <v>848720</v>
      </c>
      <c r="G15" s="29">
        <f>დაშვებები!G54</f>
        <v>874181.6</v>
      </c>
      <c r="H15" s="29">
        <f>დაშვებები!H54</f>
        <v>900407.04799999995</v>
      </c>
      <c r="I15" s="29">
        <f>დაშვებები!I54</f>
        <v>927419.25943999994</v>
      </c>
      <c r="J15" s="29">
        <f>დაშვებები!J54</f>
        <v>955241.83722319989</v>
      </c>
      <c r="K15" s="29">
        <f>დაშვებები!K54</f>
        <v>983899.0923398959</v>
      </c>
      <c r="L15" s="29">
        <f>დაშვებები!L54</f>
        <v>1013416.0651100927</v>
      </c>
      <c r="M15" s="29">
        <f>დაშვებები!M54</f>
        <v>1043818.5470633955</v>
      </c>
      <c r="N15" s="29">
        <f>დაშვებები!N54</f>
        <v>1075133.1034752973</v>
      </c>
      <c r="O15" s="29">
        <f>დაშვებები!O54</f>
        <v>1107387.0965795564</v>
      </c>
      <c r="P15" s="29">
        <f>დაშვებები!P54</f>
        <v>1140608.7094769431</v>
      </c>
      <c r="Q15" s="29">
        <f>დაშვებები!Q54</f>
        <v>1174826.9707612514</v>
      </c>
      <c r="R15" s="29">
        <f>დაშვებები!R54</f>
        <v>1210071.779884089</v>
      </c>
      <c r="S15" s="29">
        <f>დაშვებები!S54</f>
        <v>1246373.9332806116</v>
      </c>
      <c r="T15" s="8"/>
    </row>
    <row r="16" spans="1:20" x14ac:dyDescent="0.2">
      <c r="A16" s="8"/>
      <c r="B16" s="54">
        <v>2</v>
      </c>
      <c r="C16" s="25" t="s">
        <v>15</v>
      </c>
      <c r="D16" s="29">
        <f>დაშვებები!D67</f>
        <v>0</v>
      </c>
      <c r="E16" s="29">
        <f>დაშვებები!E67</f>
        <v>7000</v>
      </c>
      <c r="F16" s="29">
        <f>დაშვებები!F67</f>
        <v>9000</v>
      </c>
      <c r="G16" s="29">
        <f>დაშვებები!G67</f>
        <v>11000</v>
      </c>
      <c r="H16" s="29">
        <f>დაშვებები!H67</f>
        <v>13000</v>
      </c>
      <c r="I16" s="29">
        <f>დაშვებები!I67</f>
        <v>15000</v>
      </c>
      <c r="J16" s="29">
        <f>დაშვებები!J67</f>
        <v>17000</v>
      </c>
      <c r="K16" s="29">
        <f>დაშვებები!K67</f>
        <v>19000</v>
      </c>
      <c r="L16" s="29">
        <f>დაშვებები!L67</f>
        <v>20000</v>
      </c>
      <c r="M16" s="29">
        <f>დაშვებები!M67</f>
        <v>20600</v>
      </c>
      <c r="N16" s="29">
        <f>დაშვებები!N67</f>
        <v>21218</v>
      </c>
      <c r="O16" s="29">
        <f>დაშვებები!O67</f>
        <v>21854.54</v>
      </c>
      <c r="P16" s="29">
        <f>დაშვებები!P67</f>
        <v>22510.176200000002</v>
      </c>
      <c r="Q16" s="29">
        <f>დაშვებები!Q67</f>
        <v>23185.481486000001</v>
      </c>
      <c r="R16" s="29">
        <f>დაშვებები!R67</f>
        <v>23881.04593058</v>
      </c>
      <c r="S16" s="29">
        <f>დაშვებები!S67</f>
        <v>24597.4773084974</v>
      </c>
      <c r="T16" s="8"/>
    </row>
    <row r="17" spans="1:20" ht="25.5" x14ac:dyDescent="0.2">
      <c r="A17" s="8"/>
      <c r="B17" s="54">
        <v>3</v>
      </c>
      <c r="C17" s="24" t="s">
        <v>10</v>
      </c>
      <c r="D17" s="29">
        <f>დაშვებები!D55</f>
        <v>240000</v>
      </c>
      <c r="E17" s="29">
        <f>დაშვებები!E55</f>
        <v>252000</v>
      </c>
      <c r="F17" s="29">
        <f>დაშვებები!F55</f>
        <v>264600</v>
      </c>
      <c r="G17" s="29">
        <f>დაშვებები!G55</f>
        <v>277830</v>
      </c>
      <c r="H17" s="29">
        <f>დაშვებები!H55</f>
        <v>291721.5</v>
      </c>
      <c r="I17" s="29">
        <f>დაშვებები!I55</f>
        <v>306307.57499999995</v>
      </c>
      <c r="J17" s="29">
        <f>დაშვებები!J55</f>
        <v>321622.95374999993</v>
      </c>
      <c r="K17" s="29">
        <f>დაშვებები!K55</f>
        <v>337704.10143749998</v>
      </c>
      <c r="L17" s="29">
        <f>დაშვებები!L55</f>
        <v>354589.30650937493</v>
      </c>
      <c r="M17" s="29">
        <f>დაშვებები!M55</f>
        <v>372318.77183484368</v>
      </c>
      <c r="N17" s="29">
        <f>დაშვებები!N55</f>
        <v>390934.71042658587</v>
      </c>
      <c r="O17" s="29">
        <f>დაშვებები!O55</f>
        <v>410481.44594791514</v>
      </c>
      <c r="P17" s="29">
        <f>დაშვებები!P55</f>
        <v>431005.51824531087</v>
      </c>
      <c r="Q17" s="29">
        <f>დაშვებები!Q55</f>
        <v>452555.79415757651</v>
      </c>
      <c r="R17" s="29">
        <f>დაშვებები!R55</f>
        <v>475183.58386545535</v>
      </c>
      <c r="S17" s="29">
        <f>დაშვებები!S55</f>
        <v>498942.76305872807</v>
      </c>
      <c r="T17" s="8"/>
    </row>
    <row r="18" spans="1:20" x14ac:dyDescent="0.2">
      <c r="A18" s="8"/>
      <c r="B18" s="54">
        <v>4</v>
      </c>
      <c r="C18" s="24" t="s">
        <v>22</v>
      </c>
      <c r="D18" s="29">
        <f>დაშვებები!D58</f>
        <v>120000</v>
      </c>
      <c r="E18" s="29">
        <f>დაშვებები!E58</f>
        <v>126000</v>
      </c>
      <c r="F18" s="29">
        <f>დაშვებები!F58</f>
        <v>132300</v>
      </c>
      <c r="G18" s="29">
        <f>დაშვებები!G58</f>
        <v>138915</v>
      </c>
      <c r="H18" s="29">
        <f>დაშვებები!H58</f>
        <v>145860.75</v>
      </c>
      <c r="I18" s="29">
        <f>დაშვებები!I58</f>
        <v>153153.78749999998</v>
      </c>
      <c r="J18" s="29">
        <f>დაშვებები!J58</f>
        <v>160811.47687499996</v>
      </c>
      <c r="K18" s="29">
        <f>დაშვებები!K58</f>
        <v>168852.05071874999</v>
      </c>
      <c r="L18" s="29">
        <f>დაშვებები!L58</f>
        <v>177294.65325468747</v>
      </c>
      <c r="M18" s="29">
        <f>დაშვებები!M58</f>
        <v>186159.38591742184</v>
      </c>
      <c r="N18" s="29">
        <f>დაშვებები!N58</f>
        <v>195467.35521329293</v>
      </c>
      <c r="O18" s="29">
        <f>დაშვებები!O58</f>
        <v>205240.72297395757</v>
      </c>
      <c r="P18" s="29">
        <f>დაშვებები!P58</f>
        <v>215502.75912265544</v>
      </c>
      <c r="Q18" s="29">
        <f>დაშვებები!Q58</f>
        <v>226277.89707878826</v>
      </c>
      <c r="R18" s="29">
        <f>დაშვებები!R58</f>
        <v>237591.79193272768</v>
      </c>
      <c r="S18" s="29">
        <f>დაშვებები!S58</f>
        <v>249471.38152936404</v>
      </c>
      <c r="T18" s="10"/>
    </row>
    <row r="19" spans="1:20" x14ac:dyDescent="0.2">
      <c r="A19" s="8"/>
      <c r="B19" s="54">
        <v>5</v>
      </c>
      <c r="C19" s="55" t="s">
        <v>70</v>
      </c>
      <c r="D19" s="29">
        <f>დაშვებები!D70*დაშვებები!$D$16</f>
        <v>297.00000000000006</v>
      </c>
      <c r="E19" s="29">
        <f>დაშვებები!E70*დაშვებები!$D$16</f>
        <v>282.15000000000003</v>
      </c>
      <c r="F19" s="29">
        <f>დაშვებები!F70*დაშვებები!$D$16</f>
        <v>268.04250000000008</v>
      </c>
      <c r="G19" s="29">
        <f>დაშვებები!G70*დაშვებები!$D$16</f>
        <v>254.64037500000006</v>
      </c>
      <c r="H19" s="29">
        <f>დაშვებები!H70*დაშვებები!$D$16</f>
        <v>241.90835625000005</v>
      </c>
      <c r="I19" s="29">
        <f>დაშვებები!I70*დაშვებები!$D$16</f>
        <v>229.81293843750007</v>
      </c>
      <c r="J19" s="29">
        <f>დაშვებები!J70*დაშვებები!$D$16</f>
        <v>218.32229151562507</v>
      </c>
      <c r="K19" s="29">
        <f>დაშვებები!K70*დაშვებები!$D$16</f>
        <v>207.40617693984379</v>
      </c>
      <c r="L19" s="29">
        <f>დაშვებები!L70*დაშვებები!$D$16</f>
        <v>197.03586809285162</v>
      </c>
      <c r="M19" s="29">
        <f>დაშვებები!M70*დაშვებები!$D$16</f>
        <v>187.18407468820905</v>
      </c>
      <c r="N19" s="29">
        <f>დაშვებები!N70*დაშვებები!$D$16</f>
        <v>177.82487095379861</v>
      </c>
      <c r="O19" s="29">
        <f>დაშვებები!O70*დაშვებები!$D$16</f>
        <v>168.93362740610868</v>
      </c>
      <c r="P19" s="29">
        <f>დაშვებები!P70*დაშვებები!$D$16</f>
        <v>160.48694603580324</v>
      </c>
      <c r="Q19" s="29">
        <f>დაშვებები!Q70*დაშვებები!$D$16</f>
        <v>152.46259873401308</v>
      </c>
      <c r="R19" s="29">
        <f>დაშვებები!R70*დაშვებები!$D$16</f>
        <v>144.83946879731243</v>
      </c>
      <c r="S19" s="29">
        <f>დაშვებები!S70*დაშვებები!$D$16</f>
        <v>137.59749535744683</v>
      </c>
      <c r="T19" s="10"/>
    </row>
    <row r="20" spans="1:20" ht="25.5" x14ac:dyDescent="0.2">
      <c r="A20" s="8"/>
      <c r="B20" s="54">
        <v>6</v>
      </c>
      <c r="C20" s="24" t="s">
        <v>46</v>
      </c>
      <c r="D20" s="29">
        <f>დაშვებები!D68</f>
        <v>100000</v>
      </c>
      <c r="E20" s="29">
        <f>დაშვებები!E68</f>
        <v>103000</v>
      </c>
      <c r="F20" s="29">
        <f>დაშვებები!F68</f>
        <v>106090</v>
      </c>
      <c r="G20" s="29">
        <f>დაშვებები!G68</f>
        <v>109272.70000000001</v>
      </c>
      <c r="H20" s="29">
        <f>დაშვებები!H68</f>
        <v>112550.88100000001</v>
      </c>
      <c r="I20" s="29">
        <f>დაშვებები!I68</f>
        <v>115927.40743000001</v>
      </c>
      <c r="J20" s="29">
        <f>დაშვებები!J68</f>
        <v>119405.2296529</v>
      </c>
      <c r="K20" s="29">
        <f>დაშვებები!K68</f>
        <v>122987.38654248702</v>
      </c>
      <c r="L20" s="29">
        <f>დაშვებები!L68</f>
        <v>126677.00813876162</v>
      </c>
      <c r="M20" s="29">
        <f>დაშვებები!M68</f>
        <v>130477.31838292448</v>
      </c>
      <c r="N20" s="29">
        <f>დაშვებები!N68</f>
        <v>134391.6379344122</v>
      </c>
      <c r="O20" s="29">
        <f>დაშვებები!O68</f>
        <v>138423.38707244457</v>
      </c>
      <c r="P20" s="29">
        <f>დაშვებები!P68</f>
        <v>142576.08868461792</v>
      </c>
      <c r="Q20" s="29">
        <f>დაშვებები!Q68</f>
        <v>146853.37134515645</v>
      </c>
      <c r="R20" s="29">
        <f>დაშვებები!R68</f>
        <v>151258.97248551116</v>
      </c>
      <c r="S20" s="29">
        <f>დაშვებები!S68</f>
        <v>155796.74166007648</v>
      </c>
      <c r="T20" s="10"/>
    </row>
    <row r="21" spans="1:20" x14ac:dyDescent="0.2">
      <c r="A21" s="8"/>
      <c r="B21" s="54">
        <v>7</v>
      </c>
      <c r="C21" s="56" t="s">
        <v>2</v>
      </c>
      <c r="D21" s="29">
        <f>დაშვებები!D69</f>
        <v>0</v>
      </c>
      <c r="E21" s="29">
        <f>დაშვებები!E69</f>
        <v>82400</v>
      </c>
      <c r="F21" s="29">
        <f>დაშვებები!F69</f>
        <v>84872</v>
      </c>
      <c r="G21" s="29">
        <f>დაშვებები!G69</f>
        <v>87418.16</v>
      </c>
      <c r="H21" s="29">
        <f>დაშვებები!H69</f>
        <v>90040.704800000007</v>
      </c>
      <c r="I21" s="29">
        <f>დაშვებები!I69</f>
        <v>92741.925944000002</v>
      </c>
      <c r="J21" s="29">
        <f>დაშვებები!J69</f>
        <v>95524.183722319998</v>
      </c>
      <c r="K21" s="29">
        <f>დაშვებები!K69</f>
        <v>98389.909233989601</v>
      </c>
      <c r="L21" s="29">
        <f>დაშვებები!L69</f>
        <v>101341.60651100927</v>
      </c>
      <c r="M21" s="29">
        <f>დაშვებები!M69</f>
        <v>104381.85470633955</v>
      </c>
      <c r="N21" s="29">
        <f>დაშვებები!N69</f>
        <v>107513.31034752974</v>
      </c>
      <c r="O21" s="29">
        <f>დაშვებები!O69</f>
        <v>110738.70965795564</v>
      </c>
      <c r="P21" s="29">
        <f>დაშვებები!P69</f>
        <v>114060.87094769432</v>
      </c>
      <c r="Q21" s="29">
        <f>დაშვებები!Q69</f>
        <v>117482.69707612514</v>
      </c>
      <c r="R21" s="29">
        <f>დაშვებები!R69</f>
        <v>121007.1779884089</v>
      </c>
      <c r="S21" s="29">
        <f>დაშვებები!S69</f>
        <v>124637.39332806117</v>
      </c>
      <c r="T21" s="10"/>
    </row>
    <row r="22" spans="1:20" x14ac:dyDescent="0.2">
      <c r="B22" s="54">
        <v>8</v>
      </c>
      <c r="C22" s="9" t="s">
        <v>3</v>
      </c>
      <c r="D22" s="99">
        <f t="shared" ref="D22:S22" si="3">SUM(D15:D21)</f>
        <v>1260297</v>
      </c>
      <c r="E22" s="99">
        <f t="shared" si="3"/>
        <v>1394682.15</v>
      </c>
      <c r="F22" s="99">
        <f t="shared" si="3"/>
        <v>1445850.0425</v>
      </c>
      <c r="G22" s="99">
        <f t="shared" si="3"/>
        <v>1498872.1003749999</v>
      </c>
      <c r="H22" s="99">
        <f t="shared" si="3"/>
        <v>1553822.79215625</v>
      </c>
      <c r="I22" s="99">
        <f t="shared" si="3"/>
        <v>1610779.7682524375</v>
      </c>
      <c r="J22" s="99">
        <f t="shared" si="3"/>
        <v>1669824.0035149353</v>
      </c>
      <c r="K22" s="99">
        <f t="shared" si="3"/>
        <v>1731039.9464495622</v>
      </c>
      <c r="L22" s="99">
        <f t="shared" si="3"/>
        <v>1793515.6753920191</v>
      </c>
      <c r="M22" s="99">
        <f t="shared" si="3"/>
        <v>1857943.0619796133</v>
      </c>
      <c r="N22" s="99">
        <f t="shared" si="3"/>
        <v>1924835.9422680717</v>
      </c>
      <c r="O22" s="99">
        <f t="shared" si="3"/>
        <v>1994294.8358592356</v>
      </c>
      <c r="P22" s="99">
        <f t="shared" si="3"/>
        <v>2066424.609623258</v>
      </c>
      <c r="Q22" s="99">
        <f t="shared" si="3"/>
        <v>2141334.6745036314</v>
      </c>
      <c r="R22" s="99">
        <f t="shared" si="3"/>
        <v>2219139.1915555694</v>
      </c>
      <c r="S22" s="99">
        <f t="shared" si="3"/>
        <v>2299957.2876606965</v>
      </c>
    </row>
    <row r="23" spans="1:20" customFormat="1" x14ac:dyDescent="0.2"/>
    <row r="24" spans="1:20" customFormat="1" x14ac:dyDescent="0.2">
      <c r="C24" s="95" t="s">
        <v>79</v>
      </c>
      <c r="D24" s="100">
        <f>AVERAGE(D22:S22)</f>
        <v>1778913.3176306423</v>
      </c>
    </row>
    <row r="25" spans="1:20" customFormat="1" x14ac:dyDescent="0.2"/>
    <row r="26" spans="1:20" ht="15.75" x14ac:dyDescent="0.25">
      <c r="C26" s="33" t="s">
        <v>88</v>
      </c>
      <c r="D26" s="33"/>
      <c r="E26" s="96"/>
    </row>
    <row r="27" spans="1:20" x14ac:dyDescent="0.2">
      <c r="A27" s="4"/>
      <c r="B27" s="1" t="s">
        <v>1</v>
      </c>
      <c r="C27" s="5" t="s">
        <v>78</v>
      </c>
      <c r="D27" s="44">
        <v>2022</v>
      </c>
      <c r="E27" s="23">
        <v>2023</v>
      </c>
      <c r="F27" s="44">
        <v>2024</v>
      </c>
      <c r="G27" s="23">
        <v>2025</v>
      </c>
      <c r="H27" s="44">
        <v>2026</v>
      </c>
      <c r="I27" s="23">
        <v>2027</v>
      </c>
      <c r="J27" s="44">
        <v>2028</v>
      </c>
      <c r="K27" s="23">
        <v>2029</v>
      </c>
      <c r="L27" s="44">
        <v>2030</v>
      </c>
      <c r="M27" s="23">
        <v>2031</v>
      </c>
      <c r="N27" s="44">
        <v>2032</v>
      </c>
      <c r="O27" s="23">
        <v>2033</v>
      </c>
      <c r="P27" s="44">
        <v>2034</v>
      </c>
      <c r="Q27" s="23">
        <v>2035</v>
      </c>
      <c r="R27" s="44">
        <v>2036</v>
      </c>
      <c r="S27" s="23">
        <v>2037</v>
      </c>
      <c r="T27" s="4"/>
    </row>
    <row r="28" spans="1:20" ht="25.5" x14ac:dyDescent="0.2">
      <c r="A28" s="8"/>
      <c r="B28" s="54">
        <v>1</v>
      </c>
      <c r="C28" s="24" t="s">
        <v>9</v>
      </c>
      <c r="D28" s="29">
        <f>დაშვებები!D77</f>
        <v>600000</v>
      </c>
      <c r="E28" s="29">
        <f>დაშვებები!E77</f>
        <v>618000</v>
      </c>
      <c r="F28" s="29">
        <f>დაშვებები!F77</f>
        <v>636540</v>
      </c>
      <c r="G28" s="29">
        <f>დაშვებები!G77</f>
        <v>655636.19999999995</v>
      </c>
      <c r="H28" s="29">
        <f>დაშვებები!H77</f>
        <v>675305.28599999996</v>
      </c>
      <c r="I28" s="29">
        <f>დაშვებები!I77</f>
        <v>695564.44458000001</v>
      </c>
      <c r="J28" s="29">
        <f>დაშვებები!J77</f>
        <v>716431.37791739998</v>
      </c>
      <c r="K28" s="29">
        <f>დაშვებები!K77</f>
        <v>737924.31925492198</v>
      </c>
      <c r="L28" s="29">
        <f>დაშვებები!L77</f>
        <v>760062.04883256962</v>
      </c>
      <c r="M28" s="29">
        <f>დაშვებები!M77</f>
        <v>782863.91029754665</v>
      </c>
      <c r="N28" s="29">
        <f>დაშვებები!N77</f>
        <v>806349.827606473</v>
      </c>
      <c r="O28" s="29">
        <f>დაშვებები!O77</f>
        <v>830540.32243466715</v>
      </c>
      <c r="P28" s="29">
        <f>დაშვებები!P77</f>
        <v>855456.53210770711</v>
      </c>
      <c r="Q28" s="29">
        <f>დაშვებები!Q77</f>
        <v>881120.22807093838</v>
      </c>
      <c r="R28" s="29">
        <f>დაშვებები!R77</f>
        <v>907553.83491306647</v>
      </c>
      <c r="S28" s="29">
        <f>დაშვებები!S77</f>
        <v>934780.44996045844</v>
      </c>
      <c r="T28" s="8"/>
    </row>
    <row r="29" spans="1:20" x14ac:dyDescent="0.2">
      <c r="A29" s="8"/>
      <c r="B29" s="54">
        <v>2</v>
      </c>
      <c r="C29" s="25" t="s">
        <v>15</v>
      </c>
      <c r="D29" s="29">
        <f>დაშვებები!D90</f>
        <v>0</v>
      </c>
      <c r="E29" s="29">
        <f>დაშვებები!E90</f>
        <v>7000</v>
      </c>
      <c r="F29" s="29">
        <f>დაშვებები!F90</f>
        <v>9000</v>
      </c>
      <c r="G29" s="29">
        <f>დაშვებები!G90</f>
        <v>11000</v>
      </c>
      <c r="H29" s="29">
        <f>დაშვებები!H90</f>
        <v>13000</v>
      </c>
      <c r="I29" s="29">
        <f>დაშვებები!I90</f>
        <v>15000</v>
      </c>
      <c r="J29" s="29">
        <f>დაშვებები!J90</f>
        <v>17000</v>
      </c>
      <c r="K29" s="29">
        <f>დაშვებები!K90</f>
        <v>19000</v>
      </c>
      <c r="L29" s="29">
        <f>დაშვებები!L90</f>
        <v>20000</v>
      </c>
      <c r="M29" s="29">
        <f>დაშვებები!M90</f>
        <v>20600</v>
      </c>
      <c r="N29" s="29">
        <f>დაშვებები!N90</f>
        <v>21218</v>
      </c>
      <c r="O29" s="29">
        <f>დაშვებები!O90</f>
        <v>21854.54</v>
      </c>
      <c r="P29" s="29">
        <f>დაშვებები!P90</f>
        <v>22510.176200000002</v>
      </c>
      <c r="Q29" s="29">
        <f>დაშვებები!Q90</f>
        <v>23185.481486000001</v>
      </c>
      <c r="R29" s="29">
        <f>დაშვებები!R90</f>
        <v>23881.04593058</v>
      </c>
      <c r="S29" s="29">
        <f>დაშვებები!S90</f>
        <v>24597.4773084974</v>
      </c>
      <c r="T29" s="8"/>
    </row>
    <row r="30" spans="1:20" ht="25.5" x14ac:dyDescent="0.2">
      <c r="A30" s="8"/>
      <c r="B30" s="54">
        <v>3</v>
      </c>
      <c r="C30" s="24" t="s">
        <v>10</v>
      </c>
      <c r="D30" s="29">
        <f>დაშვებები!D78</f>
        <v>192000</v>
      </c>
      <c r="E30" s="29">
        <f>დაშვებები!E78</f>
        <v>201600</v>
      </c>
      <c r="F30" s="29">
        <f>დაშვებები!F78</f>
        <v>211680</v>
      </c>
      <c r="G30" s="29">
        <f>დაშვებები!G78</f>
        <v>222264</v>
      </c>
      <c r="H30" s="29">
        <f>დაშვებები!H78</f>
        <v>233377.19999999998</v>
      </c>
      <c r="I30" s="29">
        <f>დაშვებები!I78</f>
        <v>245046.05999999997</v>
      </c>
      <c r="J30" s="29">
        <f>დაშვებები!J78</f>
        <v>257298.36299999995</v>
      </c>
      <c r="K30" s="29">
        <f>დაშვებები!K78</f>
        <v>270163.28114999994</v>
      </c>
      <c r="L30" s="29">
        <f>დაშვებები!L78</f>
        <v>283671.44520749996</v>
      </c>
      <c r="M30" s="29">
        <f>დაშვებები!M78</f>
        <v>297855.01746787492</v>
      </c>
      <c r="N30" s="29">
        <f>დაშვებები!N78</f>
        <v>312747.7683412687</v>
      </c>
      <c r="O30" s="29">
        <f>დაშვებები!O78</f>
        <v>328385.15675833216</v>
      </c>
      <c r="P30" s="29">
        <f>დაშვებები!P78</f>
        <v>344804.41459624871</v>
      </c>
      <c r="Q30" s="29">
        <f>დაშვებები!Q78</f>
        <v>362044.63532606116</v>
      </c>
      <c r="R30" s="29">
        <f>დაშვებები!R78</f>
        <v>380146.86709236423</v>
      </c>
      <c r="S30" s="29">
        <f>დაშვებები!S78</f>
        <v>399154.21044698253</v>
      </c>
      <c r="T30" s="8"/>
    </row>
    <row r="31" spans="1:20" x14ac:dyDescent="0.2">
      <c r="A31" s="8"/>
      <c r="B31" s="54">
        <v>4</v>
      </c>
      <c r="C31" s="24" t="s">
        <v>22</v>
      </c>
      <c r="D31" s="29">
        <f>დაშვებები!D81</f>
        <v>96000</v>
      </c>
      <c r="E31" s="29">
        <f>დაშვებები!E81</f>
        <v>100800</v>
      </c>
      <c r="F31" s="29">
        <f>დაშვებები!F81</f>
        <v>105840</v>
      </c>
      <c r="G31" s="29">
        <f>დაშვებები!G81</f>
        <v>111132</v>
      </c>
      <c r="H31" s="29">
        <f>დაშვებები!H81</f>
        <v>116688.59999999999</v>
      </c>
      <c r="I31" s="29">
        <f>დაშვებები!I81</f>
        <v>122523.02999999998</v>
      </c>
      <c r="J31" s="29">
        <f>დაშვებები!J81</f>
        <v>128649.18149999998</v>
      </c>
      <c r="K31" s="29">
        <f>დაშვებები!K81</f>
        <v>135081.64057499997</v>
      </c>
      <c r="L31" s="29">
        <f>დაშვებები!L81</f>
        <v>141835.72260374998</v>
      </c>
      <c r="M31" s="29">
        <f>დაშვებები!M81</f>
        <v>148927.50873393746</v>
      </c>
      <c r="N31" s="29">
        <f>დაშვებები!N81</f>
        <v>156373.88417063435</v>
      </c>
      <c r="O31" s="29">
        <f>დაშვებები!O81</f>
        <v>164192.57837916608</v>
      </c>
      <c r="P31" s="29">
        <f>დაშვებები!P81</f>
        <v>172402.20729812435</v>
      </c>
      <c r="Q31" s="29">
        <f>დაშვებები!Q81</f>
        <v>181022.31766303058</v>
      </c>
      <c r="R31" s="29">
        <f>დაშვებები!R81</f>
        <v>190073.43354618212</v>
      </c>
      <c r="S31" s="29">
        <f>დაშვებები!S81</f>
        <v>199577.10522349126</v>
      </c>
      <c r="T31" s="10"/>
    </row>
    <row r="32" spans="1:20" x14ac:dyDescent="0.2">
      <c r="A32" s="8"/>
      <c r="B32" s="54">
        <v>5</v>
      </c>
      <c r="C32" s="55" t="s">
        <v>70</v>
      </c>
      <c r="D32" s="29">
        <f>დაშვებები!$D$16*დაშვებები!D92</f>
        <v>193.05</v>
      </c>
      <c r="E32" s="29">
        <f>დაშვებები!$D$16*დაშვებები!E92</f>
        <v>183.39750000000001</v>
      </c>
      <c r="F32" s="29">
        <f>დაშვებები!$D$16*დაშვებები!F92</f>
        <v>174.22762500000002</v>
      </c>
      <c r="G32" s="29">
        <f>დაშვებები!$D$16*დაშვებები!G92</f>
        <v>165.51624375</v>
      </c>
      <c r="H32" s="29">
        <f>დაშვებები!$D$16*დაშვებები!H92</f>
        <v>157.24043156250002</v>
      </c>
      <c r="I32" s="29">
        <f>დაშვებები!$D$16*დაშვებები!I92</f>
        <v>149.378409984375</v>
      </c>
      <c r="J32" s="29">
        <f>დაშვებები!$D$16*დაშვებები!J92</f>
        <v>141.90948948515626</v>
      </c>
      <c r="K32" s="29">
        <f>დაშვებები!$D$16*დაშვებები!K92</f>
        <v>134.81401501089843</v>
      </c>
      <c r="L32" s="29">
        <f>დაშვებები!$D$16*დაშვებები!L92</f>
        <v>128.0733142603535</v>
      </c>
      <c r="M32" s="29">
        <f>დაშვებები!$D$16*დაშვებები!M92</f>
        <v>121.66964854733584</v>
      </c>
      <c r="N32" s="29">
        <f>დაშვებები!$D$16*დაშვებები!N92</f>
        <v>115.58616611996905</v>
      </c>
      <c r="O32" s="29">
        <f>დაშვებები!$D$16*დაშვებები!O92</f>
        <v>109.80685781397061</v>
      </c>
      <c r="P32" s="29">
        <f>დაშვებები!$D$16*დაშვებები!P92</f>
        <v>104.31651492327207</v>
      </c>
      <c r="Q32" s="29">
        <f>დაშვებები!$D$16*დაშვებები!Q92</f>
        <v>99.100689177108464</v>
      </c>
      <c r="R32" s="29">
        <f>დაშვებები!$D$16*დაშვებები!R92</f>
        <v>94.145654718253041</v>
      </c>
      <c r="S32" s="29">
        <f>დაშვებები!$D$16*დაშვებები!S92</f>
        <v>89.438371982340385</v>
      </c>
      <c r="T32" s="10"/>
    </row>
    <row r="33" spans="1:20" ht="25.5" x14ac:dyDescent="0.2">
      <c r="A33" s="8"/>
      <c r="B33" s="54">
        <v>6</v>
      </c>
      <c r="C33" s="24" t="s">
        <v>46</v>
      </c>
      <c r="D33" s="29">
        <f>დაშვებები!D95</f>
        <v>100000</v>
      </c>
      <c r="E33" s="29">
        <f>დაშვებები!E95</f>
        <v>103000</v>
      </c>
      <c r="F33" s="29">
        <f>დაშვებები!F95</f>
        <v>106090</v>
      </c>
      <c r="G33" s="29">
        <f>დაშვებები!G95</f>
        <v>109272.7</v>
      </c>
      <c r="H33" s="29">
        <f>დაშვებები!H95</f>
        <v>112550.88099999999</v>
      </c>
      <c r="I33" s="29">
        <f>დაშვებები!I95</f>
        <v>115927.40742999999</v>
      </c>
      <c r="J33" s="29">
        <f>დაშვებები!J95</f>
        <v>119405.2296529</v>
      </c>
      <c r="K33" s="29">
        <f>დაშვებები!K95</f>
        <v>122987.386542487</v>
      </c>
      <c r="L33" s="29">
        <f>დაშვებები!L95</f>
        <v>126677.00813876161</v>
      </c>
      <c r="M33" s="29">
        <f>დაშვებები!M95</f>
        <v>130477.31838292447</v>
      </c>
      <c r="N33" s="29">
        <f>დაშვებები!N95</f>
        <v>134391.6379344122</v>
      </c>
      <c r="O33" s="29">
        <f>დაშვებები!O95</f>
        <v>138423.38707244457</v>
      </c>
      <c r="P33" s="29">
        <f>დაშვებები!P95</f>
        <v>142576.08868461792</v>
      </c>
      <c r="Q33" s="29">
        <f>დაშვებები!Q95</f>
        <v>146853.37134515645</v>
      </c>
      <c r="R33" s="29">
        <f>დაშვებები!R95</f>
        <v>151258.97248551116</v>
      </c>
      <c r="S33" s="29">
        <f>დაშვებები!S95</f>
        <v>155796.74166007648</v>
      </c>
      <c r="T33" s="10"/>
    </row>
    <row r="34" spans="1:20" x14ac:dyDescent="0.2">
      <c r="A34" s="8"/>
      <c r="B34" s="54">
        <v>7</v>
      </c>
      <c r="C34" s="56" t="s">
        <v>2</v>
      </c>
      <c r="D34" s="29">
        <f>დაშვებები!D91</f>
        <v>0</v>
      </c>
      <c r="E34" s="29">
        <f>დაშვებები!E91</f>
        <v>82400</v>
      </c>
      <c r="F34" s="29">
        <f>დაშვებები!F91</f>
        <v>84872</v>
      </c>
      <c r="G34" s="29">
        <f>დაშვებები!G91</f>
        <v>87418.16</v>
      </c>
      <c r="H34" s="29">
        <f>დაშვებები!H91</f>
        <v>90040.704800000007</v>
      </c>
      <c r="I34" s="29">
        <f>დაშვებები!I91</f>
        <v>92741.925944000002</v>
      </c>
      <c r="J34" s="29">
        <f>დაშვებები!J91</f>
        <v>95524.183722319998</v>
      </c>
      <c r="K34" s="29">
        <f>დაშვებები!K91</f>
        <v>98389.909233989601</v>
      </c>
      <c r="L34" s="29">
        <f>დაშვებები!L91</f>
        <v>101341.60651100927</v>
      </c>
      <c r="M34" s="29">
        <f>დაშვებები!M91</f>
        <v>104381.85470633955</v>
      </c>
      <c r="N34" s="29">
        <f>დაშვებები!N91</f>
        <v>107513.31034752974</v>
      </c>
      <c r="O34" s="29">
        <f>დაშვებები!O91</f>
        <v>110738.70965795564</v>
      </c>
      <c r="P34" s="29">
        <f>დაშვებები!P91</f>
        <v>114060.87094769432</v>
      </c>
      <c r="Q34" s="29">
        <f>დაშვებები!Q91</f>
        <v>117482.69707612514</v>
      </c>
      <c r="R34" s="29">
        <f>დაშვებები!R91</f>
        <v>121007.1779884089</v>
      </c>
      <c r="S34" s="29">
        <f>დაშვებები!S91</f>
        <v>124637.39332806117</v>
      </c>
      <c r="T34" s="10"/>
    </row>
    <row r="35" spans="1:20" x14ac:dyDescent="0.2">
      <c r="B35" s="54">
        <v>8</v>
      </c>
      <c r="C35" s="9" t="s">
        <v>3</v>
      </c>
      <c r="D35" s="99">
        <f t="shared" ref="D35:S35" si="4">SUM(D28:D34)</f>
        <v>988193.05</v>
      </c>
      <c r="E35" s="99">
        <f t="shared" si="4"/>
        <v>1112983.3975</v>
      </c>
      <c r="F35" s="99">
        <f t="shared" si="4"/>
        <v>1154196.2276250001</v>
      </c>
      <c r="G35" s="99">
        <f t="shared" si="4"/>
        <v>1196888.5762437498</v>
      </c>
      <c r="H35" s="99">
        <f t="shared" si="4"/>
        <v>1241119.9122315624</v>
      </c>
      <c r="I35" s="99">
        <f t="shared" si="4"/>
        <v>1286952.2463639842</v>
      </c>
      <c r="J35" s="99">
        <f t="shared" si="4"/>
        <v>1334450.2452821052</v>
      </c>
      <c r="K35" s="99">
        <f t="shared" si="4"/>
        <v>1383681.3507714095</v>
      </c>
      <c r="L35" s="99">
        <f t="shared" si="4"/>
        <v>1433715.9046078511</v>
      </c>
      <c r="M35" s="99">
        <f t="shared" si="4"/>
        <v>1485227.2792371705</v>
      </c>
      <c r="N35" s="99">
        <f t="shared" si="4"/>
        <v>1538710.014566438</v>
      </c>
      <c r="O35" s="99">
        <f t="shared" si="4"/>
        <v>1594244.5011603797</v>
      </c>
      <c r="P35" s="99">
        <f t="shared" si="4"/>
        <v>1651914.606349316</v>
      </c>
      <c r="Q35" s="99">
        <f t="shared" si="4"/>
        <v>1711807.8316564891</v>
      </c>
      <c r="R35" s="99">
        <f t="shared" si="4"/>
        <v>1774015.4776108311</v>
      </c>
      <c r="S35" s="99">
        <f t="shared" si="4"/>
        <v>1838632.8162995498</v>
      </c>
    </row>
    <row r="36" spans="1:20" customFormat="1" x14ac:dyDescent="0.2"/>
    <row r="37" spans="1:20" customFormat="1" x14ac:dyDescent="0.2">
      <c r="C37" s="95" t="s">
        <v>79</v>
      </c>
      <c r="D37" s="100">
        <f>AVERAGE(D35:S35)</f>
        <v>1420420.8398441148</v>
      </c>
    </row>
    <row r="38" spans="1:20" customFormat="1" x14ac:dyDescent="0.2"/>
    <row r="39" spans="1:20" customFormat="1" x14ac:dyDescent="0.2"/>
  </sheetData>
  <mergeCells count="2">
    <mergeCell ref="B2:S2"/>
    <mergeCell ref="B3:S3"/>
  </mergeCells>
  <phoneticPr fontId="2" type="noConversion"/>
  <pageMargins left="0.25" right="0.25" top="0.25" bottom="0.25" header="0" footer="0"/>
  <pageSetup paperSize="9" scale="4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FD44"/>
  <sheetViews>
    <sheetView tabSelected="1" view="pageBreakPreview" zoomScale="80" zoomScaleNormal="100" zoomScaleSheetLayoutView="80" workbookViewId="0">
      <selection activeCell="H49" sqref="H49"/>
    </sheetView>
  </sheetViews>
  <sheetFormatPr defaultColWidth="0" defaultRowHeight="12.75" x14ac:dyDescent="0.2"/>
  <cols>
    <col min="1" max="1" width="5.85546875" customWidth="1"/>
    <col min="2" max="2" width="45.28515625" bestFit="1" customWidth="1"/>
    <col min="3" max="3" width="20.42578125" customWidth="1"/>
    <col min="4" max="19" width="15.7109375" customWidth="1"/>
  </cols>
  <sheetData>
    <row r="2" spans="2:19" x14ac:dyDescent="0.2">
      <c r="B2" s="109" t="str">
        <f>ხარჯები!B2</f>
        <v>საერთაშორისო სტანდარტების ყინულის დარბაზის მშენებლობა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2:19" x14ac:dyDescent="0.2">
      <c r="B3" s="109" t="s">
        <v>86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2:19" ht="15.75" x14ac:dyDescent="0.25">
      <c r="B4" s="33" t="s">
        <v>35</v>
      </c>
      <c r="F4" s="53"/>
    </row>
    <row r="5" spans="2:19" x14ac:dyDescent="0.2">
      <c r="B5" s="46"/>
      <c r="C5" s="103">
        <v>2021</v>
      </c>
      <c r="D5" s="103">
        <v>2022</v>
      </c>
      <c r="E5" s="103">
        <v>2023</v>
      </c>
      <c r="F5" s="103">
        <v>2024</v>
      </c>
      <c r="G5" s="103">
        <v>2025</v>
      </c>
      <c r="H5" s="103">
        <v>2026</v>
      </c>
      <c r="I5" s="103">
        <v>2027</v>
      </c>
      <c r="J5" s="103">
        <v>2028</v>
      </c>
      <c r="K5" s="103">
        <v>2029</v>
      </c>
      <c r="L5" s="103">
        <v>2030</v>
      </c>
      <c r="M5" s="103">
        <v>2031</v>
      </c>
      <c r="N5" s="103">
        <v>2032</v>
      </c>
      <c r="O5" s="103">
        <v>2033</v>
      </c>
      <c r="P5" s="103">
        <v>2034</v>
      </c>
      <c r="Q5" s="103">
        <v>2035</v>
      </c>
      <c r="R5" s="103">
        <v>2036</v>
      </c>
      <c r="S5" s="103">
        <v>2037</v>
      </c>
    </row>
    <row r="6" spans="2:19" x14ac:dyDescent="0.2">
      <c r="B6" s="47" t="s">
        <v>50</v>
      </c>
      <c r="C6" s="59"/>
      <c r="D6" s="101">
        <f>სარგებელი!D9</f>
        <v>681600</v>
      </c>
      <c r="E6" s="101">
        <f>სარგებელი!E9</f>
        <v>702048.00000000012</v>
      </c>
      <c r="F6" s="101">
        <f>სარგებელი!F9</f>
        <v>723109.44000000018</v>
      </c>
      <c r="G6" s="101">
        <f>სარგებელი!G9</f>
        <v>744802.72320000012</v>
      </c>
      <c r="H6" s="101">
        <f>სარგებელი!H9</f>
        <v>767146.80489600007</v>
      </c>
      <c r="I6" s="101">
        <f>სარგებელი!I9</f>
        <v>790161.2090428801</v>
      </c>
      <c r="J6" s="101">
        <f>სარგებელი!J9</f>
        <v>813866.04531416658</v>
      </c>
      <c r="K6" s="101">
        <f>სარგებელი!K9</f>
        <v>838282.02667359158</v>
      </c>
      <c r="L6" s="101">
        <f>სარგებელი!L9</f>
        <v>863430.48747379938</v>
      </c>
      <c r="M6" s="101">
        <f>სარგებელი!M9</f>
        <v>889333.40209801344</v>
      </c>
      <c r="N6" s="101">
        <f>სარგებელი!N9</f>
        <v>916013.40416095383</v>
      </c>
      <c r="O6" s="101">
        <f>სარგებელი!O9</f>
        <v>943493.80628578237</v>
      </c>
      <c r="P6" s="101">
        <f>სარგებელი!P9</f>
        <v>971798.62047435588</v>
      </c>
      <c r="Q6" s="101">
        <f>სარგებელი!Q9</f>
        <v>1000952.5790885866</v>
      </c>
      <c r="R6" s="101">
        <f>სარგებელი!R9</f>
        <v>1030981.1564612442</v>
      </c>
      <c r="S6" s="101">
        <f>სარგებელი!S9</f>
        <v>1061910.5911550815</v>
      </c>
    </row>
    <row r="7" spans="2:19" x14ac:dyDescent="0.2">
      <c r="B7" s="47" t="s">
        <v>51</v>
      </c>
      <c r="C7" s="59"/>
      <c r="D7" s="101">
        <f>ხარჯები!D9</f>
        <v>2500000</v>
      </c>
      <c r="E7" s="101">
        <f>ხარჯები!E9</f>
        <v>2575000</v>
      </c>
      <c r="F7" s="101">
        <f>ხარჯები!F9</f>
        <v>2652250</v>
      </c>
      <c r="G7" s="101">
        <f>ხარჯები!G9</f>
        <v>2731817.5</v>
      </c>
      <c r="H7" s="101">
        <f>ხარჯები!H9</f>
        <v>2813772.0249999999</v>
      </c>
      <c r="I7" s="101">
        <f>ხარჯები!I9</f>
        <v>2898185.1857500002</v>
      </c>
      <c r="J7" s="101">
        <f>ხარჯები!J9</f>
        <v>2985130.7413225002</v>
      </c>
      <c r="K7" s="101">
        <f>ხარჯები!K9</f>
        <v>3074684.6635621754</v>
      </c>
      <c r="L7" s="101">
        <f>ხარჯები!L9</f>
        <v>3166925.2034690408</v>
      </c>
      <c r="M7" s="101">
        <f>ხარჯები!M9</f>
        <v>3261932.959573112</v>
      </c>
      <c r="N7" s="101">
        <f>ხარჯები!N9</f>
        <v>3359790.9483603053</v>
      </c>
      <c r="O7" s="101">
        <f>ხარჯები!O9</f>
        <v>3460584.6768111144</v>
      </c>
      <c r="P7" s="101">
        <f>ხარჯები!P9</f>
        <v>3564402.2171154479</v>
      </c>
      <c r="Q7" s="101">
        <f>ხარჯები!Q9</f>
        <v>3671334.2836289112</v>
      </c>
      <c r="R7" s="101">
        <f>ხარჯები!R9</f>
        <v>3781474.3121377788</v>
      </c>
      <c r="S7" s="101">
        <f>ხარჯები!S9</f>
        <v>3894918.5415019123</v>
      </c>
    </row>
    <row r="8" spans="2:19" x14ac:dyDescent="0.2">
      <c r="B8" s="47" t="s">
        <v>52</v>
      </c>
      <c r="C8" s="97">
        <f>C6-C7</f>
        <v>0</v>
      </c>
      <c r="D8" s="102">
        <f t="shared" ref="D8:S8" si="0">D6-D7</f>
        <v>-1818400</v>
      </c>
      <c r="E8" s="102">
        <f t="shared" si="0"/>
        <v>-1872952</v>
      </c>
      <c r="F8" s="102">
        <f t="shared" si="0"/>
        <v>-1929140.5599999998</v>
      </c>
      <c r="G8" s="102">
        <f t="shared" si="0"/>
        <v>-1987014.7767999999</v>
      </c>
      <c r="H8" s="102">
        <f t="shared" si="0"/>
        <v>-2046625.2201039998</v>
      </c>
      <c r="I8" s="102">
        <f t="shared" si="0"/>
        <v>-2108023.97670712</v>
      </c>
      <c r="J8" s="102">
        <f t="shared" si="0"/>
        <v>-2171264.6960083335</v>
      </c>
      <c r="K8" s="102">
        <f t="shared" si="0"/>
        <v>-2236402.6368885837</v>
      </c>
      <c r="L8" s="102">
        <f t="shared" si="0"/>
        <v>-2303494.7159952414</v>
      </c>
      <c r="M8" s="102">
        <f t="shared" si="0"/>
        <v>-2372599.5574750984</v>
      </c>
      <c r="N8" s="102">
        <f t="shared" si="0"/>
        <v>-2443777.5441993512</v>
      </c>
      <c r="O8" s="102">
        <f t="shared" si="0"/>
        <v>-2517090.8705253322</v>
      </c>
      <c r="P8" s="102">
        <f t="shared" si="0"/>
        <v>-2592603.5966410921</v>
      </c>
      <c r="Q8" s="102">
        <f t="shared" si="0"/>
        <v>-2670381.7045403244</v>
      </c>
      <c r="R8" s="102">
        <f t="shared" si="0"/>
        <v>-2750493.1556765344</v>
      </c>
      <c r="S8" s="102">
        <f t="shared" si="0"/>
        <v>-2833007.9503468308</v>
      </c>
    </row>
    <row r="11" spans="2:19" x14ac:dyDescent="0.2">
      <c r="D11" s="110" t="s">
        <v>53</v>
      </c>
      <c r="E11" s="110"/>
      <c r="F11" s="110"/>
      <c r="G11" s="110"/>
    </row>
    <row r="12" spans="2:19" x14ac:dyDescent="0.2">
      <c r="B12" s="47" t="s">
        <v>54</v>
      </c>
      <c r="C12" s="49">
        <v>0.05</v>
      </c>
      <c r="D12" s="107" t="s">
        <v>55</v>
      </c>
      <c r="E12" s="107"/>
      <c r="F12" s="107"/>
      <c r="G12" s="107"/>
    </row>
    <row r="13" spans="2:19" x14ac:dyDescent="0.2">
      <c r="B13" s="47" t="s">
        <v>56</v>
      </c>
      <c r="C13" s="50">
        <f>NPV(C12,D8:S8)+C8</f>
        <v>-24081570.426723111</v>
      </c>
      <c r="D13" s="107" t="s">
        <v>57</v>
      </c>
      <c r="E13" s="108"/>
      <c r="F13" s="108"/>
      <c r="G13" s="108"/>
      <c r="H13" s="51"/>
    </row>
    <row r="14" spans="2:19" x14ac:dyDescent="0.2">
      <c r="B14" s="47" t="s">
        <v>58</v>
      </c>
      <c r="C14" s="49" t="e">
        <f>IRR(C8:S8)</f>
        <v>#NUM!</v>
      </c>
      <c r="D14" s="107" t="s">
        <v>59</v>
      </c>
      <c r="E14" s="108"/>
      <c r="F14" s="108"/>
      <c r="G14" s="108"/>
    </row>
    <row r="15" spans="2:19" x14ac:dyDescent="0.2">
      <c r="B15" s="47" t="s">
        <v>0</v>
      </c>
      <c r="C15" s="52">
        <f>NPV(C12,C6:S6)/NPV(C12,C7:S7)</f>
        <v>0.27264000000000016</v>
      </c>
      <c r="D15" s="107" t="s">
        <v>60</v>
      </c>
      <c r="E15" s="108"/>
      <c r="F15" s="108"/>
      <c r="G15" s="108"/>
    </row>
    <row r="18" spans="2:19" ht="15.75" x14ac:dyDescent="0.25">
      <c r="B18" s="33" t="s">
        <v>38</v>
      </c>
    </row>
    <row r="19" spans="2:19" x14ac:dyDescent="0.2">
      <c r="B19" s="46"/>
      <c r="C19" s="103">
        <v>2021</v>
      </c>
      <c r="D19" s="103">
        <v>2022</v>
      </c>
      <c r="E19" s="103">
        <v>2023</v>
      </c>
      <c r="F19" s="103">
        <v>2024</v>
      </c>
      <c r="G19" s="103">
        <v>2025</v>
      </c>
      <c r="H19" s="103">
        <v>2026</v>
      </c>
      <c r="I19" s="103">
        <v>2027</v>
      </c>
      <c r="J19" s="103">
        <v>2028</v>
      </c>
      <c r="K19" s="103">
        <v>2029</v>
      </c>
      <c r="L19" s="103">
        <v>2030</v>
      </c>
      <c r="M19" s="103">
        <v>2031</v>
      </c>
      <c r="N19" s="103">
        <v>2032</v>
      </c>
      <c r="O19" s="103">
        <v>2033</v>
      </c>
      <c r="P19" s="103">
        <v>2034</v>
      </c>
      <c r="Q19" s="103">
        <v>2035</v>
      </c>
      <c r="R19" s="103">
        <v>2036</v>
      </c>
      <c r="S19" s="103">
        <v>2037</v>
      </c>
    </row>
    <row r="20" spans="2:19" x14ac:dyDescent="0.2">
      <c r="B20" s="47" t="s">
        <v>50</v>
      </c>
      <c r="C20" s="101"/>
      <c r="D20" s="101">
        <f>სარგებელი!D18</f>
        <v>1810000</v>
      </c>
      <c r="E20" s="101">
        <f>სარგებელი!E18</f>
        <v>1957000</v>
      </c>
      <c r="F20" s="101">
        <f>სარგებელი!F18</f>
        <v>2115965.0499999998</v>
      </c>
      <c r="G20" s="101">
        <f>სარგებელი!G18</f>
        <v>2287869.8380749999</v>
      </c>
      <c r="H20" s="101">
        <f>სარგებელი!H18</f>
        <v>2473768.4754731129</v>
      </c>
      <c r="I20" s="101">
        <f>სარგებელი!I18</f>
        <v>2674800.9691870213</v>
      </c>
      <c r="J20" s="101">
        <f>სარგებელი!J18</f>
        <v>2892200.2220274992</v>
      </c>
      <c r="K20" s="101">
        <f>სარგებელი!K18</f>
        <v>3127299.6031900276</v>
      </c>
      <c r="L20" s="101">
        <f>სარგებელი!L18</f>
        <v>3365498.8813569625</v>
      </c>
      <c r="M20" s="101">
        <f>სარგებელი!M18</f>
        <v>3604600.4924360467</v>
      </c>
      <c r="N20" s="101">
        <f>სარგებელი!N18</f>
        <v>3860710.4809457557</v>
      </c>
      <c r="O20" s="101">
        <f>სარგებელი!O18</f>
        <v>3976531.7953741285</v>
      </c>
      <c r="P20" s="101">
        <f>სარგებელი!P18</f>
        <v>4095827.749235352</v>
      </c>
      <c r="Q20" s="101">
        <f>სარგებელი!Q18</f>
        <v>4218702.5817124126</v>
      </c>
      <c r="R20" s="101">
        <f>სარგებელი!R18</f>
        <v>4345263.6591637852</v>
      </c>
      <c r="S20" s="101">
        <f>სარგებელი!S18</f>
        <v>4475621.5689386986</v>
      </c>
    </row>
    <row r="21" spans="2:19" x14ac:dyDescent="0.2">
      <c r="B21" s="47" t="s">
        <v>51</v>
      </c>
      <c r="C21" s="101">
        <f>დაშვებები!D8</f>
        <v>29700000.000000004</v>
      </c>
      <c r="D21" s="101">
        <f>ხარჯები!D22</f>
        <v>1260297</v>
      </c>
      <c r="E21" s="101">
        <f>ხარჯები!E22</f>
        <v>1394682.15</v>
      </c>
      <c r="F21" s="101">
        <f>ხარჯები!F22</f>
        <v>1445850.0425</v>
      </c>
      <c r="G21" s="101">
        <f>ხარჯები!G22</f>
        <v>1498872.1003749999</v>
      </c>
      <c r="H21" s="101">
        <f>ხარჯები!H22</f>
        <v>1553822.79215625</v>
      </c>
      <c r="I21" s="101">
        <f>ხარჯები!I22</f>
        <v>1610779.7682524375</v>
      </c>
      <c r="J21" s="101">
        <f>ხარჯები!J22</f>
        <v>1669824.0035149353</v>
      </c>
      <c r="K21" s="101">
        <f>ხარჯები!K22</f>
        <v>1731039.9464495622</v>
      </c>
      <c r="L21" s="101">
        <f>ხარჯები!L22</f>
        <v>1793515.6753920191</v>
      </c>
      <c r="M21" s="101">
        <f>ხარჯები!M22</f>
        <v>1857943.0619796133</v>
      </c>
      <c r="N21" s="101">
        <f>ხარჯები!N22</f>
        <v>1924835.9422680717</v>
      </c>
      <c r="O21" s="101">
        <f>ხარჯები!O22</f>
        <v>1994294.8358592356</v>
      </c>
      <c r="P21" s="101">
        <f>ხარჯები!P22</f>
        <v>2066424.609623258</v>
      </c>
      <c r="Q21" s="101">
        <f>ხარჯები!Q22</f>
        <v>2141334.6745036314</v>
      </c>
      <c r="R21" s="101">
        <f>ხარჯები!R22</f>
        <v>2219139.1915555694</v>
      </c>
      <c r="S21" s="101">
        <f>ხარჯები!S22</f>
        <v>2299957.2876606965</v>
      </c>
    </row>
    <row r="22" spans="2:19" x14ac:dyDescent="0.2">
      <c r="B22" s="47" t="s">
        <v>52</v>
      </c>
      <c r="C22" s="102">
        <f>C20-C21</f>
        <v>-29700000.000000004</v>
      </c>
      <c r="D22" s="102">
        <f>D20-D21</f>
        <v>549703</v>
      </c>
      <c r="E22" s="102">
        <f t="shared" ref="E22:S22" si="1">E20-E21</f>
        <v>562317.85000000009</v>
      </c>
      <c r="F22" s="102">
        <f t="shared" si="1"/>
        <v>670115.00749999983</v>
      </c>
      <c r="G22" s="102">
        <f t="shared" si="1"/>
        <v>788997.73769999994</v>
      </c>
      <c r="H22" s="102">
        <f t="shared" si="1"/>
        <v>919945.68331686291</v>
      </c>
      <c r="I22" s="102">
        <f t="shared" si="1"/>
        <v>1064021.2009345838</v>
      </c>
      <c r="J22" s="102">
        <f t="shared" si="1"/>
        <v>1222376.218512564</v>
      </c>
      <c r="K22" s="102">
        <f t="shared" si="1"/>
        <v>1396259.6567404654</v>
      </c>
      <c r="L22" s="102">
        <f t="shared" si="1"/>
        <v>1571983.2059649434</v>
      </c>
      <c r="M22" s="102">
        <f t="shared" si="1"/>
        <v>1746657.4304564334</v>
      </c>
      <c r="N22" s="102">
        <f t="shared" si="1"/>
        <v>1935874.538677684</v>
      </c>
      <c r="O22" s="102">
        <f t="shared" si="1"/>
        <v>1982236.9595148929</v>
      </c>
      <c r="P22" s="102">
        <f t="shared" si="1"/>
        <v>2029403.139612094</v>
      </c>
      <c r="Q22" s="102">
        <f t="shared" si="1"/>
        <v>2077367.9072087812</v>
      </c>
      <c r="R22" s="102">
        <f t="shared" si="1"/>
        <v>2126124.4676082158</v>
      </c>
      <c r="S22" s="102">
        <f t="shared" si="1"/>
        <v>2175664.2812780021</v>
      </c>
    </row>
    <row r="25" spans="2:19" x14ac:dyDescent="0.2">
      <c r="D25" s="110" t="s">
        <v>53</v>
      </c>
      <c r="E25" s="110"/>
      <c r="F25" s="110"/>
      <c r="G25" s="110"/>
    </row>
    <row r="26" spans="2:19" x14ac:dyDescent="0.2">
      <c r="B26" s="47" t="s">
        <v>54</v>
      </c>
      <c r="C26" s="49">
        <v>0.05</v>
      </c>
      <c r="D26" s="107" t="s">
        <v>55</v>
      </c>
      <c r="E26" s="107"/>
      <c r="F26" s="107"/>
      <c r="G26" s="107"/>
    </row>
    <row r="27" spans="2:19" x14ac:dyDescent="0.2">
      <c r="B27" s="47" t="s">
        <v>56</v>
      </c>
      <c r="C27" s="50">
        <f>NPV(C26,D22:S22)+C22</f>
        <v>-15643792.703817884</v>
      </c>
      <c r="D27" s="107" t="s">
        <v>57</v>
      </c>
      <c r="E27" s="108"/>
      <c r="F27" s="108"/>
      <c r="G27" s="108"/>
      <c r="H27" s="51"/>
    </row>
    <row r="28" spans="2:19" x14ac:dyDescent="0.2">
      <c r="B28" s="47" t="s">
        <v>58</v>
      </c>
      <c r="C28" s="49">
        <f>IRR(C22:S22)</f>
        <v>-2.4626433691914973E-2</v>
      </c>
      <c r="D28" s="107" t="s">
        <v>59</v>
      </c>
      <c r="E28" s="108"/>
      <c r="F28" s="108"/>
      <c r="G28" s="108"/>
    </row>
    <row r="29" spans="2:19" x14ac:dyDescent="0.2">
      <c r="B29" s="47" t="s">
        <v>0</v>
      </c>
      <c r="C29" s="52">
        <f>NPV(C26,C20:S20)/NPV(C26,C21:S21)</f>
        <v>0.70960968691853832</v>
      </c>
      <c r="D29" s="107" t="s">
        <v>60</v>
      </c>
      <c r="E29" s="108"/>
      <c r="F29" s="108"/>
      <c r="G29" s="108"/>
    </row>
    <row r="33" spans="2:16384" ht="15.75" x14ac:dyDescent="0.25">
      <c r="B33" s="33" t="s">
        <v>39</v>
      </c>
    </row>
    <row r="34" spans="2:16384" x14ac:dyDescent="0.2">
      <c r="B34" s="46"/>
      <c r="C34" s="103">
        <v>2021</v>
      </c>
      <c r="D34" s="103">
        <v>2022</v>
      </c>
      <c r="E34" s="103">
        <v>2023</v>
      </c>
      <c r="F34" s="103">
        <v>2024</v>
      </c>
      <c r="G34" s="103">
        <v>2025</v>
      </c>
      <c r="H34" s="103">
        <v>2026</v>
      </c>
      <c r="I34" s="103">
        <v>2027</v>
      </c>
      <c r="J34" s="103">
        <v>2028</v>
      </c>
      <c r="K34" s="103">
        <v>2029</v>
      </c>
      <c r="L34" s="103">
        <v>2030</v>
      </c>
      <c r="M34" s="103">
        <v>2031</v>
      </c>
      <c r="N34" s="103">
        <v>2032</v>
      </c>
      <c r="O34" s="103">
        <v>2033</v>
      </c>
      <c r="P34" s="103">
        <v>2034</v>
      </c>
      <c r="Q34" s="103">
        <v>2035</v>
      </c>
      <c r="R34" s="103">
        <v>2036</v>
      </c>
      <c r="S34" s="103">
        <v>2037</v>
      </c>
    </row>
    <row r="35" spans="2:16384" x14ac:dyDescent="0.2">
      <c r="B35" s="47" t="s">
        <v>50</v>
      </c>
      <c r="C35" s="101"/>
      <c r="D35" s="101">
        <f>სარგებელი!D27</f>
        <v>905000</v>
      </c>
      <c r="E35" s="101">
        <f>სარგებელი!E27</f>
        <v>978500</v>
      </c>
      <c r="F35" s="101">
        <f>სარგებელი!F27</f>
        <v>1057982.5249999999</v>
      </c>
      <c r="G35" s="101">
        <f>სარგებელი!G27</f>
        <v>1143934.9190374999</v>
      </c>
      <c r="H35" s="101">
        <f>სარგებელი!H27</f>
        <v>1236884.2377365564</v>
      </c>
      <c r="I35" s="101">
        <f>სარგებელი!I27</f>
        <v>1337400.4845935106</v>
      </c>
      <c r="J35" s="101">
        <f>სარგებელი!J27</f>
        <v>1446100.1110137496</v>
      </c>
      <c r="K35" s="101">
        <f>სარგებელი!K27</f>
        <v>1563649.8015950138</v>
      </c>
      <c r="L35" s="101">
        <f>სარგებელი!L27</f>
        <v>1682749.4406784812</v>
      </c>
      <c r="M35" s="101">
        <f>სარგებელი!M27</f>
        <v>1802300.2462180234</v>
      </c>
      <c r="N35" s="101">
        <f>სარგებელი!N27</f>
        <v>1930355.2404728779</v>
      </c>
      <c r="O35" s="101">
        <f>სარგებელი!O27</f>
        <v>1988265.8976870643</v>
      </c>
      <c r="P35" s="101">
        <f>სარგებელი!P27</f>
        <v>2047913.874617676</v>
      </c>
      <c r="Q35" s="101">
        <f>სარგებელი!Q27</f>
        <v>2109351.2908562063</v>
      </c>
      <c r="R35" s="101">
        <f>სარგებელი!R27</f>
        <v>2172631.8295818926</v>
      </c>
      <c r="S35" s="101">
        <f>სარგებელი!S27</f>
        <v>2237810.7844693493</v>
      </c>
      <c r="T35" s="48" t="e">
        <f>სარგებელი!#REF!</f>
        <v>#REF!</v>
      </c>
      <c r="U35" s="48" t="e">
        <f>სარგებელი!#REF!</f>
        <v>#REF!</v>
      </c>
      <c r="V35" s="48" t="e">
        <f>სარგებელი!#REF!</f>
        <v>#REF!</v>
      </c>
      <c r="W35" s="48" t="e">
        <f>სარგებელი!#REF!</f>
        <v>#REF!</v>
      </c>
      <c r="X35" s="48" t="e">
        <f>სარგებელი!#REF!</f>
        <v>#REF!</v>
      </c>
      <c r="Y35" s="48" t="e">
        <f>სარგებელი!#REF!</f>
        <v>#REF!</v>
      </c>
      <c r="Z35" s="48" t="e">
        <f>სარგებელი!#REF!</f>
        <v>#REF!</v>
      </c>
      <c r="AA35" s="48" t="e">
        <f>სარგებელი!#REF!</f>
        <v>#REF!</v>
      </c>
      <c r="AB35" s="48" t="e">
        <f>სარგებელი!#REF!</f>
        <v>#REF!</v>
      </c>
      <c r="AC35" s="48" t="e">
        <f>სარგებელი!#REF!</f>
        <v>#REF!</v>
      </c>
      <c r="AD35" s="48" t="e">
        <f>სარგებელი!#REF!</f>
        <v>#REF!</v>
      </c>
      <c r="AE35" s="48" t="e">
        <f>სარგებელი!#REF!</f>
        <v>#REF!</v>
      </c>
      <c r="AF35" s="48" t="e">
        <f>სარგებელი!#REF!</f>
        <v>#REF!</v>
      </c>
      <c r="AG35" s="48" t="e">
        <f>სარგებელი!#REF!</f>
        <v>#REF!</v>
      </c>
      <c r="AH35" s="48" t="e">
        <f>სარგებელი!#REF!</f>
        <v>#REF!</v>
      </c>
      <c r="AI35" s="48" t="e">
        <f>სარგებელი!#REF!</f>
        <v>#REF!</v>
      </c>
      <c r="AJ35" s="48" t="e">
        <f>სარგებელი!#REF!</f>
        <v>#REF!</v>
      </c>
      <c r="AK35" s="48" t="e">
        <f>სარგებელი!#REF!</f>
        <v>#REF!</v>
      </c>
      <c r="AL35" s="48" t="e">
        <f>სარგებელი!#REF!</f>
        <v>#REF!</v>
      </c>
      <c r="AM35" s="48" t="e">
        <f>სარგებელი!#REF!</f>
        <v>#REF!</v>
      </c>
      <c r="AN35" s="48" t="e">
        <f>სარგებელი!#REF!</f>
        <v>#REF!</v>
      </c>
      <c r="AO35" s="48" t="e">
        <f>სარგებელი!#REF!</f>
        <v>#REF!</v>
      </c>
      <c r="AP35" s="48" t="e">
        <f>სარგებელი!#REF!</f>
        <v>#REF!</v>
      </c>
      <c r="AQ35" s="48" t="e">
        <f>სარგებელი!#REF!</f>
        <v>#REF!</v>
      </c>
      <c r="AR35" s="48" t="e">
        <f>სარგებელი!#REF!</f>
        <v>#REF!</v>
      </c>
      <c r="AS35" s="48" t="e">
        <f>სარგებელი!#REF!</f>
        <v>#REF!</v>
      </c>
      <c r="AT35" s="48" t="e">
        <f>სარგებელი!#REF!</f>
        <v>#REF!</v>
      </c>
      <c r="AU35" s="48" t="e">
        <f>სარგებელი!#REF!</f>
        <v>#REF!</v>
      </c>
      <c r="AV35" s="48" t="e">
        <f>სარგებელი!#REF!</f>
        <v>#REF!</v>
      </c>
      <c r="AW35" s="48" t="e">
        <f>სარგებელი!#REF!</f>
        <v>#REF!</v>
      </c>
      <c r="AX35" s="48" t="e">
        <f>სარგებელი!#REF!</f>
        <v>#REF!</v>
      </c>
      <c r="AY35" s="48" t="e">
        <f>სარგებელი!#REF!</f>
        <v>#REF!</v>
      </c>
      <c r="AZ35" s="48" t="e">
        <f>სარგებელი!#REF!</f>
        <v>#REF!</v>
      </c>
      <c r="BA35" s="48" t="e">
        <f>სარგებელი!#REF!</f>
        <v>#REF!</v>
      </c>
      <c r="BB35" s="48" t="e">
        <f>სარგებელი!#REF!</f>
        <v>#REF!</v>
      </c>
      <c r="BC35" s="48" t="e">
        <f>სარგებელი!#REF!</f>
        <v>#REF!</v>
      </c>
      <c r="BD35" s="48" t="e">
        <f>სარგებელი!#REF!</f>
        <v>#REF!</v>
      </c>
      <c r="BE35" s="48" t="e">
        <f>სარგებელი!#REF!</f>
        <v>#REF!</v>
      </c>
      <c r="BF35" s="48" t="e">
        <f>სარგებელი!#REF!</f>
        <v>#REF!</v>
      </c>
      <c r="BG35" s="48" t="e">
        <f>სარგებელი!#REF!</f>
        <v>#REF!</v>
      </c>
      <c r="BH35" s="48" t="e">
        <f>სარგებელი!#REF!</f>
        <v>#REF!</v>
      </c>
      <c r="BI35" s="48" t="e">
        <f>სარგებელი!#REF!</f>
        <v>#REF!</v>
      </c>
      <c r="BJ35" s="48" t="e">
        <f>სარგებელი!#REF!</f>
        <v>#REF!</v>
      </c>
      <c r="BK35" s="48" t="e">
        <f>სარგებელი!#REF!</f>
        <v>#REF!</v>
      </c>
      <c r="BL35" s="48" t="e">
        <f>სარგებელი!#REF!</f>
        <v>#REF!</v>
      </c>
      <c r="BM35" s="48" t="e">
        <f>სარგებელი!#REF!</f>
        <v>#REF!</v>
      </c>
      <c r="BN35" s="48" t="e">
        <f>სარგებელი!#REF!</f>
        <v>#REF!</v>
      </c>
      <c r="BO35" s="48" t="e">
        <f>სარგებელი!#REF!</f>
        <v>#REF!</v>
      </c>
      <c r="BP35" s="48" t="e">
        <f>სარგებელი!#REF!</f>
        <v>#REF!</v>
      </c>
      <c r="BQ35" s="48" t="e">
        <f>სარგებელი!#REF!</f>
        <v>#REF!</v>
      </c>
      <c r="BR35" s="48" t="e">
        <f>სარგებელი!#REF!</f>
        <v>#REF!</v>
      </c>
      <c r="BS35" s="48" t="e">
        <f>სარგებელი!#REF!</f>
        <v>#REF!</v>
      </c>
      <c r="BT35" s="48" t="e">
        <f>სარგებელი!#REF!</f>
        <v>#REF!</v>
      </c>
      <c r="BU35" s="48" t="e">
        <f>სარგებელი!#REF!</f>
        <v>#REF!</v>
      </c>
      <c r="BV35" s="48" t="e">
        <f>სარგებელი!#REF!</f>
        <v>#REF!</v>
      </c>
      <c r="BW35" s="48" t="e">
        <f>სარგებელი!#REF!</f>
        <v>#REF!</v>
      </c>
      <c r="BX35" s="48" t="e">
        <f>სარგებელი!#REF!</f>
        <v>#REF!</v>
      </c>
      <c r="BY35" s="48" t="e">
        <f>სარგებელი!#REF!</f>
        <v>#REF!</v>
      </c>
      <c r="BZ35" s="48" t="e">
        <f>სარგებელი!#REF!</f>
        <v>#REF!</v>
      </c>
      <c r="CA35" s="48" t="e">
        <f>სარგებელი!#REF!</f>
        <v>#REF!</v>
      </c>
      <c r="CB35" s="48" t="e">
        <f>სარგებელი!#REF!</f>
        <v>#REF!</v>
      </c>
      <c r="CC35" s="48" t="e">
        <f>სარგებელი!#REF!</f>
        <v>#REF!</v>
      </c>
      <c r="CD35" s="48" t="e">
        <f>სარგებელი!#REF!</f>
        <v>#REF!</v>
      </c>
      <c r="CE35" s="48" t="e">
        <f>სარგებელი!#REF!</f>
        <v>#REF!</v>
      </c>
      <c r="CF35" s="48" t="e">
        <f>სარგებელი!#REF!</f>
        <v>#REF!</v>
      </c>
      <c r="CG35" s="48" t="e">
        <f>სარგებელი!#REF!</f>
        <v>#REF!</v>
      </c>
      <c r="CH35" s="48" t="e">
        <f>სარგებელი!#REF!</f>
        <v>#REF!</v>
      </c>
      <c r="CI35" s="48" t="e">
        <f>სარგებელი!#REF!</f>
        <v>#REF!</v>
      </c>
      <c r="CJ35" s="48" t="e">
        <f>სარგებელი!#REF!</f>
        <v>#REF!</v>
      </c>
      <c r="CK35" s="48" t="e">
        <f>სარგებელი!#REF!</f>
        <v>#REF!</v>
      </c>
      <c r="CL35" s="48" t="e">
        <f>სარგებელი!#REF!</f>
        <v>#REF!</v>
      </c>
      <c r="CM35" s="48" t="e">
        <f>სარგებელი!#REF!</f>
        <v>#REF!</v>
      </c>
      <c r="CN35" s="48" t="e">
        <f>სარგებელი!#REF!</f>
        <v>#REF!</v>
      </c>
      <c r="CO35" s="48" t="e">
        <f>სარგებელი!#REF!</f>
        <v>#REF!</v>
      </c>
      <c r="CP35" s="48" t="e">
        <f>სარგებელი!#REF!</f>
        <v>#REF!</v>
      </c>
      <c r="CQ35" s="48" t="e">
        <f>სარგებელი!#REF!</f>
        <v>#REF!</v>
      </c>
      <c r="CR35" s="48" t="e">
        <f>სარგებელი!#REF!</f>
        <v>#REF!</v>
      </c>
      <c r="CS35" s="48" t="e">
        <f>სარგებელი!#REF!</f>
        <v>#REF!</v>
      </c>
      <c r="CT35" s="48" t="e">
        <f>სარგებელი!#REF!</f>
        <v>#REF!</v>
      </c>
      <c r="CU35" s="48" t="e">
        <f>სარგებელი!#REF!</f>
        <v>#REF!</v>
      </c>
      <c r="CV35" s="48" t="e">
        <f>სარგებელი!#REF!</f>
        <v>#REF!</v>
      </c>
      <c r="CW35" s="48" t="e">
        <f>სარგებელი!#REF!</f>
        <v>#REF!</v>
      </c>
      <c r="CX35" s="48" t="e">
        <f>სარგებელი!#REF!</f>
        <v>#REF!</v>
      </c>
      <c r="CY35" s="48" t="e">
        <f>სარგებელი!#REF!</f>
        <v>#REF!</v>
      </c>
      <c r="CZ35" s="48" t="e">
        <f>სარგებელი!#REF!</f>
        <v>#REF!</v>
      </c>
      <c r="DA35" s="48" t="e">
        <f>სარგებელი!#REF!</f>
        <v>#REF!</v>
      </c>
      <c r="DB35" s="48" t="e">
        <f>სარგებელი!#REF!</f>
        <v>#REF!</v>
      </c>
      <c r="DC35" s="48" t="e">
        <f>სარგებელი!#REF!</f>
        <v>#REF!</v>
      </c>
      <c r="DD35" s="48" t="e">
        <f>სარგებელი!#REF!</f>
        <v>#REF!</v>
      </c>
      <c r="DE35" s="48" t="e">
        <f>სარგებელი!#REF!</f>
        <v>#REF!</v>
      </c>
      <c r="DF35" s="48" t="e">
        <f>სარგებელი!#REF!</f>
        <v>#REF!</v>
      </c>
      <c r="DG35" s="48" t="e">
        <f>სარგებელი!#REF!</f>
        <v>#REF!</v>
      </c>
      <c r="DH35" s="48" t="e">
        <f>სარგებელი!#REF!</f>
        <v>#REF!</v>
      </c>
      <c r="DI35" s="48" t="e">
        <f>სარგებელი!#REF!</f>
        <v>#REF!</v>
      </c>
      <c r="DJ35" s="48" t="e">
        <f>სარგებელი!#REF!</f>
        <v>#REF!</v>
      </c>
      <c r="DK35" s="48" t="e">
        <f>სარგებელი!#REF!</f>
        <v>#REF!</v>
      </c>
      <c r="DL35" s="48" t="e">
        <f>სარგებელი!#REF!</f>
        <v>#REF!</v>
      </c>
      <c r="DM35" s="48" t="e">
        <f>სარგებელი!#REF!</f>
        <v>#REF!</v>
      </c>
      <c r="DN35" s="48" t="e">
        <f>სარგებელი!#REF!</f>
        <v>#REF!</v>
      </c>
      <c r="DO35" s="48" t="e">
        <f>სარგებელი!#REF!</f>
        <v>#REF!</v>
      </c>
      <c r="DP35" s="48" t="e">
        <f>სარგებელი!#REF!</f>
        <v>#REF!</v>
      </c>
      <c r="DQ35" s="48" t="e">
        <f>სარგებელი!#REF!</f>
        <v>#REF!</v>
      </c>
      <c r="DR35" s="48" t="e">
        <f>სარგებელი!#REF!</f>
        <v>#REF!</v>
      </c>
      <c r="DS35" s="48" t="e">
        <f>სარგებელი!#REF!</f>
        <v>#REF!</v>
      </c>
      <c r="DT35" s="48" t="e">
        <f>სარგებელი!#REF!</f>
        <v>#REF!</v>
      </c>
      <c r="DU35" s="48" t="e">
        <f>სარგებელი!#REF!</f>
        <v>#REF!</v>
      </c>
      <c r="DV35" s="48" t="e">
        <f>სარგებელი!#REF!</f>
        <v>#REF!</v>
      </c>
      <c r="DW35" s="48" t="e">
        <f>სარგებელი!#REF!</f>
        <v>#REF!</v>
      </c>
      <c r="DX35" s="48" t="e">
        <f>სარგებელი!#REF!</f>
        <v>#REF!</v>
      </c>
      <c r="DY35" s="48" t="e">
        <f>სარგებელი!#REF!</f>
        <v>#REF!</v>
      </c>
      <c r="DZ35" s="48" t="e">
        <f>სარგებელი!#REF!</f>
        <v>#REF!</v>
      </c>
      <c r="EA35" s="48" t="e">
        <f>სარგებელი!#REF!</f>
        <v>#REF!</v>
      </c>
      <c r="EB35" s="48" t="e">
        <f>სარგებელი!#REF!</f>
        <v>#REF!</v>
      </c>
      <c r="EC35" s="48" t="e">
        <f>სარგებელი!#REF!</f>
        <v>#REF!</v>
      </c>
      <c r="ED35" s="48" t="e">
        <f>სარგებელი!#REF!</f>
        <v>#REF!</v>
      </c>
      <c r="EE35" s="48" t="e">
        <f>სარგებელი!#REF!</f>
        <v>#REF!</v>
      </c>
      <c r="EF35" s="48" t="e">
        <f>სარგებელი!#REF!</f>
        <v>#REF!</v>
      </c>
      <c r="EG35" s="48" t="e">
        <f>სარგებელი!#REF!</f>
        <v>#REF!</v>
      </c>
      <c r="EH35" s="48" t="e">
        <f>სარგებელი!#REF!</f>
        <v>#REF!</v>
      </c>
      <c r="EI35" s="48" t="e">
        <f>სარგებელი!#REF!</f>
        <v>#REF!</v>
      </c>
      <c r="EJ35" s="48" t="e">
        <f>სარგებელი!#REF!</f>
        <v>#REF!</v>
      </c>
      <c r="EK35" s="48" t="e">
        <f>სარგებელი!#REF!</f>
        <v>#REF!</v>
      </c>
      <c r="EL35" s="48" t="e">
        <f>სარგებელი!#REF!</f>
        <v>#REF!</v>
      </c>
      <c r="EM35" s="48" t="e">
        <f>სარგებელი!#REF!</f>
        <v>#REF!</v>
      </c>
      <c r="EN35" s="48" t="e">
        <f>სარგებელი!#REF!</f>
        <v>#REF!</v>
      </c>
      <c r="EO35" s="48" t="e">
        <f>სარგებელი!#REF!</f>
        <v>#REF!</v>
      </c>
      <c r="EP35" s="48" t="e">
        <f>სარგებელი!#REF!</f>
        <v>#REF!</v>
      </c>
      <c r="EQ35" s="48" t="e">
        <f>სარგებელი!#REF!</f>
        <v>#REF!</v>
      </c>
      <c r="ER35" s="48" t="e">
        <f>სარგებელი!#REF!</f>
        <v>#REF!</v>
      </c>
      <c r="ES35" s="48" t="e">
        <f>სარგებელი!#REF!</f>
        <v>#REF!</v>
      </c>
      <c r="ET35" s="48" t="e">
        <f>სარგებელი!#REF!</f>
        <v>#REF!</v>
      </c>
      <c r="EU35" s="48" t="e">
        <f>სარგებელი!#REF!</f>
        <v>#REF!</v>
      </c>
      <c r="EV35" s="48" t="e">
        <f>სარგებელი!#REF!</f>
        <v>#REF!</v>
      </c>
      <c r="EW35" s="48" t="e">
        <f>სარგებელი!#REF!</f>
        <v>#REF!</v>
      </c>
      <c r="EX35" s="48" t="e">
        <f>სარგებელი!#REF!</f>
        <v>#REF!</v>
      </c>
      <c r="EY35" s="48" t="e">
        <f>სარგებელი!#REF!</f>
        <v>#REF!</v>
      </c>
      <c r="EZ35" s="48" t="e">
        <f>სარგებელი!#REF!</f>
        <v>#REF!</v>
      </c>
      <c r="FA35" s="48" t="e">
        <f>სარგებელი!#REF!</f>
        <v>#REF!</v>
      </c>
      <c r="FB35" s="48" t="e">
        <f>სარგებელი!#REF!</f>
        <v>#REF!</v>
      </c>
      <c r="FC35" s="48" t="e">
        <f>სარგებელი!#REF!</f>
        <v>#REF!</v>
      </c>
      <c r="FD35" s="48" t="e">
        <f>სარგებელი!#REF!</f>
        <v>#REF!</v>
      </c>
      <c r="FE35" s="48" t="e">
        <f>სარგებელი!#REF!</f>
        <v>#REF!</v>
      </c>
      <c r="FF35" s="48" t="e">
        <f>სარგებელი!#REF!</f>
        <v>#REF!</v>
      </c>
      <c r="FG35" s="48" t="e">
        <f>სარგებელი!#REF!</f>
        <v>#REF!</v>
      </c>
      <c r="FH35" s="48" t="e">
        <f>სარგებელი!#REF!</f>
        <v>#REF!</v>
      </c>
      <c r="FI35" s="48" t="e">
        <f>სარგებელი!#REF!</f>
        <v>#REF!</v>
      </c>
      <c r="FJ35" s="48" t="e">
        <f>სარგებელი!#REF!</f>
        <v>#REF!</v>
      </c>
      <c r="FK35" s="48" t="e">
        <f>სარგებელი!#REF!</f>
        <v>#REF!</v>
      </c>
      <c r="FL35" s="48" t="e">
        <f>სარგებელი!#REF!</f>
        <v>#REF!</v>
      </c>
      <c r="FM35" s="48" t="e">
        <f>სარგებელი!#REF!</f>
        <v>#REF!</v>
      </c>
      <c r="FN35" s="48" t="e">
        <f>სარგებელი!#REF!</f>
        <v>#REF!</v>
      </c>
      <c r="FO35" s="48" t="e">
        <f>სარგებელი!#REF!</f>
        <v>#REF!</v>
      </c>
      <c r="FP35" s="48" t="e">
        <f>სარგებელი!#REF!</f>
        <v>#REF!</v>
      </c>
      <c r="FQ35" s="48" t="e">
        <f>სარგებელი!#REF!</f>
        <v>#REF!</v>
      </c>
      <c r="FR35" s="48" t="e">
        <f>სარგებელი!#REF!</f>
        <v>#REF!</v>
      </c>
      <c r="FS35" s="48" t="e">
        <f>სარგებელი!#REF!</f>
        <v>#REF!</v>
      </c>
      <c r="FT35" s="48" t="e">
        <f>სარგებელი!#REF!</f>
        <v>#REF!</v>
      </c>
      <c r="FU35" s="48" t="e">
        <f>სარგებელი!#REF!</f>
        <v>#REF!</v>
      </c>
      <c r="FV35" s="48" t="e">
        <f>სარგებელი!#REF!</f>
        <v>#REF!</v>
      </c>
      <c r="FW35" s="48" t="e">
        <f>სარგებელი!#REF!</f>
        <v>#REF!</v>
      </c>
      <c r="FX35" s="48" t="e">
        <f>სარგებელი!#REF!</f>
        <v>#REF!</v>
      </c>
      <c r="FY35" s="48" t="e">
        <f>სარგებელი!#REF!</f>
        <v>#REF!</v>
      </c>
      <c r="FZ35" s="48" t="e">
        <f>სარგებელი!#REF!</f>
        <v>#REF!</v>
      </c>
      <c r="GA35" s="48" t="e">
        <f>სარგებელი!#REF!</f>
        <v>#REF!</v>
      </c>
      <c r="GB35" s="48" t="e">
        <f>სარგებელი!#REF!</f>
        <v>#REF!</v>
      </c>
      <c r="GC35" s="48" t="e">
        <f>სარგებელი!#REF!</f>
        <v>#REF!</v>
      </c>
      <c r="GD35" s="48" t="e">
        <f>სარგებელი!#REF!</f>
        <v>#REF!</v>
      </c>
      <c r="GE35" s="48" t="e">
        <f>სარგებელი!#REF!</f>
        <v>#REF!</v>
      </c>
      <c r="GF35" s="48" t="e">
        <f>სარგებელი!#REF!</f>
        <v>#REF!</v>
      </c>
      <c r="GG35" s="48" t="e">
        <f>სარგებელი!#REF!</f>
        <v>#REF!</v>
      </c>
      <c r="GH35" s="48" t="e">
        <f>სარგებელი!#REF!</f>
        <v>#REF!</v>
      </c>
      <c r="GI35" s="48" t="e">
        <f>სარგებელი!#REF!</f>
        <v>#REF!</v>
      </c>
      <c r="GJ35" s="48" t="e">
        <f>სარგებელი!#REF!</f>
        <v>#REF!</v>
      </c>
      <c r="GK35" s="48" t="e">
        <f>სარგებელი!#REF!</f>
        <v>#REF!</v>
      </c>
      <c r="GL35" s="48" t="e">
        <f>სარგებელი!#REF!</f>
        <v>#REF!</v>
      </c>
      <c r="GM35" s="48" t="e">
        <f>სარგებელი!#REF!</f>
        <v>#REF!</v>
      </c>
      <c r="GN35" s="48" t="e">
        <f>სარგებელი!#REF!</f>
        <v>#REF!</v>
      </c>
      <c r="GO35" s="48" t="e">
        <f>სარგებელი!#REF!</f>
        <v>#REF!</v>
      </c>
      <c r="GP35" s="48" t="e">
        <f>სარგებელი!#REF!</f>
        <v>#REF!</v>
      </c>
      <c r="GQ35" s="48" t="e">
        <f>სარგებელი!#REF!</f>
        <v>#REF!</v>
      </c>
      <c r="GR35" s="48" t="e">
        <f>სარგებელი!#REF!</f>
        <v>#REF!</v>
      </c>
      <c r="GS35" s="48" t="e">
        <f>სარგებელი!#REF!</f>
        <v>#REF!</v>
      </c>
      <c r="GT35" s="48" t="e">
        <f>სარგებელი!#REF!</f>
        <v>#REF!</v>
      </c>
      <c r="GU35" s="48" t="e">
        <f>სარგებელი!#REF!</f>
        <v>#REF!</v>
      </c>
      <c r="GV35" s="48" t="e">
        <f>სარგებელი!#REF!</f>
        <v>#REF!</v>
      </c>
      <c r="GW35" s="48" t="e">
        <f>სარგებელი!#REF!</f>
        <v>#REF!</v>
      </c>
      <c r="GX35" s="48" t="e">
        <f>სარგებელი!#REF!</f>
        <v>#REF!</v>
      </c>
      <c r="GY35" s="48" t="e">
        <f>სარგებელი!#REF!</f>
        <v>#REF!</v>
      </c>
      <c r="GZ35" s="48" t="e">
        <f>სარგებელი!#REF!</f>
        <v>#REF!</v>
      </c>
      <c r="HA35" s="48" t="e">
        <f>სარგებელი!#REF!</f>
        <v>#REF!</v>
      </c>
      <c r="HB35" s="48" t="e">
        <f>სარგებელი!#REF!</f>
        <v>#REF!</v>
      </c>
      <c r="HC35" s="48" t="e">
        <f>სარგებელი!#REF!</f>
        <v>#REF!</v>
      </c>
      <c r="HD35" s="48" t="e">
        <f>სარგებელი!#REF!</f>
        <v>#REF!</v>
      </c>
      <c r="HE35" s="48" t="e">
        <f>სარგებელი!#REF!</f>
        <v>#REF!</v>
      </c>
      <c r="HF35" s="48" t="e">
        <f>სარგებელი!#REF!</f>
        <v>#REF!</v>
      </c>
      <c r="HG35" s="48" t="e">
        <f>სარგებელი!#REF!</f>
        <v>#REF!</v>
      </c>
      <c r="HH35" s="48" t="e">
        <f>სარგებელი!#REF!</f>
        <v>#REF!</v>
      </c>
      <c r="HI35" s="48" t="e">
        <f>სარგებელი!#REF!</f>
        <v>#REF!</v>
      </c>
      <c r="HJ35" s="48" t="e">
        <f>სარგებელი!#REF!</f>
        <v>#REF!</v>
      </c>
      <c r="HK35" s="48" t="e">
        <f>სარგებელი!#REF!</f>
        <v>#REF!</v>
      </c>
      <c r="HL35" s="48" t="e">
        <f>სარგებელი!#REF!</f>
        <v>#REF!</v>
      </c>
      <c r="HM35" s="48" t="e">
        <f>სარგებელი!#REF!</f>
        <v>#REF!</v>
      </c>
      <c r="HN35" s="48" t="e">
        <f>სარგებელი!#REF!</f>
        <v>#REF!</v>
      </c>
      <c r="HO35" s="48" t="e">
        <f>სარგებელი!#REF!</f>
        <v>#REF!</v>
      </c>
      <c r="HP35" s="48" t="e">
        <f>სარგებელი!#REF!</f>
        <v>#REF!</v>
      </c>
      <c r="HQ35" s="48" t="e">
        <f>სარგებელი!#REF!</f>
        <v>#REF!</v>
      </c>
      <c r="HR35" s="48" t="e">
        <f>სარგებელი!#REF!</f>
        <v>#REF!</v>
      </c>
      <c r="HS35" s="48" t="e">
        <f>სარგებელი!#REF!</f>
        <v>#REF!</v>
      </c>
      <c r="HT35" s="48" t="e">
        <f>სარგებელი!#REF!</f>
        <v>#REF!</v>
      </c>
      <c r="HU35" s="48" t="e">
        <f>სარგებელი!#REF!</f>
        <v>#REF!</v>
      </c>
      <c r="HV35" s="48" t="e">
        <f>სარგებელი!#REF!</f>
        <v>#REF!</v>
      </c>
      <c r="HW35" s="48" t="e">
        <f>სარგებელი!#REF!</f>
        <v>#REF!</v>
      </c>
      <c r="HX35" s="48" t="e">
        <f>სარგებელი!#REF!</f>
        <v>#REF!</v>
      </c>
      <c r="HY35" s="48" t="e">
        <f>სარგებელი!#REF!</f>
        <v>#REF!</v>
      </c>
      <c r="HZ35" s="48" t="e">
        <f>სარგებელი!#REF!</f>
        <v>#REF!</v>
      </c>
      <c r="IA35" s="48" t="e">
        <f>სარგებელი!#REF!</f>
        <v>#REF!</v>
      </c>
      <c r="IB35" s="48" t="e">
        <f>სარგებელი!#REF!</f>
        <v>#REF!</v>
      </c>
      <c r="IC35" s="48" t="e">
        <f>სარგებელი!#REF!</f>
        <v>#REF!</v>
      </c>
      <c r="ID35" s="48" t="e">
        <f>სარგებელი!#REF!</f>
        <v>#REF!</v>
      </c>
      <c r="IE35" s="48" t="e">
        <f>სარგებელი!#REF!</f>
        <v>#REF!</v>
      </c>
      <c r="IF35" s="48" t="e">
        <f>სარგებელი!#REF!</f>
        <v>#REF!</v>
      </c>
      <c r="IG35" s="48" t="e">
        <f>სარგებელი!#REF!</f>
        <v>#REF!</v>
      </c>
      <c r="IH35" s="48" t="e">
        <f>სარგებელი!#REF!</f>
        <v>#REF!</v>
      </c>
      <c r="II35" s="48" t="e">
        <f>სარგებელი!#REF!</f>
        <v>#REF!</v>
      </c>
      <c r="IJ35" s="48" t="e">
        <f>სარგებელი!#REF!</f>
        <v>#REF!</v>
      </c>
      <c r="IK35" s="48" t="e">
        <f>სარგებელი!#REF!</f>
        <v>#REF!</v>
      </c>
      <c r="IL35" s="48" t="e">
        <f>სარგებელი!#REF!</f>
        <v>#REF!</v>
      </c>
      <c r="IM35" s="48" t="e">
        <f>სარგებელი!#REF!</f>
        <v>#REF!</v>
      </c>
      <c r="IN35" s="48" t="e">
        <f>სარგებელი!#REF!</f>
        <v>#REF!</v>
      </c>
      <c r="IO35" s="48" t="e">
        <f>სარგებელი!#REF!</f>
        <v>#REF!</v>
      </c>
      <c r="IP35" s="48" t="e">
        <f>სარგებელი!#REF!</f>
        <v>#REF!</v>
      </c>
      <c r="IQ35" s="48" t="e">
        <f>სარგებელი!#REF!</f>
        <v>#REF!</v>
      </c>
      <c r="IR35" s="48">
        <f>სარგებელი!T27</f>
        <v>0</v>
      </c>
      <c r="IS35" s="48">
        <f>სარგებელი!U27</f>
        <v>0</v>
      </c>
      <c r="IT35" s="48">
        <f>სარგებელი!V27</f>
        <v>0</v>
      </c>
      <c r="IU35" s="48">
        <f>სარგებელი!W27</f>
        <v>0</v>
      </c>
      <c r="IV35" s="48">
        <f>სარგებელი!X27</f>
        <v>0</v>
      </c>
      <c r="IW35" s="48">
        <f>სარგებელი!Y27</f>
        <v>0</v>
      </c>
      <c r="IX35" s="48">
        <f>სარგებელი!Z27</f>
        <v>0</v>
      </c>
      <c r="IY35" s="48">
        <f>სარგებელი!AA27</f>
        <v>0</v>
      </c>
      <c r="IZ35" s="48">
        <f>სარგებელი!AB27</f>
        <v>0</v>
      </c>
      <c r="JA35" s="48">
        <f>სარგებელი!AC27</f>
        <v>0</v>
      </c>
      <c r="JB35" s="48">
        <f>სარგებელი!AD27</f>
        <v>0</v>
      </c>
      <c r="JC35" s="48">
        <f>სარგებელი!AE27</f>
        <v>0</v>
      </c>
      <c r="JD35" s="48">
        <f>სარგებელი!AF27</f>
        <v>0</v>
      </c>
      <c r="JE35" s="48">
        <f>სარგებელი!AG27</f>
        <v>0</v>
      </c>
      <c r="JF35" s="48">
        <f>სარგებელი!AH27</f>
        <v>0</v>
      </c>
      <c r="JG35" s="48">
        <f>სარგებელი!AI27</f>
        <v>0</v>
      </c>
      <c r="JH35" s="48">
        <f>სარგებელი!AJ27</f>
        <v>0</v>
      </c>
      <c r="JI35" s="48">
        <f>სარგებელი!AK27</f>
        <v>0</v>
      </c>
      <c r="JJ35" s="48">
        <f>სარგებელი!AL27</f>
        <v>0</v>
      </c>
      <c r="JK35" s="48">
        <f>სარგებელი!AM27</f>
        <v>0</v>
      </c>
      <c r="JL35" s="48">
        <f>სარგებელი!AN27</f>
        <v>0</v>
      </c>
      <c r="JM35" s="48">
        <f>სარგებელი!AO27</f>
        <v>0</v>
      </c>
      <c r="JN35" s="48">
        <f>სარგებელი!AP27</f>
        <v>0</v>
      </c>
      <c r="JO35" s="48">
        <f>სარგებელი!AQ27</f>
        <v>0</v>
      </c>
      <c r="JP35" s="48">
        <f>სარგებელი!AR27</f>
        <v>0</v>
      </c>
      <c r="JQ35" s="48">
        <f>სარგებელი!AS27</f>
        <v>0</v>
      </c>
      <c r="JR35" s="48">
        <f>სარგებელი!AT27</f>
        <v>0</v>
      </c>
      <c r="JS35" s="48">
        <f>სარგებელი!AU27</f>
        <v>0</v>
      </c>
      <c r="JT35" s="48">
        <f>სარგებელი!AV27</f>
        <v>0</v>
      </c>
      <c r="JU35" s="48">
        <f>სარგებელი!AW27</f>
        <v>0</v>
      </c>
      <c r="JV35" s="48">
        <f>სარგებელი!AX27</f>
        <v>0</v>
      </c>
      <c r="JW35" s="48">
        <f>სარგებელი!AY27</f>
        <v>0</v>
      </c>
      <c r="JX35" s="48">
        <f>სარგებელი!AZ27</f>
        <v>0</v>
      </c>
      <c r="JY35" s="48">
        <f>სარგებელი!BA27</f>
        <v>0</v>
      </c>
      <c r="JZ35" s="48">
        <f>სარგებელი!BB27</f>
        <v>0</v>
      </c>
      <c r="KA35" s="48">
        <f>სარგებელი!BC27</f>
        <v>0</v>
      </c>
      <c r="KB35" s="48">
        <f>სარგებელი!BD27</f>
        <v>0</v>
      </c>
      <c r="KC35" s="48">
        <f>სარგებელი!BE27</f>
        <v>0</v>
      </c>
      <c r="KD35" s="48">
        <f>სარგებელი!BF27</f>
        <v>0</v>
      </c>
      <c r="KE35" s="48">
        <f>სარგებელი!BG27</f>
        <v>0</v>
      </c>
      <c r="KF35" s="48">
        <f>სარგებელი!BH27</f>
        <v>0</v>
      </c>
      <c r="KG35" s="48">
        <f>სარგებელი!BI27</f>
        <v>0</v>
      </c>
      <c r="KH35" s="48">
        <f>სარგებელი!BJ27</f>
        <v>0</v>
      </c>
      <c r="KI35" s="48">
        <f>სარგებელი!BK27</f>
        <v>0</v>
      </c>
      <c r="KJ35" s="48">
        <f>სარგებელი!BL27</f>
        <v>0</v>
      </c>
      <c r="KK35" s="48">
        <f>სარგებელი!BM27</f>
        <v>0</v>
      </c>
      <c r="KL35" s="48">
        <f>სარგებელი!BN27</f>
        <v>0</v>
      </c>
      <c r="KM35" s="48">
        <f>სარგებელი!BO27</f>
        <v>0</v>
      </c>
      <c r="KN35" s="48">
        <f>სარგებელი!BP27</f>
        <v>0</v>
      </c>
      <c r="KO35" s="48">
        <f>სარგებელი!BQ27</f>
        <v>0</v>
      </c>
      <c r="KP35" s="48">
        <f>სარგებელი!BR27</f>
        <v>0</v>
      </c>
      <c r="KQ35" s="48">
        <f>სარგებელი!BS27</f>
        <v>0</v>
      </c>
      <c r="KR35" s="48">
        <f>სარგებელი!BT27</f>
        <v>0</v>
      </c>
      <c r="KS35" s="48">
        <f>სარგებელი!BU27</f>
        <v>0</v>
      </c>
      <c r="KT35" s="48">
        <f>სარგებელი!BV27</f>
        <v>0</v>
      </c>
      <c r="KU35" s="48">
        <f>სარგებელი!BW27</f>
        <v>0</v>
      </c>
      <c r="KV35" s="48">
        <f>სარგებელი!BX27</f>
        <v>0</v>
      </c>
      <c r="KW35" s="48">
        <f>სარგებელი!BY27</f>
        <v>0</v>
      </c>
      <c r="KX35" s="48">
        <f>სარგებელი!BZ27</f>
        <v>0</v>
      </c>
      <c r="KY35" s="48">
        <f>სარგებელი!CA27</f>
        <v>0</v>
      </c>
      <c r="KZ35" s="48">
        <f>სარგებელი!CB27</f>
        <v>0</v>
      </c>
      <c r="LA35" s="48">
        <f>სარგებელი!CC27</f>
        <v>0</v>
      </c>
      <c r="LB35" s="48">
        <f>სარგებელი!CD27</f>
        <v>0</v>
      </c>
      <c r="LC35" s="48">
        <f>სარგებელი!CE27</f>
        <v>0</v>
      </c>
      <c r="LD35" s="48">
        <f>სარგებელი!CF27</f>
        <v>0</v>
      </c>
      <c r="LE35" s="48">
        <f>სარგებელი!CG27</f>
        <v>0</v>
      </c>
      <c r="LF35" s="48">
        <f>სარგებელი!CH27</f>
        <v>0</v>
      </c>
      <c r="LG35" s="48">
        <f>სარგებელი!CI27</f>
        <v>0</v>
      </c>
      <c r="LH35" s="48">
        <f>სარგებელი!CJ27</f>
        <v>0</v>
      </c>
      <c r="LI35" s="48">
        <f>სარგებელი!CK27</f>
        <v>0</v>
      </c>
      <c r="LJ35" s="48">
        <f>სარგებელი!CL27</f>
        <v>0</v>
      </c>
      <c r="LK35" s="48">
        <f>სარგებელი!CM27</f>
        <v>0</v>
      </c>
      <c r="LL35" s="48">
        <f>სარგებელი!CN27</f>
        <v>0</v>
      </c>
      <c r="LM35" s="48">
        <f>სარგებელი!CO27</f>
        <v>0</v>
      </c>
      <c r="LN35" s="48">
        <f>სარგებელი!CP27</f>
        <v>0</v>
      </c>
      <c r="LO35" s="48">
        <f>სარგებელი!CQ27</f>
        <v>0</v>
      </c>
      <c r="LP35" s="48">
        <f>სარგებელი!CR27</f>
        <v>0</v>
      </c>
      <c r="LQ35" s="48">
        <f>სარგებელი!CS27</f>
        <v>0</v>
      </c>
      <c r="LR35" s="48">
        <f>სარგებელი!CT27</f>
        <v>0</v>
      </c>
      <c r="LS35" s="48">
        <f>სარგებელი!CU27</f>
        <v>0</v>
      </c>
      <c r="LT35" s="48">
        <f>სარგებელი!CV27</f>
        <v>0</v>
      </c>
      <c r="LU35" s="48">
        <f>სარგებელი!CW27</f>
        <v>0</v>
      </c>
      <c r="LV35" s="48">
        <f>სარგებელი!CX27</f>
        <v>0</v>
      </c>
      <c r="LW35" s="48">
        <f>სარგებელი!CY27</f>
        <v>0</v>
      </c>
      <c r="LX35" s="48">
        <f>სარგებელი!CZ27</f>
        <v>0</v>
      </c>
      <c r="LY35" s="48">
        <f>სარგებელი!DA27</f>
        <v>0</v>
      </c>
      <c r="LZ35" s="48">
        <f>სარგებელი!DB27</f>
        <v>0</v>
      </c>
      <c r="MA35" s="48">
        <f>სარგებელი!DC27</f>
        <v>0</v>
      </c>
      <c r="MB35" s="48">
        <f>სარგებელი!DD27</f>
        <v>0</v>
      </c>
      <c r="MC35" s="48">
        <f>სარგებელი!DE27</f>
        <v>0</v>
      </c>
      <c r="MD35" s="48">
        <f>სარგებელი!DF27</f>
        <v>0</v>
      </c>
      <c r="ME35" s="48">
        <f>სარგებელი!DG27</f>
        <v>0</v>
      </c>
      <c r="MF35" s="48">
        <f>სარგებელი!DH27</f>
        <v>0</v>
      </c>
      <c r="MG35" s="48">
        <f>სარგებელი!DI27</f>
        <v>0</v>
      </c>
      <c r="MH35" s="48">
        <f>სარგებელი!DJ27</f>
        <v>0</v>
      </c>
      <c r="MI35" s="48">
        <f>სარგებელი!DK27</f>
        <v>0</v>
      </c>
      <c r="MJ35" s="48">
        <f>სარგებელი!DL27</f>
        <v>0</v>
      </c>
      <c r="MK35" s="48">
        <f>სარგებელი!DM27</f>
        <v>0</v>
      </c>
      <c r="ML35" s="48">
        <f>სარგებელი!DN27</f>
        <v>0</v>
      </c>
      <c r="MM35" s="48">
        <f>სარგებელი!DO27</f>
        <v>0</v>
      </c>
      <c r="MN35" s="48">
        <f>სარგებელი!DP27</f>
        <v>0</v>
      </c>
      <c r="MO35" s="48">
        <f>სარგებელი!DQ27</f>
        <v>0</v>
      </c>
      <c r="MP35" s="48">
        <f>სარგებელი!DR27</f>
        <v>0</v>
      </c>
      <c r="MQ35" s="48">
        <f>სარგებელი!DS27</f>
        <v>0</v>
      </c>
      <c r="MR35" s="48">
        <f>სარგებელი!DT27</f>
        <v>0</v>
      </c>
      <c r="MS35" s="48">
        <f>სარგებელი!DU27</f>
        <v>0</v>
      </c>
      <c r="MT35" s="48">
        <f>სარგებელი!DV27</f>
        <v>0</v>
      </c>
      <c r="MU35" s="48">
        <f>სარგებელი!DW27</f>
        <v>0</v>
      </c>
      <c r="MV35" s="48">
        <f>სარგებელი!DX27</f>
        <v>0</v>
      </c>
      <c r="MW35" s="48">
        <f>სარგებელი!DY27</f>
        <v>0</v>
      </c>
      <c r="MX35" s="48">
        <f>სარგებელი!DZ27</f>
        <v>0</v>
      </c>
      <c r="MY35" s="48">
        <f>სარგებელი!EA27</f>
        <v>0</v>
      </c>
      <c r="MZ35" s="48">
        <f>სარგებელი!EB27</f>
        <v>0</v>
      </c>
      <c r="NA35" s="48">
        <f>სარგებელი!EC27</f>
        <v>0</v>
      </c>
      <c r="NB35" s="48">
        <f>სარგებელი!ED27</f>
        <v>0</v>
      </c>
      <c r="NC35" s="48">
        <f>სარგებელი!EE27</f>
        <v>0</v>
      </c>
      <c r="ND35" s="48">
        <f>სარგებელი!EF27</f>
        <v>0</v>
      </c>
      <c r="NE35" s="48">
        <f>სარგებელი!EG27</f>
        <v>0</v>
      </c>
      <c r="NF35" s="48">
        <f>სარგებელი!EH27</f>
        <v>0</v>
      </c>
      <c r="NG35" s="48">
        <f>სარგებელი!EI27</f>
        <v>0</v>
      </c>
      <c r="NH35" s="48">
        <f>სარგებელი!EJ27</f>
        <v>0</v>
      </c>
      <c r="NI35" s="48">
        <f>სარგებელი!EK27</f>
        <v>0</v>
      </c>
      <c r="NJ35" s="48">
        <f>სარგებელი!EL27</f>
        <v>0</v>
      </c>
      <c r="NK35" s="48">
        <f>სარგებელი!EM27</f>
        <v>0</v>
      </c>
      <c r="NL35" s="48">
        <f>სარგებელი!EN27</f>
        <v>0</v>
      </c>
      <c r="NM35" s="48">
        <f>სარგებელი!EO27</f>
        <v>0</v>
      </c>
      <c r="NN35" s="48">
        <f>სარგებელი!EP27</f>
        <v>0</v>
      </c>
      <c r="NO35" s="48">
        <f>სარგებელი!EQ27</f>
        <v>0</v>
      </c>
      <c r="NP35" s="48">
        <f>სარგებელი!ER27</f>
        <v>0</v>
      </c>
      <c r="NQ35" s="48">
        <f>სარგებელი!ES27</f>
        <v>0</v>
      </c>
      <c r="NR35" s="48">
        <f>სარგებელი!ET27</f>
        <v>0</v>
      </c>
      <c r="NS35" s="48">
        <f>სარგებელი!EU27</f>
        <v>0</v>
      </c>
      <c r="NT35" s="48">
        <f>სარგებელი!EV27</f>
        <v>0</v>
      </c>
      <c r="NU35" s="48">
        <f>სარგებელი!EW27</f>
        <v>0</v>
      </c>
      <c r="NV35" s="48">
        <f>სარგებელი!EX27</f>
        <v>0</v>
      </c>
      <c r="NW35" s="48">
        <f>სარგებელი!EY27</f>
        <v>0</v>
      </c>
      <c r="NX35" s="48">
        <f>სარგებელი!EZ27</f>
        <v>0</v>
      </c>
      <c r="NY35" s="48">
        <f>სარგებელი!FA27</f>
        <v>0</v>
      </c>
      <c r="NZ35" s="48">
        <f>სარგებელი!FB27</f>
        <v>0</v>
      </c>
      <c r="OA35" s="48">
        <f>სარგებელი!FC27</f>
        <v>0</v>
      </c>
      <c r="OB35" s="48">
        <f>სარგებელი!FD27</f>
        <v>0</v>
      </c>
      <c r="OC35" s="48">
        <f>სარგებელი!FE27</f>
        <v>0</v>
      </c>
      <c r="OD35" s="48">
        <f>სარგებელი!FF27</f>
        <v>0</v>
      </c>
      <c r="OE35" s="48">
        <f>სარგებელი!FG27</f>
        <v>0</v>
      </c>
      <c r="OF35" s="48">
        <f>სარგებელი!FH27</f>
        <v>0</v>
      </c>
      <c r="OG35" s="48">
        <f>სარგებელი!FI27</f>
        <v>0</v>
      </c>
      <c r="OH35" s="48">
        <f>სარგებელი!FJ27</f>
        <v>0</v>
      </c>
      <c r="OI35" s="48">
        <f>სარგებელი!FK27</f>
        <v>0</v>
      </c>
      <c r="OJ35" s="48">
        <f>სარგებელი!FL27</f>
        <v>0</v>
      </c>
      <c r="OK35" s="48">
        <f>სარგებელი!FM27</f>
        <v>0</v>
      </c>
      <c r="OL35" s="48">
        <f>სარგებელი!FN27</f>
        <v>0</v>
      </c>
      <c r="OM35" s="48">
        <f>სარგებელი!FO27</f>
        <v>0</v>
      </c>
      <c r="ON35" s="48">
        <f>სარგებელი!FP27</f>
        <v>0</v>
      </c>
      <c r="OO35" s="48">
        <f>სარგებელი!FQ27</f>
        <v>0</v>
      </c>
      <c r="OP35" s="48">
        <f>სარგებელი!FR27</f>
        <v>0</v>
      </c>
      <c r="OQ35" s="48">
        <f>სარგებელი!FS27</f>
        <v>0</v>
      </c>
      <c r="OR35" s="48">
        <f>სარგებელი!FT27</f>
        <v>0</v>
      </c>
      <c r="OS35" s="48">
        <f>სარგებელი!FU27</f>
        <v>0</v>
      </c>
      <c r="OT35" s="48">
        <f>სარგებელი!FV27</f>
        <v>0</v>
      </c>
      <c r="OU35" s="48">
        <f>სარგებელი!FW27</f>
        <v>0</v>
      </c>
      <c r="OV35" s="48">
        <f>სარგებელი!FX27</f>
        <v>0</v>
      </c>
      <c r="OW35" s="48">
        <f>სარგებელი!FY27</f>
        <v>0</v>
      </c>
      <c r="OX35" s="48">
        <f>სარგებელი!FZ27</f>
        <v>0</v>
      </c>
      <c r="OY35" s="48">
        <f>სარგებელი!GA27</f>
        <v>0</v>
      </c>
      <c r="OZ35" s="48">
        <f>სარგებელი!GB27</f>
        <v>0</v>
      </c>
      <c r="PA35" s="48">
        <f>სარგებელი!GC27</f>
        <v>0</v>
      </c>
      <c r="PB35" s="48">
        <f>სარგებელი!GD27</f>
        <v>0</v>
      </c>
      <c r="PC35" s="48">
        <f>სარგებელი!GE27</f>
        <v>0</v>
      </c>
      <c r="PD35" s="48">
        <f>სარგებელი!GF27</f>
        <v>0</v>
      </c>
      <c r="PE35" s="48">
        <f>სარგებელი!GG27</f>
        <v>0</v>
      </c>
      <c r="PF35" s="48">
        <f>სარგებელი!GH27</f>
        <v>0</v>
      </c>
      <c r="PG35" s="48">
        <f>სარგებელი!GI27</f>
        <v>0</v>
      </c>
      <c r="PH35" s="48">
        <f>სარგებელი!GJ27</f>
        <v>0</v>
      </c>
      <c r="PI35" s="48">
        <f>სარგებელი!GK27</f>
        <v>0</v>
      </c>
      <c r="PJ35" s="48">
        <f>სარგებელი!GL27</f>
        <v>0</v>
      </c>
      <c r="PK35" s="48">
        <f>სარგებელი!GM27</f>
        <v>0</v>
      </c>
      <c r="PL35" s="48">
        <f>სარგებელი!GN27</f>
        <v>0</v>
      </c>
      <c r="PM35" s="48">
        <f>სარგებელი!GO27</f>
        <v>0</v>
      </c>
      <c r="PN35" s="48">
        <f>სარგებელი!GP27</f>
        <v>0</v>
      </c>
      <c r="PO35" s="48">
        <f>სარგებელი!GQ27</f>
        <v>0</v>
      </c>
      <c r="PP35" s="48">
        <f>სარგებელი!GR27</f>
        <v>0</v>
      </c>
      <c r="PQ35" s="48">
        <f>სარგებელი!GS27</f>
        <v>0</v>
      </c>
      <c r="PR35" s="48">
        <f>სარგებელი!GT27</f>
        <v>0</v>
      </c>
      <c r="PS35" s="48">
        <f>სარგებელი!GU27</f>
        <v>0</v>
      </c>
      <c r="PT35" s="48">
        <f>სარგებელი!GV27</f>
        <v>0</v>
      </c>
      <c r="PU35" s="48">
        <f>სარგებელი!GW27</f>
        <v>0</v>
      </c>
      <c r="PV35" s="48">
        <f>სარგებელი!GX27</f>
        <v>0</v>
      </c>
      <c r="PW35" s="48">
        <f>სარგებელი!GY27</f>
        <v>0</v>
      </c>
      <c r="PX35" s="48">
        <f>სარგებელი!GZ27</f>
        <v>0</v>
      </c>
      <c r="PY35" s="48">
        <f>სარგებელი!HA27</f>
        <v>0</v>
      </c>
      <c r="PZ35" s="48">
        <f>სარგებელი!HB27</f>
        <v>0</v>
      </c>
      <c r="QA35" s="48">
        <f>სარგებელი!HC27</f>
        <v>0</v>
      </c>
      <c r="QB35" s="48">
        <f>სარგებელი!HD27</f>
        <v>0</v>
      </c>
      <c r="QC35" s="48">
        <f>სარგებელი!HE27</f>
        <v>0</v>
      </c>
      <c r="QD35" s="48">
        <f>სარგებელი!HF27</f>
        <v>0</v>
      </c>
      <c r="QE35" s="48">
        <f>სარგებელი!HG27</f>
        <v>0</v>
      </c>
      <c r="QF35" s="48">
        <f>სარგებელი!HH27</f>
        <v>0</v>
      </c>
      <c r="QG35" s="48">
        <f>სარგებელი!HI27</f>
        <v>0</v>
      </c>
      <c r="QH35" s="48">
        <f>სარგებელი!HJ27</f>
        <v>0</v>
      </c>
      <c r="QI35" s="48">
        <f>სარგებელი!HK27</f>
        <v>0</v>
      </c>
      <c r="QJ35" s="48">
        <f>სარგებელი!HL27</f>
        <v>0</v>
      </c>
      <c r="QK35" s="48">
        <f>სარგებელი!HM27</f>
        <v>0</v>
      </c>
      <c r="QL35" s="48">
        <f>სარგებელი!HN27</f>
        <v>0</v>
      </c>
      <c r="QM35" s="48">
        <f>სარგებელი!HO27</f>
        <v>0</v>
      </c>
      <c r="QN35" s="48">
        <f>სარგებელი!HP27</f>
        <v>0</v>
      </c>
      <c r="QO35" s="48">
        <f>სარგებელი!HQ27</f>
        <v>0</v>
      </c>
      <c r="QP35" s="48">
        <f>სარგებელი!HR27</f>
        <v>0</v>
      </c>
      <c r="QQ35" s="48">
        <f>სარგებელი!HS27</f>
        <v>0</v>
      </c>
      <c r="QR35" s="48">
        <f>სარგებელი!HT27</f>
        <v>0</v>
      </c>
      <c r="QS35" s="48">
        <f>სარგებელი!HU27</f>
        <v>0</v>
      </c>
      <c r="QT35" s="48">
        <f>სარგებელი!HV27</f>
        <v>0</v>
      </c>
      <c r="QU35" s="48">
        <f>სარგებელი!HW27</f>
        <v>0</v>
      </c>
      <c r="QV35" s="48">
        <f>სარგებელი!HX27</f>
        <v>0</v>
      </c>
      <c r="QW35" s="48">
        <f>სარგებელი!HY27</f>
        <v>0</v>
      </c>
      <c r="QX35" s="48">
        <f>სარგებელი!HZ27</f>
        <v>0</v>
      </c>
      <c r="QY35" s="48">
        <f>სარგებელი!IA27</f>
        <v>0</v>
      </c>
      <c r="QZ35" s="48">
        <f>სარგებელი!IB27</f>
        <v>0</v>
      </c>
      <c r="RA35" s="48">
        <f>სარგებელი!IC27</f>
        <v>0</v>
      </c>
      <c r="RB35" s="48">
        <f>სარგებელი!ID27</f>
        <v>0</v>
      </c>
      <c r="RC35" s="48">
        <f>სარგებელი!IE27</f>
        <v>0</v>
      </c>
      <c r="RD35" s="48">
        <f>სარგებელი!IF27</f>
        <v>0</v>
      </c>
      <c r="RE35" s="48">
        <f>სარგებელი!IG27</f>
        <v>0</v>
      </c>
      <c r="RF35" s="48">
        <f>სარგებელი!IH27</f>
        <v>0</v>
      </c>
      <c r="RG35" s="48">
        <f>სარგებელი!II27</f>
        <v>0</v>
      </c>
      <c r="RH35" s="48">
        <f>სარგებელი!IJ27</f>
        <v>0</v>
      </c>
      <c r="RI35" s="48">
        <f>სარგებელი!IK27</f>
        <v>0</v>
      </c>
      <c r="RJ35" s="48">
        <f>სარგებელი!IL27</f>
        <v>0</v>
      </c>
      <c r="RK35" s="48">
        <f>სარგებელი!IM27</f>
        <v>0</v>
      </c>
      <c r="RL35" s="48">
        <f>სარგებელი!IN27</f>
        <v>0</v>
      </c>
      <c r="RM35" s="48">
        <f>სარგებელი!IO27</f>
        <v>0</v>
      </c>
      <c r="RN35" s="48">
        <f>სარგებელი!IP27</f>
        <v>0</v>
      </c>
      <c r="RO35" s="48">
        <f>სარგებელი!IQ27</f>
        <v>0</v>
      </c>
      <c r="RP35" s="48">
        <f>სარგებელი!IR27</f>
        <v>0</v>
      </c>
      <c r="RQ35" s="48">
        <f>სარგებელი!IS27</f>
        <v>0</v>
      </c>
      <c r="RR35" s="48">
        <f>სარგებელი!IT27</f>
        <v>0</v>
      </c>
      <c r="RS35" s="48">
        <f>სარგებელი!IU27</f>
        <v>0</v>
      </c>
      <c r="RT35" s="48">
        <f>სარგებელი!IV27</f>
        <v>0</v>
      </c>
      <c r="RU35" s="48">
        <f>სარგებელი!IW27</f>
        <v>0</v>
      </c>
      <c r="RV35" s="48">
        <f>სარგებელი!IX27</f>
        <v>0</v>
      </c>
      <c r="RW35" s="48">
        <f>სარგებელი!IY27</f>
        <v>0</v>
      </c>
      <c r="RX35" s="48">
        <f>სარგებელი!IZ27</f>
        <v>0</v>
      </c>
      <c r="RY35" s="48">
        <f>სარგებელი!JA27</f>
        <v>0</v>
      </c>
      <c r="RZ35" s="48">
        <f>სარგებელი!JB27</f>
        <v>0</v>
      </c>
      <c r="SA35" s="48">
        <f>სარგებელი!JC27</f>
        <v>0</v>
      </c>
      <c r="SB35" s="48">
        <f>სარგებელი!JD27</f>
        <v>0</v>
      </c>
      <c r="SC35" s="48">
        <f>სარგებელი!JE27</f>
        <v>0</v>
      </c>
      <c r="SD35" s="48">
        <f>სარგებელი!JF27</f>
        <v>0</v>
      </c>
      <c r="SE35" s="48">
        <f>სარგებელი!JG27</f>
        <v>0</v>
      </c>
      <c r="SF35" s="48">
        <f>სარგებელი!JH27</f>
        <v>0</v>
      </c>
      <c r="SG35" s="48">
        <f>სარგებელი!JI27</f>
        <v>0</v>
      </c>
      <c r="SH35" s="48">
        <f>სარგებელი!JJ27</f>
        <v>0</v>
      </c>
      <c r="SI35" s="48">
        <f>სარგებელი!JK27</f>
        <v>0</v>
      </c>
      <c r="SJ35" s="48">
        <f>სარგებელი!JL27</f>
        <v>0</v>
      </c>
      <c r="SK35" s="48">
        <f>სარგებელი!JM27</f>
        <v>0</v>
      </c>
      <c r="SL35" s="48">
        <f>სარგებელი!JN27</f>
        <v>0</v>
      </c>
      <c r="SM35" s="48">
        <f>სარგებელი!JO27</f>
        <v>0</v>
      </c>
      <c r="SN35" s="48">
        <f>სარგებელი!JP27</f>
        <v>0</v>
      </c>
      <c r="SO35" s="48">
        <f>სარგებელი!JQ27</f>
        <v>0</v>
      </c>
      <c r="SP35" s="48">
        <f>სარგებელი!JR27</f>
        <v>0</v>
      </c>
      <c r="SQ35" s="48">
        <f>სარგებელი!JS27</f>
        <v>0</v>
      </c>
      <c r="SR35" s="48">
        <f>სარგებელი!JT27</f>
        <v>0</v>
      </c>
      <c r="SS35" s="48">
        <f>სარგებელი!JU27</f>
        <v>0</v>
      </c>
      <c r="ST35" s="48">
        <f>სარგებელი!JV27</f>
        <v>0</v>
      </c>
      <c r="SU35" s="48">
        <f>სარგებელი!JW27</f>
        <v>0</v>
      </c>
      <c r="SV35" s="48">
        <f>სარგებელი!JX27</f>
        <v>0</v>
      </c>
      <c r="SW35" s="48">
        <f>სარგებელი!JY27</f>
        <v>0</v>
      </c>
      <c r="SX35" s="48">
        <f>სარგებელი!JZ27</f>
        <v>0</v>
      </c>
      <c r="SY35" s="48">
        <f>სარგებელი!KA27</f>
        <v>0</v>
      </c>
      <c r="SZ35" s="48">
        <f>სარგებელი!KB27</f>
        <v>0</v>
      </c>
      <c r="TA35" s="48">
        <f>სარგებელი!KC27</f>
        <v>0</v>
      </c>
      <c r="TB35" s="48">
        <f>სარგებელი!KD27</f>
        <v>0</v>
      </c>
      <c r="TC35" s="48">
        <f>სარგებელი!KE27</f>
        <v>0</v>
      </c>
      <c r="TD35" s="48">
        <f>სარგებელი!KF27</f>
        <v>0</v>
      </c>
      <c r="TE35" s="48">
        <f>სარგებელი!KG27</f>
        <v>0</v>
      </c>
      <c r="TF35" s="48">
        <f>სარგებელი!KH27</f>
        <v>0</v>
      </c>
      <c r="TG35" s="48">
        <f>სარგებელი!KI27</f>
        <v>0</v>
      </c>
      <c r="TH35" s="48">
        <f>სარგებელი!KJ27</f>
        <v>0</v>
      </c>
      <c r="TI35" s="48">
        <f>სარგებელი!KK27</f>
        <v>0</v>
      </c>
      <c r="TJ35" s="48">
        <f>სარგებელი!KL27</f>
        <v>0</v>
      </c>
      <c r="TK35" s="48">
        <f>სარგებელი!KM27</f>
        <v>0</v>
      </c>
      <c r="TL35" s="48">
        <f>სარგებელი!KN27</f>
        <v>0</v>
      </c>
      <c r="TM35" s="48">
        <f>სარგებელი!KO27</f>
        <v>0</v>
      </c>
      <c r="TN35" s="48">
        <f>სარგებელი!KP27</f>
        <v>0</v>
      </c>
      <c r="TO35" s="48">
        <f>სარგებელი!KQ27</f>
        <v>0</v>
      </c>
      <c r="TP35" s="48">
        <f>სარგებელი!KR27</f>
        <v>0</v>
      </c>
      <c r="TQ35" s="48">
        <f>სარგებელი!KS27</f>
        <v>0</v>
      </c>
      <c r="TR35" s="48">
        <f>სარგებელი!KT27</f>
        <v>0</v>
      </c>
      <c r="TS35" s="48">
        <f>სარგებელი!KU27</f>
        <v>0</v>
      </c>
      <c r="TT35" s="48">
        <f>სარგებელი!KV27</f>
        <v>0</v>
      </c>
      <c r="TU35" s="48">
        <f>სარგებელი!KW27</f>
        <v>0</v>
      </c>
      <c r="TV35" s="48">
        <f>სარგებელი!KX27</f>
        <v>0</v>
      </c>
      <c r="TW35" s="48">
        <f>სარგებელი!KY27</f>
        <v>0</v>
      </c>
      <c r="TX35" s="48">
        <f>სარგებელი!KZ27</f>
        <v>0</v>
      </c>
      <c r="TY35" s="48">
        <f>სარგებელი!LA27</f>
        <v>0</v>
      </c>
      <c r="TZ35" s="48">
        <f>სარგებელი!LB27</f>
        <v>0</v>
      </c>
      <c r="UA35" s="48">
        <f>სარგებელი!LC27</f>
        <v>0</v>
      </c>
      <c r="UB35" s="48">
        <f>სარგებელი!LD27</f>
        <v>0</v>
      </c>
      <c r="UC35" s="48">
        <f>სარგებელი!LE27</f>
        <v>0</v>
      </c>
      <c r="UD35" s="48">
        <f>სარგებელი!LF27</f>
        <v>0</v>
      </c>
      <c r="UE35" s="48">
        <f>სარგებელი!LG27</f>
        <v>0</v>
      </c>
      <c r="UF35" s="48">
        <f>სარგებელი!LH27</f>
        <v>0</v>
      </c>
      <c r="UG35" s="48">
        <f>სარგებელი!LI27</f>
        <v>0</v>
      </c>
      <c r="UH35" s="48">
        <f>სარგებელი!LJ27</f>
        <v>0</v>
      </c>
      <c r="UI35" s="48">
        <f>სარგებელი!LK27</f>
        <v>0</v>
      </c>
      <c r="UJ35" s="48">
        <f>სარგებელი!LL27</f>
        <v>0</v>
      </c>
      <c r="UK35" s="48">
        <f>სარგებელი!LM27</f>
        <v>0</v>
      </c>
      <c r="UL35" s="48">
        <f>სარგებელი!LN27</f>
        <v>0</v>
      </c>
      <c r="UM35" s="48">
        <f>სარგებელი!LO27</f>
        <v>0</v>
      </c>
      <c r="UN35" s="48">
        <f>სარგებელი!LP27</f>
        <v>0</v>
      </c>
      <c r="UO35" s="48">
        <f>სარგებელი!LQ27</f>
        <v>0</v>
      </c>
      <c r="UP35" s="48">
        <f>სარგებელი!LR27</f>
        <v>0</v>
      </c>
      <c r="UQ35" s="48">
        <f>სარგებელი!LS27</f>
        <v>0</v>
      </c>
      <c r="UR35" s="48">
        <f>სარგებელი!LT27</f>
        <v>0</v>
      </c>
      <c r="US35" s="48">
        <f>სარგებელი!LU27</f>
        <v>0</v>
      </c>
      <c r="UT35" s="48">
        <f>სარგებელი!LV27</f>
        <v>0</v>
      </c>
      <c r="UU35" s="48">
        <f>სარგებელი!LW27</f>
        <v>0</v>
      </c>
      <c r="UV35" s="48">
        <f>სარგებელი!LX27</f>
        <v>0</v>
      </c>
      <c r="UW35" s="48">
        <f>სარგებელი!LY27</f>
        <v>0</v>
      </c>
      <c r="UX35" s="48">
        <f>სარგებელი!LZ27</f>
        <v>0</v>
      </c>
      <c r="UY35" s="48">
        <f>სარგებელი!MA27</f>
        <v>0</v>
      </c>
      <c r="UZ35" s="48">
        <f>სარგებელი!MB27</f>
        <v>0</v>
      </c>
      <c r="VA35" s="48">
        <f>სარგებელი!MC27</f>
        <v>0</v>
      </c>
      <c r="VB35" s="48">
        <f>სარგებელი!MD27</f>
        <v>0</v>
      </c>
      <c r="VC35" s="48">
        <f>სარგებელი!ME27</f>
        <v>0</v>
      </c>
      <c r="VD35" s="48">
        <f>სარგებელი!MF27</f>
        <v>0</v>
      </c>
      <c r="VE35" s="48">
        <f>სარგებელი!MG27</f>
        <v>0</v>
      </c>
      <c r="VF35" s="48">
        <f>სარგებელი!MH27</f>
        <v>0</v>
      </c>
      <c r="VG35" s="48">
        <f>სარგებელი!MI27</f>
        <v>0</v>
      </c>
      <c r="VH35" s="48">
        <f>სარგებელი!MJ27</f>
        <v>0</v>
      </c>
      <c r="VI35" s="48">
        <f>სარგებელი!MK27</f>
        <v>0</v>
      </c>
      <c r="VJ35" s="48">
        <f>სარგებელი!ML27</f>
        <v>0</v>
      </c>
      <c r="VK35" s="48">
        <f>სარგებელი!MM27</f>
        <v>0</v>
      </c>
      <c r="VL35" s="48">
        <f>სარგებელი!MN27</f>
        <v>0</v>
      </c>
      <c r="VM35" s="48">
        <f>სარგებელი!MO27</f>
        <v>0</v>
      </c>
      <c r="VN35" s="48">
        <f>სარგებელი!MP27</f>
        <v>0</v>
      </c>
      <c r="VO35" s="48">
        <f>სარგებელი!MQ27</f>
        <v>0</v>
      </c>
      <c r="VP35" s="48">
        <f>სარგებელი!MR27</f>
        <v>0</v>
      </c>
      <c r="VQ35" s="48">
        <f>სარგებელი!MS27</f>
        <v>0</v>
      </c>
      <c r="VR35" s="48">
        <f>სარგებელი!MT27</f>
        <v>0</v>
      </c>
      <c r="VS35" s="48">
        <f>სარგებელი!MU27</f>
        <v>0</v>
      </c>
      <c r="VT35" s="48">
        <f>სარგებელი!MV27</f>
        <v>0</v>
      </c>
      <c r="VU35" s="48">
        <f>სარგებელი!MW27</f>
        <v>0</v>
      </c>
      <c r="VV35" s="48">
        <f>სარგებელი!MX27</f>
        <v>0</v>
      </c>
      <c r="VW35" s="48">
        <f>სარგებელი!MY27</f>
        <v>0</v>
      </c>
      <c r="VX35" s="48">
        <f>სარგებელი!MZ27</f>
        <v>0</v>
      </c>
      <c r="VY35" s="48">
        <f>სარგებელი!NA27</f>
        <v>0</v>
      </c>
      <c r="VZ35" s="48">
        <f>სარგებელი!NB27</f>
        <v>0</v>
      </c>
      <c r="WA35" s="48">
        <f>სარგებელი!NC27</f>
        <v>0</v>
      </c>
      <c r="WB35" s="48">
        <f>სარგებელი!ND27</f>
        <v>0</v>
      </c>
      <c r="WC35" s="48">
        <f>სარგებელი!NE27</f>
        <v>0</v>
      </c>
      <c r="WD35" s="48">
        <f>სარგებელი!NF27</f>
        <v>0</v>
      </c>
      <c r="WE35" s="48">
        <f>სარგებელი!NG27</f>
        <v>0</v>
      </c>
      <c r="WF35" s="48">
        <f>სარგებელი!NH27</f>
        <v>0</v>
      </c>
      <c r="WG35" s="48">
        <f>სარგებელი!NI27</f>
        <v>0</v>
      </c>
      <c r="WH35" s="48">
        <f>სარგებელი!NJ27</f>
        <v>0</v>
      </c>
      <c r="WI35" s="48">
        <f>სარგებელი!NK27</f>
        <v>0</v>
      </c>
      <c r="WJ35" s="48">
        <f>სარგებელი!NL27</f>
        <v>0</v>
      </c>
      <c r="WK35" s="48">
        <f>სარგებელი!NM27</f>
        <v>0</v>
      </c>
      <c r="WL35" s="48">
        <f>სარგებელი!NN27</f>
        <v>0</v>
      </c>
      <c r="WM35" s="48">
        <f>სარგებელი!NO27</f>
        <v>0</v>
      </c>
      <c r="WN35" s="48">
        <f>სარგებელი!NP27</f>
        <v>0</v>
      </c>
      <c r="WO35" s="48">
        <f>სარგებელი!NQ27</f>
        <v>0</v>
      </c>
      <c r="WP35" s="48">
        <f>სარგებელი!NR27</f>
        <v>0</v>
      </c>
      <c r="WQ35" s="48">
        <f>სარგებელი!NS27</f>
        <v>0</v>
      </c>
      <c r="WR35" s="48">
        <f>სარგებელი!NT27</f>
        <v>0</v>
      </c>
      <c r="WS35" s="48">
        <f>სარგებელი!NU27</f>
        <v>0</v>
      </c>
      <c r="WT35" s="48">
        <f>სარგებელი!NV27</f>
        <v>0</v>
      </c>
      <c r="WU35" s="48">
        <f>სარგებელი!NW27</f>
        <v>0</v>
      </c>
      <c r="WV35" s="48">
        <f>სარგებელი!NX27</f>
        <v>0</v>
      </c>
      <c r="WW35" s="48">
        <f>სარგებელი!NY27</f>
        <v>0</v>
      </c>
      <c r="WX35" s="48">
        <f>სარგებელი!NZ27</f>
        <v>0</v>
      </c>
      <c r="WY35" s="48">
        <f>სარგებელი!OA27</f>
        <v>0</v>
      </c>
      <c r="WZ35" s="48">
        <f>სარგებელი!OB27</f>
        <v>0</v>
      </c>
      <c r="XA35" s="48">
        <f>სარგებელი!OC27</f>
        <v>0</v>
      </c>
      <c r="XB35" s="48">
        <f>სარგებელი!OD27</f>
        <v>0</v>
      </c>
      <c r="XC35" s="48">
        <f>სარგებელი!OE27</f>
        <v>0</v>
      </c>
      <c r="XD35" s="48">
        <f>სარგებელი!OF27</f>
        <v>0</v>
      </c>
      <c r="XE35" s="48">
        <f>სარგებელი!OG27</f>
        <v>0</v>
      </c>
      <c r="XF35" s="48">
        <f>სარგებელი!OH27</f>
        <v>0</v>
      </c>
      <c r="XG35" s="48">
        <f>სარგებელი!OI27</f>
        <v>0</v>
      </c>
      <c r="XH35" s="48">
        <f>სარგებელი!OJ27</f>
        <v>0</v>
      </c>
      <c r="XI35" s="48">
        <f>სარგებელი!OK27</f>
        <v>0</v>
      </c>
      <c r="XJ35" s="48">
        <f>სარგებელი!OL27</f>
        <v>0</v>
      </c>
      <c r="XK35" s="48">
        <f>სარგებელი!OM27</f>
        <v>0</v>
      </c>
      <c r="XL35" s="48">
        <f>სარგებელი!ON27</f>
        <v>0</v>
      </c>
      <c r="XM35" s="48">
        <f>სარგებელი!OO27</f>
        <v>0</v>
      </c>
      <c r="XN35" s="48">
        <f>სარგებელი!OP27</f>
        <v>0</v>
      </c>
      <c r="XO35" s="48">
        <f>სარგებელი!OQ27</f>
        <v>0</v>
      </c>
      <c r="XP35" s="48">
        <f>სარგებელი!OR27</f>
        <v>0</v>
      </c>
      <c r="XQ35" s="48">
        <f>სარგებელი!OS27</f>
        <v>0</v>
      </c>
      <c r="XR35" s="48">
        <f>სარგებელი!OT27</f>
        <v>0</v>
      </c>
      <c r="XS35" s="48">
        <f>სარგებელი!OU27</f>
        <v>0</v>
      </c>
      <c r="XT35" s="48">
        <f>სარგებელი!OV27</f>
        <v>0</v>
      </c>
      <c r="XU35" s="48">
        <f>სარგებელი!OW27</f>
        <v>0</v>
      </c>
      <c r="XV35" s="48">
        <f>სარგებელი!OX27</f>
        <v>0</v>
      </c>
      <c r="XW35" s="48">
        <f>სარგებელი!OY27</f>
        <v>0</v>
      </c>
      <c r="XX35" s="48">
        <f>სარგებელი!OZ27</f>
        <v>0</v>
      </c>
      <c r="XY35" s="48">
        <f>სარგებელი!PA27</f>
        <v>0</v>
      </c>
      <c r="XZ35" s="48">
        <f>სარგებელი!PB27</f>
        <v>0</v>
      </c>
      <c r="YA35" s="48">
        <f>სარგებელი!PC27</f>
        <v>0</v>
      </c>
      <c r="YB35" s="48">
        <f>სარგებელი!PD27</f>
        <v>0</v>
      </c>
      <c r="YC35" s="48">
        <f>სარგებელი!PE27</f>
        <v>0</v>
      </c>
      <c r="YD35" s="48">
        <f>სარგებელი!PF27</f>
        <v>0</v>
      </c>
      <c r="YE35" s="48">
        <f>სარგებელი!PG27</f>
        <v>0</v>
      </c>
      <c r="YF35" s="48">
        <f>სარგებელი!PH27</f>
        <v>0</v>
      </c>
      <c r="YG35" s="48">
        <f>სარგებელი!PI27</f>
        <v>0</v>
      </c>
      <c r="YH35" s="48">
        <f>სარგებელი!PJ27</f>
        <v>0</v>
      </c>
      <c r="YI35" s="48">
        <f>სარგებელი!PK27</f>
        <v>0</v>
      </c>
      <c r="YJ35" s="48">
        <f>სარგებელი!PL27</f>
        <v>0</v>
      </c>
      <c r="YK35" s="48">
        <f>სარგებელი!PM27</f>
        <v>0</v>
      </c>
      <c r="YL35" s="48">
        <f>სარგებელი!PN27</f>
        <v>0</v>
      </c>
      <c r="YM35" s="48">
        <f>სარგებელი!PO27</f>
        <v>0</v>
      </c>
      <c r="YN35" s="48">
        <f>სარგებელი!PP27</f>
        <v>0</v>
      </c>
      <c r="YO35" s="48">
        <f>სარგებელი!PQ27</f>
        <v>0</v>
      </c>
      <c r="YP35" s="48">
        <f>სარგებელი!PR27</f>
        <v>0</v>
      </c>
      <c r="YQ35" s="48">
        <f>სარგებელი!PS27</f>
        <v>0</v>
      </c>
      <c r="YR35" s="48">
        <f>სარგებელი!PT27</f>
        <v>0</v>
      </c>
      <c r="YS35" s="48">
        <f>სარგებელი!PU27</f>
        <v>0</v>
      </c>
      <c r="YT35" s="48">
        <f>სარგებელი!PV27</f>
        <v>0</v>
      </c>
      <c r="YU35" s="48">
        <f>სარგებელი!PW27</f>
        <v>0</v>
      </c>
      <c r="YV35" s="48">
        <f>სარგებელი!PX27</f>
        <v>0</v>
      </c>
      <c r="YW35" s="48">
        <f>სარგებელი!PY27</f>
        <v>0</v>
      </c>
      <c r="YX35" s="48">
        <f>სარგებელი!PZ27</f>
        <v>0</v>
      </c>
      <c r="YY35" s="48">
        <f>სარგებელი!QA27</f>
        <v>0</v>
      </c>
      <c r="YZ35" s="48">
        <f>სარგებელი!QB27</f>
        <v>0</v>
      </c>
      <c r="ZA35" s="48">
        <f>სარგებელი!QC27</f>
        <v>0</v>
      </c>
      <c r="ZB35" s="48">
        <f>სარგებელი!QD27</f>
        <v>0</v>
      </c>
      <c r="ZC35" s="48">
        <f>სარგებელი!QE27</f>
        <v>0</v>
      </c>
      <c r="ZD35" s="48">
        <f>სარგებელი!QF27</f>
        <v>0</v>
      </c>
      <c r="ZE35" s="48">
        <f>სარგებელი!QG27</f>
        <v>0</v>
      </c>
      <c r="ZF35" s="48">
        <f>სარგებელი!QH27</f>
        <v>0</v>
      </c>
      <c r="ZG35" s="48">
        <f>სარგებელი!QI27</f>
        <v>0</v>
      </c>
      <c r="ZH35" s="48">
        <f>სარგებელი!QJ27</f>
        <v>0</v>
      </c>
      <c r="ZI35" s="48">
        <f>სარგებელი!QK27</f>
        <v>0</v>
      </c>
      <c r="ZJ35" s="48">
        <f>სარგებელი!QL27</f>
        <v>0</v>
      </c>
      <c r="ZK35" s="48">
        <f>სარგებელი!QM27</f>
        <v>0</v>
      </c>
      <c r="ZL35" s="48">
        <f>სარგებელი!QN27</f>
        <v>0</v>
      </c>
      <c r="ZM35" s="48">
        <f>სარგებელი!QO27</f>
        <v>0</v>
      </c>
      <c r="ZN35" s="48">
        <f>სარგებელი!QP27</f>
        <v>0</v>
      </c>
      <c r="ZO35" s="48">
        <f>სარგებელი!QQ27</f>
        <v>0</v>
      </c>
      <c r="ZP35" s="48">
        <f>სარგებელი!QR27</f>
        <v>0</v>
      </c>
      <c r="ZQ35" s="48">
        <f>სარგებელი!QS27</f>
        <v>0</v>
      </c>
      <c r="ZR35" s="48">
        <f>სარგებელი!QT27</f>
        <v>0</v>
      </c>
      <c r="ZS35" s="48">
        <f>სარგებელი!QU27</f>
        <v>0</v>
      </c>
      <c r="ZT35" s="48">
        <f>სარგებელი!QV27</f>
        <v>0</v>
      </c>
      <c r="ZU35" s="48">
        <f>სარგებელი!QW27</f>
        <v>0</v>
      </c>
      <c r="ZV35" s="48">
        <f>სარგებელი!QX27</f>
        <v>0</v>
      </c>
      <c r="ZW35" s="48">
        <f>სარგებელი!QY27</f>
        <v>0</v>
      </c>
      <c r="ZX35" s="48">
        <f>სარგებელი!QZ27</f>
        <v>0</v>
      </c>
      <c r="ZY35" s="48">
        <f>სარგებელი!RA27</f>
        <v>0</v>
      </c>
      <c r="ZZ35" s="48">
        <f>სარგებელი!RB27</f>
        <v>0</v>
      </c>
      <c r="AAA35" s="48">
        <f>სარგებელი!RC27</f>
        <v>0</v>
      </c>
      <c r="AAB35" s="48">
        <f>სარგებელი!RD27</f>
        <v>0</v>
      </c>
      <c r="AAC35" s="48">
        <f>სარგებელი!RE27</f>
        <v>0</v>
      </c>
      <c r="AAD35" s="48">
        <f>სარგებელი!RF27</f>
        <v>0</v>
      </c>
      <c r="AAE35" s="48">
        <f>სარგებელი!RG27</f>
        <v>0</v>
      </c>
      <c r="AAF35" s="48">
        <f>სარგებელი!RH27</f>
        <v>0</v>
      </c>
      <c r="AAG35" s="48">
        <f>სარგებელი!RI27</f>
        <v>0</v>
      </c>
      <c r="AAH35" s="48">
        <f>სარგებელი!RJ27</f>
        <v>0</v>
      </c>
      <c r="AAI35" s="48">
        <f>სარგებელი!RK27</f>
        <v>0</v>
      </c>
      <c r="AAJ35" s="48">
        <f>სარგებელი!RL27</f>
        <v>0</v>
      </c>
      <c r="AAK35" s="48">
        <f>სარგებელი!RM27</f>
        <v>0</v>
      </c>
      <c r="AAL35" s="48">
        <f>სარგებელი!RN27</f>
        <v>0</v>
      </c>
      <c r="AAM35" s="48">
        <f>სარგებელი!RO27</f>
        <v>0</v>
      </c>
      <c r="AAN35" s="48">
        <f>სარგებელი!RP27</f>
        <v>0</v>
      </c>
      <c r="AAO35" s="48">
        <f>სარგებელი!RQ27</f>
        <v>0</v>
      </c>
      <c r="AAP35" s="48">
        <f>სარგებელი!RR27</f>
        <v>0</v>
      </c>
      <c r="AAQ35" s="48">
        <f>სარგებელი!RS27</f>
        <v>0</v>
      </c>
      <c r="AAR35" s="48">
        <f>სარგებელი!RT27</f>
        <v>0</v>
      </c>
      <c r="AAS35" s="48">
        <f>სარგებელი!RU27</f>
        <v>0</v>
      </c>
      <c r="AAT35" s="48">
        <f>სარგებელი!RV27</f>
        <v>0</v>
      </c>
      <c r="AAU35" s="48">
        <f>სარგებელი!RW27</f>
        <v>0</v>
      </c>
      <c r="AAV35" s="48">
        <f>სარგებელი!RX27</f>
        <v>0</v>
      </c>
      <c r="AAW35" s="48">
        <f>სარგებელი!RY27</f>
        <v>0</v>
      </c>
      <c r="AAX35" s="48">
        <f>სარგებელი!RZ27</f>
        <v>0</v>
      </c>
      <c r="AAY35" s="48">
        <f>სარგებელი!SA27</f>
        <v>0</v>
      </c>
      <c r="AAZ35" s="48">
        <f>სარგებელი!SB27</f>
        <v>0</v>
      </c>
      <c r="ABA35" s="48">
        <f>სარგებელი!SC27</f>
        <v>0</v>
      </c>
      <c r="ABB35" s="48">
        <f>სარგებელი!SD27</f>
        <v>0</v>
      </c>
      <c r="ABC35" s="48">
        <f>სარგებელი!SE27</f>
        <v>0</v>
      </c>
      <c r="ABD35" s="48">
        <f>სარგებელი!SF27</f>
        <v>0</v>
      </c>
      <c r="ABE35" s="48">
        <f>სარგებელი!SG27</f>
        <v>0</v>
      </c>
      <c r="ABF35" s="48">
        <f>სარგებელი!SH27</f>
        <v>0</v>
      </c>
      <c r="ABG35" s="48">
        <f>სარგებელი!SI27</f>
        <v>0</v>
      </c>
      <c r="ABH35" s="48">
        <f>სარგებელი!SJ27</f>
        <v>0</v>
      </c>
      <c r="ABI35" s="48">
        <f>სარგებელი!SK27</f>
        <v>0</v>
      </c>
      <c r="ABJ35" s="48">
        <f>სარგებელი!SL27</f>
        <v>0</v>
      </c>
      <c r="ABK35" s="48">
        <f>სარგებელი!SM27</f>
        <v>0</v>
      </c>
      <c r="ABL35" s="48">
        <f>სარგებელი!SN27</f>
        <v>0</v>
      </c>
      <c r="ABM35" s="48">
        <f>სარგებელი!SO27</f>
        <v>0</v>
      </c>
      <c r="ABN35" s="48">
        <f>სარგებელი!SP27</f>
        <v>0</v>
      </c>
      <c r="ABO35" s="48">
        <f>სარგებელი!SQ27</f>
        <v>0</v>
      </c>
      <c r="ABP35" s="48">
        <f>სარგებელი!SR27</f>
        <v>0</v>
      </c>
      <c r="ABQ35" s="48">
        <f>სარგებელი!SS27</f>
        <v>0</v>
      </c>
      <c r="ABR35" s="48">
        <f>სარგებელი!ST27</f>
        <v>0</v>
      </c>
      <c r="ABS35" s="48">
        <f>სარგებელი!SU27</f>
        <v>0</v>
      </c>
      <c r="ABT35" s="48">
        <f>სარგებელი!SV27</f>
        <v>0</v>
      </c>
      <c r="ABU35" s="48">
        <f>სარგებელი!SW27</f>
        <v>0</v>
      </c>
      <c r="ABV35" s="48">
        <f>სარგებელი!SX27</f>
        <v>0</v>
      </c>
      <c r="ABW35" s="48">
        <f>სარგებელი!SY27</f>
        <v>0</v>
      </c>
      <c r="ABX35" s="48">
        <f>სარგებელი!SZ27</f>
        <v>0</v>
      </c>
      <c r="ABY35" s="48">
        <f>სარგებელი!TA27</f>
        <v>0</v>
      </c>
      <c r="ABZ35" s="48">
        <f>სარგებელი!TB27</f>
        <v>0</v>
      </c>
      <c r="ACA35" s="48">
        <f>სარგებელი!TC27</f>
        <v>0</v>
      </c>
      <c r="ACB35" s="48">
        <f>სარგებელი!TD27</f>
        <v>0</v>
      </c>
      <c r="ACC35" s="48">
        <f>სარგებელი!TE27</f>
        <v>0</v>
      </c>
      <c r="ACD35" s="48">
        <f>სარგებელი!TF27</f>
        <v>0</v>
      </c>
      <c r="ACE35" s="48">
        <f>სარგებელი!TG27</f>
        <v>0</v>
      </c>
      <c r="ACF35" s="48">
        <f>სარგებელი!TH27</f>
        <v>0</v>
      </c>
      <c r="ACG35" s="48">
        <f>სარგებელი!TI27</f>
        <v>0</v>
      </c>
      <c r="ACH35" s="48">
        <f>სარგებელი!TJ27</f>
        <v>0</v>
      </c>
      <c r="ACI35" s="48">
        <f>სარგებელი!TK27</f>
        <v>0</v>
      </c>
      <c r="ACJ35" s="48">
        <f>სარგებელი!TL27</f>
        <v>0</v>
      </c>
      <c r="ACK35" s="48">
        <f>სარგებელი!TM27</f>
        <v>0</v>
      </c>
      <c r="ACL35" s="48">
        <f>სარგებელი!TN27</f>
        <v>0</v>
      </c>
      <c r="ACM35" s="48">
        <f>სარგებელი!TO27</f>
        <v>0</v>
      </c>
      <c r="ACN35" s="48">
        <f>სარგებელი!TP27</f>
        <v>0</v>
      </c>
      <c r="ACO35" s="48">
        <f>სარგებელი!TQ27</f>
        <v>0</v>
      </c>
      <c r="ACP35" s="48">
        <f>სარგებელი!TR27</f>
        <v>0</v>
      </c>
      <c r="ACQ35" s="48">
        <f>სარგებელი!TS27</f>
        <v>0</v>
      </c>
      <c r="ACR35" s="48">
        <f>სარგებელი!TT27</f>
        <v>0</v>
      </c>
      <c r="ACS35" s="48">
        <f>სარგებელი!TU27</f>
        <v>0</v>
      </c>
      <c r="ACT35" s="48">
        <f>სარგებელი!TV27</f>
        <v>0</v>
      </c>
      <c r="ACU35" s="48">
        <f>სარგებელი!TW27</f>
        <v>0</v>
      </c>
      <c r="ACV35" s="48">
        <f>სარგებელი!TX27</f>
        <v>0</v>
      </c>
      <c r="ACW35" s="48">
        <f>სარგებელი!TY27</f>
        <v>0</v>
      </c>
      <c r="ACX35" s="48">
        <f>სარგებელი!TZ27</f>
        <v>0</v>
      </c>
      <c r="ACY35" s="48">
        <f>სარგებელი!UA27</f>
        <v>0</v>
      </c>
      <c r="ACZ35" s="48">
        <f>სარგებელი!UB27</f>
        <v>0</v>
      </c>
      <c r="ADA35" s="48">
        <f>სარგებელი!UC27</f>
        <v>0</v>
      </c>
      <c r="ADB35" s="48">
        <f>სარგებელი!UD27</f>
        <v>0</v>
      </c>
      <c r="ADC35" s="48">
        <f>სარგებელი!UE27</f>
        <v>0</v>
      </c>
      <c r="ADD35" s="48">
        <f>სარგებელი!UF27</f>
        <v>0</v>
      </c>
      <c r="ADE35" s="48">
        <f>სარგებელი!UG27</f>
        <v>0</v>
      </c>
      <c r="ADF35" s="48">
        <f>სარგებელი!UH27</f>
        <v>0</v>
      </c>
      <c r="ADG35" s="48">
        <f>სარგებელი!UI27</f>
        <v>0</v>
      </c>
      <c r="ADH35" s="48">
        <f>სარგებელი!UJ27</f>
        <v>0</v>
      </c>
      <c r="ADI35" s="48">
        <f>სარგებელი!UK27</f>
        <v>0</v>
      </c>
      <c r="ADJ35" s="48">
        <f>სარგებელი!UL27</f>
        <v>0</v>
      </c>
      <c r="ADK35" s="48">
        <f>სარგებელი!UM27</f>
        <v>0</v>
      </c>
      <c r="ADL35" s="48">
        <f>სარგებელი!UN27</f>
        <v>0</v>
      </c>
      <c r="ADM35" s="48">
        <f>სარგებელი!UO27</f>
        <v>0</v>
      </c>
      <c r="ADN35" s="48">
        <f>სარგებელი!UP27</f>
        <v>0</v>
      </c>
      <c r="ADO35" s="48">
        <f>სარგებელი!UQ27</f>
        <v>0</v>
      </c>
      <c r="ADP35" s="48">
        <f>სარგებელი!UR27</f>
        <v>0</v>
      </c>
      <c r="ADQ35" s="48">
        <f>სარგებელი!US27</f>
        <v>0</v>
      </c>
      <c r="ADR35" s="48">
        <f>სარგებელი!UT27</f>
        <v>0</v>
      </c>
      <c r="ADS35" s="48">
        <f>სარგებელი!UU27</f>
        <v>0</v>
      </c>
      <c r="ADT35" s="48">
        <f>სარგებელი!UV27</f>
        <v>0</v>
      </c>
      <c r="ADU35" s="48">
        <f>სარგებელი!UW27</f>
        <v>0</v>
      </c>
      <c r="ADV35" s="48">
        <f>სარგებელი!UX27</f>
        <v>0</v>
      </c>
      <c r="ADW35" s="48">
        <f>სარგებელი!UY27</f>
        <v>0</v>
      </c>
      <c r="ADX35" s="48">
        <f>სარგებელი!UZ27</f>
        <v>0</v>
      </c>
      <c r="ADY35" s="48">
        <f>სარგებელი!VA27</f>
        <v>0</v>
      </c>
      <c r="ADZ35" s="48">
        <f>სარგებელი!VB27</f>
        <v>0</v>
      </c>
      <c r="AEA35" s="48">
        <f>სარგებელი!VC27</f>
        <v>0</v>
      </c>
      <c r="AEB35" s="48">
        <f>სარგებელი!VD27</f>
        <v>0</v>
      </c>
      <c r="AEC35" s="48">
        <f>სარგებელი!VE27</f>
        <v>0</v>
      </c>
      <c r="AED35" s="48">
        <f>სარგებელი!VF27</f>
        <v>0</v>
      </c>
      <c r="AEE35" s="48">
        <f>სარგებელი!VG27</f>
        <v>0</v>
      </c>
      <c r="AEF35" s="48">
        <f>სარგებელი!VH27</f>
        <v>0</v>
      </c>
      <c r="AEG35" s="48">
        <f>სარგებელი!VI27</f>
        <v>0</v>
      </c>
      <c r="AEH35" s="48">
        <f>სარგებელი!VJ27</f>
        <v>0</v>
      </c>
      <c r="AEI35" s="48">
        <f>სარგებელი!VK27</f>
        <v>0</v>
      </c>
      <c r="AEJ35" s="48">
        <f>სარგებელი!VL27</f>
        <v>0</v>
      </c>
      <c r="AEK35" s="48">
        <f>სარგებელი!VM27</f>
        <v>0</v>
      </c>
      <c r="AEL35" s="48">
        <f>სარგებელი!VN27</f>
        <v>0</v>
      </c>
      <c r="AEM35" s="48">
        <f>სარგებელი!VO27</f>
        <v>0</v>
      </c>
      <c r="AEN35" s="48">
        <f>სარგებელი!VP27</f>
        <v>0</v>
      </c>
      <c r="AEO35" s="48">
        <f>სარგებელი!VQ27</f>
        <v>0</v>
      </c>
      <c r="AEP35" s="48">
        <f>სარგებელი!VR27</f>
        <v>0</v>
      </c>
      <c r="AEQ35" s="48">
        <f>სარგებელი!VS27</f>
        <v>0</v>
      </c>
      <c r="AER35" s="48">
        <f>სარგებელი!VT27</f>
        <v>0</v>
      </c>
      <c r="AES35" s="48">
        <f>სარგებელი!VU27</f>
        <v>0</v>
      </c>
      <c r="AET35" s="48">
        <f>სარგებელი!VV27</f>
        <v>0</v>
      </c>
      <c r="AEU35" s="48">
        <f>სარგებელი!VW27</f>
        <v>0</v>
      </c>
      <c r="AEV35" s="48">
        <f>სარგებელი!VX27</f>
        <v>0</v>
      </c>
      <c r="AEW35" s="48">
        <f>სარგებელი!VY27</f>
        <v>0</v>
      </c>
      <c r="AEX35" s="48">
        <f>სარგებელი!VZ27</f>
        <v>0</v>
      </c>
      <c r="AEY35" s="48">
        <f>სარგებელი!WA27</f>
        <v>0</v>
      </c>
      <c r="AEZ35" s="48">
        <f>სარგებელი!WB27</f>
        <v>0</v>
      </c>
      <c r="AFA35" s="48">
        <f>სარგებელი!WC27</f>
        <v>0</v>
      </c>
      <c r="AFB35" s="48">
        <f>სარგებელი!WD27</f>
        <v>0</v>
      </c>
      <c r="AFC35" s="48">
        <f>სარგებელი!WE27</f>
        <v>0</v>
      </c>
      <c r="AFD35" s="48">
        <f>სარგებელი!WF27</f>
        <v>0</v>
      </c>
      <c r="AFE35" s="48">
        <f>სარგებელი!WG27</f>
        <v>0</v>
      </c>
      <c r="AFF35" s="48">
        <f>სარგებელი!WH27</f>
        <v>0</v>
      </c>
      <c r="AFG35" s="48">
        <f>სარგებელი!WI27</f>
        <v>0</v>
      </c>
      <c r="AFH35" s="48">
        <f>სარგებელი!WJ27</f>
        <v>0</v>
      </c>
      <c r="AFI35" s="48">
        <f>სარგებელი!WK27</f>
        <v>0</v>
      </c>
      <c r="AFJ35" s="48">
        <f>სარგებელი!WL27</f>
        <v>0</v>
      </c>
      <c r="AFK35" s="48">
        <f>სარგებელი!WM27</f>
        <v>0</v>
      </c>
      <c r="AFL35" s="48">
        <f>სარგებელი!WN27</f>
        <v>0</v>
      </c>
      <c r="AFM35" s="48">
        <f>სარგებელი!WO27</f>
        <v>0</v>
      </c>
      <c r="AFN35" s="48">
        <f>სარგებელი!WP27</f>
        <v>0</v>
      </c>
      <c r="AFO35" s="48">
        <f>სარგებელი!WQ27</f>
        <v>0</v>
      </c>
      <c r="AFP35" s="48">
        <f>სარგებელი!WR27</f>
        <v>0</v>
      </c>
      <c r="AFQ35" s="48">
        <f>სარგებელი!WS27</f>
        <v>0</v>
      </c>
      <c r="AFR35" s="48">
        <f>სარგებელი!WT27</f>
        <v>0</v>
      </c>
      <c r="AFS35" s="48">
        <f>სარგებელი!WU27</f>
        <v>0</v>
      </c>
      <c r="AFT35" s="48">
        <f>სარგებელი!WV27</f>
        <v>0</v>
      </c>
      <c r="AFU35" s="48">
        <f>სარგებელი!WW27</f>
        <v>0</v>
      </c>
      <c r="AFV35" s="48">
        <f>სარგებელი!WX27</f>
        <v>0</v>
      </c>
      <c r="AFW35" s="48">
        <f>სარგებელი!WY27</f>
        <v>0</v>
      </c>
      <c r="AFX35" s="48">
        <f>სარგებელი!WZ27</f>
        <v>0</v>
      </c>
      <c r="AFY35" s="48">
        <f>სარგებელი!XA27</f>
        <v>0</v>
      </c>
      <c r="AFZ35" s="48">
        <f>სარგებელი!XB27</f>
        <v>0</v>
      </c>
      <c r="AGA35" s="48">
        <f>სარგებელი!XC27</f>
        <v>0</v>
      </c>
      <c r="AGB35" s="48">
        <f>სარგებელი!XD27</f>
        <v>0</v>
      </c>
      <c r="AGC35" s="48">
        <f>სარგებელი!XE27</f>
        <v>0</v>
      </c>
      <c r="AGD35" s="48">
        <f>სარგებელი!XF27</f>
        <v>0</v>
      </c>
      <c r="AGE35" s="48">
        <f>სარგებელი!XG27</f>
        <v>0</v>
      </c>
      <c r="AGF35" s="48">
        <f>სარგებელი!XH27</f>
        <v>0</v>
      </c>
      <c r="AGG35" s="48">
        <f>სარგებელი!XI27</f>
        <v>0</v>
      </c>
      <c r="AGH35" s="48">
        <f>სარგებელი!XJ27</f>
        <v>0</v>
      </c>
      <c r="AGI35" s="48">
        <f>სარგებელი!XK27</f>
        <v>0</v>
      </c>
      <c r="AGJ35" s="48">
        <f>სარგებელი!XL27</f>
        <v>0</v>
      </c>
      <c r="AGK35" s="48">
        <f>სარგებელი!XM27</f>
        <v>0</v>
      </c>
      <c r="AGL35" s="48">
        <f>სარგებელი!XN27</f>
        <v>0</v>
      </c>
      <c r="AGM35" s="48">
        <f>სარგებელი!XO27</f>
        <v>0</v>
      </c>
      <c r="AGN35" s="48">
        <f>სარგებელი!XP27</f>
        <v>0</v>
      </c>
      <c r="AGO35" s="48">
        <f>სარგებელი!XQ27</f>
        <v>0</v>
      </c>
      <c r="AGP35" s="48">
        <f>სარგებელი!XR27</f>
        <v>0</v>
      </c>
      <c r="AGQ35" s="48">
        <f>სარგებელი!XS27</f>
        <v>0</v>
      </c>
      <c r="AGR35" s="48">
        <f>სარგებელი!XT27</f>
        <v>0</v>
      </c>
      <c r="AGS35" s="48">
        <f>სარგებელი!XU27</f>
        <v>0</v>
      </c>
      <c r="AGT35" s="48">
        <f>სარგებელი!XV27</f>
        <v>0</v>
      </c>
      <c r="AGU35" s="48">
        <f>სარგებელი!XW27</f>
        <v>0</v>
      </c>
      <c r="AGV35" s="48">
        <f>სარგებელი!XX27</f>
        <v>0</v>
      </c>
      <c r="AGW35" s="48">
        <f>სარგებელი!XY27</f>
        <v>0</v>
      </c>
      <c r="AGX35" s="48">
        <f>სარგებელი!XZ27</f>
        <v>0</v>
      </c>
      <c r="AGY35" s="48">
        <f>სარგებელი!YA27</f>
        <v>0</v>
      </c>
      <c r="AGZ35" s="48">
        <f>სარგებელი!YB27</f>
        <v>0</v>
      </c>
      <c r="AHA35" s="48">
        <f>სარგებელი!YC27</f>
        <v>0</v>
      </c>
      <c r="AHB35" s="48">
        <f>სარგებელი!YD27</f>
        <v>0</v>
      </c>
      <c r="AHC35" s="48">
        <f>სარგებელი!YE27</f>
        <v>0</v>
      </c>
      <c r="AHD35" s="48">
        <f>სარგებელი!YF27</f>
        <v>0</v>
      </c>
      <c r="AHE35" s="48">
        <f>სარგებელი!YG27</f>
        <v>0</v>
      </c>
      <c r="AHF35" s="48">
        <f>სარგებელი!YH27</f>
        <v>0</v>
      </c>
      <c r="AHG35" s="48">
        <f>სარგებელი!YI27</f>
        <v>0</v>
      </c>
      <c r="AHH35" s="48">
        <f>სარგებელი!YJ27</f>
        <v>0</v>
      </c>
      <c r="AHI35" s="48">
        <f>სარგებელი!YK27</f>
        <v>0</v>
      </c>
      <c r="AHJ35" s="48">
        <f>სარგებელი!YL27</f>
        <v>0</v>
      </c>
      <c r="AHK35" s="48">
        <f>სარგებელი!YM27</f>
        <v>0</v>
      </c>
      <c r="AHL35" s="48">
        <f>სარგებელი!YN27</f>
        <v>0</v>
      </c>
      <c r="AHM35" s="48">
        <f>სარგებელი!YO27</f>
        <v>0</v>
      </c>
      <c r="AHN35" s="48">
        <f>სარგებელი!YP27</f>
        <v>0</v>
      </c>
      <c r="AHO35" s="48">
        <f>სარგებელი!YQ27</f>
        <v>0</v>
      </c>
      <c r="AHP35" s="48">
        <f>სარგებელი!YR27</f>
        <v>0</v>
      </c>
      <c r="AHQ35" s="48">
        <f>სარგებელი!YS27</f>
        <v>0</v>
      </c>
      <c r="AHR35" s="48">
        <f>სარგებელი!YT27</f>
        <v>0</v>
      </c>
      <c r="AHS35" s="48">
        <f>სარგებელი!YU27</f>
        <v>0</v>
      </c>
      <c r="AHT35" s="48">
        <f>სარგებელი!YV27</f>
        <v>0</v>
      </c>
      <c r="AHU35" s="48">
        <f>სარგებელი!YW27</f>
        <v>0</v>
      </c>
      <c r="AHV35" s="48">
        <f>სარგებელი!YX27</f>
        <v>0</v>
      </c>
      <c r="AHW35" s="48">
        <f>სარგებელი!YY27</f>
        <v>0</v>
      </c>
      <c r="AHX35" s="48">
        <f>სარგებელი!YZ27</f>
        <v>0</v>
      </c>
      <c r="AHY35" s="48">
        <f>სარგებელი!ZA27</f>
        <v>0</v>
      </c>
      <c r="AHZ35" s="48">
        <f>სარგებელი!ZB27</f>
        <v>0</v>
      </c>
      <c r="AIA35" s="48">
        <f>სარგებელი!ZC27</f>
        <v>0</v>
      </c>
      <c r="AIB35" s="48">
        <f>სარგებელი!ZD27</f>
        <v>0</v>
      </c>
      <c r="AIC35" s="48">
        <f>სარგებელი!ZE27</f>
        <v>0</v>
      </c>
      <c r="AID35" s="48">
        <f>სარგებელი!ZF27</f>
        <v>0</v>
      </c>
      <c r="AIE35" s="48">
        <f>სარგებელი!ZG27</f>
        <v>0</v>
      </c>
      <c r="AIF35" s="48">
        <f>სარგებელი!ZH27</f>
        <v>0</v>
      </c>
      <c r="AIG35" s="48">
        <f>სარგებელი!ZI27</f>
        <v>0</v>
      </c>
      <c r="AIH35" s="48">
        <f>სარგებელი!ZJ27</f>
        <v>0</v>
      </c>
      <c r="AII35" s="48">
        <f>სარგებელი!ZK27</f>
        <v>0</v>
      </c>
      <c r="AIJ35" s="48">
        <f>სარგებელი!ZL27</f>
        <v>0</v>
      </c>
      <c r="AIK35" s="48">
        <f>სარგებელი!ZM27</f>
        <v>0</v>
      </c>
      <c r="AIL35" s="48">
        <f>სარგებელი!ZN27</f>
        <v>0</v>
      </c>
      <c r="AIM35" s="48">
        <f>სარგებელი!ZO27</f>
        <v>0</v>
      </c>
      <c r="AIN35" s="48">
        <f>სარგებელი!ZP27</f>
        <v>0</v>
      </c>
      <c r="AIO35" s="48">
        <f>სარგებელი!ZQ27</f>
        <v>0</v>
      </c>
      <c r="AIP35" s="48">
        <f>სარგებელი!ZR27</f>
        <v>0</v>
      </c>
      <c r="AIQ35" s="48">
        <f>სარგებელი!ZS27</f>
        <v>0</v>
      </c>
      <c r="AIR35" s="48">
        <f>სარგებელი!ZT27</f>
        <v>0</v>
      </c>
      <c r="AIS35" s="48">
        <f>სარგებელი!ZU27</f>
        <v>0</v>
      </c>
      <c r="AIT35" s="48">
        <f>სარგებელი!ZV27</f>
        <v>0</v>
      </c>
      <c r="AIU35" s="48">
        <f>სარგებელი!ZW27</f>
        <v>0</v>
      </c>
      <c r="AIV35" s="48">
        <f>სარგებელი!ZX27</f>
        <v>0</v>
      </c>
      <c r="AIW35" s="48">
        <f>სარგებელი!ZY27</f>
        <v>0</v>
      </c>
      <c r="AIX35" s="48">
        <f>სარგებელი!ZZ27</f>
        <v>0</v>
      </c>
      <c r="AIY35" s="48">
        <f>სარგებელი!AAA27</f>
        <v>0</v>
      </c>
      <c r="AIZ35" s="48">
        <f>სარგებელი!AAB27</f>
        <v>0</v>
      </c>
      <c r="AJA35" s="48">
        <f>სარგებელი!AAC27</f>
        <v>0</v>
      </c>
      <c r="AJB35" s="48">
        <f>სარგებელი!AAD27</f>
        <v>0</v>
      </c>
      <c r="AJC35" s="48">
        <f>სარგებელი!AAE27</f>
        <v>0</v>
      </c>
      <c r="AJD35" s="48">
        <f>სარგებელი!AAF27</f>
        <v>0</v>
      </c>
      <c r="AJE35" s="48">
        <f>სარგებელი!AAG27</f>
        <v>0</v>
      </c>
      <c r="AJF35" s="48">
        <f>სარგებელი!AAH27</f>
        <v>0</v>
      </c>
      <c r="AJG35" s="48">
        <f>სარგებელი!AAI27</f>
        <v>0</v>
      </c>
      <c r="AJH35" s="48">
        <f>სარგებელი!AAJ27</f>
        <v>0</v>
      </c>
      <c r="AJI35" s="48">
        <f>სარგებელი!AAK27</f>
        <v>0</v>
      </c>
      <c r="AJJ35" s="48">
        <f>სარგებელი!AAL27</f>
        <v>0</v>
      </c>
      <c r="AJK35" s="48">
        <f>სარგებელი!AAM27</f>
        <v>0</v>
      </c>
      <c r="AJL35" s="48">
        <f>სარგებელი!AAN27</f>
        <v>0</v>
      </c>
      <c r="AJM35" s="48">
        <f>სარგებელი!AAO27</f>
        <v>0</v>
      </c>
      <c r="AJN35" s="48">
        <f>სარგებელი!AAP27</f>
        <v>0</v>
      </c>
      <c r="AJO35" s="48">
        <f>სარგებელი!AAQ27</f>
        <v>0</v>
      </c>
      <c r="AJP35" s="48">
        <f>სარგებელი!AAR27</f>
        <v>0</v>
      </c>
      <c r="AJQ35" s="48">
        <f>სარგებელი!AAS27</f>
        <v>0</v>
      </c>
      <c r="AJR35" s="48">
        <f>სარგებელი!AAT27</f>
        <v>0</v>
      </c>
      <c r="AJS35" s="48">
        <f>სარგებელი!AAU27</f>
        <v>0</v>
      </c>
      <c r="AJT35" s="48">
        <f>სარგებელი!AAV27</f>
        <v>0</v>
      </c>
      <c r="AJU35" s="48">
        <f>სარგებელი!AAW27</f>
        <v>0</v>
      </c>
      <c r="AJV35" s="48">
        <f>სარგებელი!AAX27</f>
        <v>0</v>
      </c>
      <c r="AJW35" s="48">
        <f>სარგებელი!AAY27</f>
        <v>0</v>
      </c>
      <c r="AJX35" s="48">
        <f>სარგებელი!AAZ27</f>
        <v>0</v>
      </c>
      <c r="AJY35" s="48">
        <f>სარგებელი!ABA27</f>
        <v>0</v>
      </c>
      <c r="AJZ35" s="48">
        <f>სარგებელი!ABB27</f>
        <v>0</v>
      </c>
      <c r="AKA35" s="48">
        <f>სარგებელი!ABC27</f>
        <v>0</v>
      </c>
      <c r="AKB35" s="48">
        <f>სარგებელი!ABD27</f>
        <v>0</v>
      </c>
      <c r="AKC35" s="48">
        <f>სარგებელი!ABE27</f>
        <v>0</v>
      </c>
      <c r="AKD35" s="48">
        <f>სარგებელი!ABF27</f>
        <v>0</v>
      </c>
      <c r="AKE35" s="48">
        <f>სარგებელი!ABG27</f>
        <v>0</v>
      </c>
      <c r="AKF35" s="48">
        <f>სარგებელი!ABH27</f>
        <v>0</v>
      </c>
      <c r="AKG35" s="48">
        <f>სარგებელი!ABI27</f>
        <v>0</v>
      </c>
      <c r="AKH35" s="48">
        <f>სარგებელი!ABJ27</f>
        <v>0</v>
      </c>
      <c r="AKI35" s="48">
        <f>სარგებელი!ABK27</f>
        <v>0</v>
      </c>
      <c r="AKJ35" s="48">
        <f>სარგებელი!ABL27</f>
        <v>0</v>
      </c>
      <c r="AKK35" s="48">
        <f>სარგებელი!ABM27</f>
        <v>0</v>
      </c>
      <c r="AKL35" s="48">
        <f>სარგებელი!ABN27</f>
        <v>0</v>
      </c>
      <c r="AKM35" s="48">
        <f>სარგებელი!ABO27</f>
        <v>0</v>
      </c>
      <c r="AKN35" s="48">
        <f>სარგებელი!ABP27</f>
        <v>0</v>
      </c>
      <c r="AKO35" s="48">
        <f>სარგებელი!ABQ27</f>
        <v>0</v>
      </c>
      <c r="AKP35" s="48">
        <f>სარგებელი!ABR27</f>
        <v>0</v>
      </c>
      <c r="AKQ35" s="48">
        <f>სარგებელი!ABS27</f>
        <v>0</v>
      </c>
      <c r="AKR35" s="48">
        <f>სარგებელი!ABT27</f>
        <v>0</v>
      </c>
      <c r="AKS35" s="48">
        <f>სარგებელი!ABU27</f>
        <v>0</v>
      </c>
      <c r="AKT35" s="48">
        <f>სარგებელი!ABV27</f>
        <v>0</v>
      </c>
      <c r="AKU35" s="48">
        <f>სარგებელი!ABW27</f>
        <v>0</v>
      </c>
      <c r="AKV35" s="48">
        <f>სარგებელი!ABX27</f>
        <v>0</v>
      </c>
      <c r="AKW35" s="48">
        <f>სარგებელი!ABY27</f>
        <v>0</v>
      </c>
      <c r="AKX35" s="48">
        <f>სარგებელი!ABZ27</f>
        <v>0</v>
      </c>
      <c r="AKY35" s="48">
        <f>სარგებელი!ACA27</f>
        <v>0</v>
      </c>
      <c r="AKZ35" s="48">
        <f>სარგებელი!ACB27</f>
        <v>0</v>
      </c>
      <c r="ALA35" s="48">
        <f>სარგებელი!ACC27</f>
        <v>0</v>
      </c>
      <c r="ALB35" s="48">
        <f>სარგებელი!ACD27</f>
        <v>0</v>
      </c>
      <c r="ALC35" s="48">
        <f>სარგებელი!ACE27</f>
        <v>0</v>
      </c>
      <c r="ALD35" s="48">
        <f>სარგებელი!ACF27</f>
        <v>0</v>
      </c>
      <c r="ALE35" s="48">
        <f>სარგებელი!ACG27</f>
        <v>0</v>
      </c>
      <c r="ALF35" s="48">
        <f>სარგებელი!ACH27</f>
        <v>0</v>
      </c>
      <c r="ALG35" s="48">
        <f>სარგებელი!ACI27</f>
        <v>0</v>
      </c>
      <c r="ALH35" s="48">
        <f>სარგებელი!ACJ27</f>
        <v>0</v>
      </c>
      <c r="ALI35" s="48">
        <f>სარგებელი!ACK27</f>
        <v>0</v>
      </c>
      <c r="ALJ35" s="48">
        <f>სარგებელი!ACL27</f>
        <v>0</v>
      </c>
      <c r="ALK35" s="48">
        <f>სარგებელი!ACM27</f>
        <v>0</v>
      </c>
      <c r="ALL35" s="48">
        <f>სარგებელი!ACN27</f>
        <v>0</v>
      </c>
      <c r="ALM35" s="48">
        <f>სარგებელი!ACO27</f>
        <v>0</v>
      </c>
      <c r="ALN35" s="48">
        <f>სარგებელი!ACP27</f>
        <v>0</v>
      </c>
      <c r="ALO35" s="48">
        <f>სარგებელი!ACQ27</f>
        <v>0</v>
      </c>
      <c r="ALP35" s="48">
        <f>სარგებელი!ACR27</f>
        <v>0</v>
      </c>
      <c r="ALQ35" s="48">
        <f>სარგებელი!ACS27</f>
        <v>0</v>
      </c>
      <c r="ALR35" s="48">
        <f>სარგებელი!ACT27</f>
        <v>0</v>
      </c>
      <c r="ALS35" s="48">
        <f>სარგებელი!ACU27</f>
        <v>0</v>
      </c>
      <c r="ALT35" s="48">
        <f>სარგებელი!ACV27</f>
        <v>0</v>
      </c>
      <c r="ALU35" s="48">
        <f>სარგებელი!ACW27</f>
        <v>0</v>
      </c>
      <c r="ALV35" s="48">
        <f>სარგებელი!ACX27</f>
        <v>0</v>
      </c>
      <c r="ALW35" s="48">
        <f>სარგებელი!ACY27</f>
        <v>0</v>
      </c>
      <c r="ALX35" s="48">
        <f>სარგებელი!ACZ27</f>
        <v>0</v>
      </c>
      <c r="ALY35" s="48">
        <f>სარგებელი!ADA27</f>
        <v>0</v>
      </c>
      <c r="ALZ35" s="48">
        <f>სარგებელი!ADB27</f>
        <v>0</v>
      </c>
      <c r="AMA35" s="48">
        <f>სარგებელი!ADC27</f>
        <v>0</v>
      </c>
      <c r="AMB35" s="48">
        <f>სარგებელი!ADD27</f>
        <v>0</v>
      </c>
      <c r="AMC35" s="48">
        <f>სარგებელი!ADE27</f>
        <v>0</v>
      </c>
      <c r="AMD35" s="48">
        <f>სარგებელი!ADF27</f>
        <v>0</v>
      </c>
      <c r="AME35" s="48">
        <f>სარგებელი!ADG27</f>
        <v>0</v>
      </c>
      <c r="AMF35" s="48">
        <f>სარგებელი!ADH27</f>
        <v>0</v>
      </c>
      <c r="AMG35" s="48">
        <f>სარგებელი!ADI27</f>
        <v>0</v>
      </c>
      <c r="AMH35" s="48">
        <f>სარგებელი!ADJ27</f>
        <v>0</v>
      </c>
      <c r="AMI35" s="48">
        <f>სარგებელი!ADK27</f>
        <v>0</v>
      </c>
      <c r="AMJ35" s="48">
        <f>სარგებელი!ADL27</f>
        <v>0</v>
      </c>
      <c r="AMK35" s="48">
        <f>სარგებელი!ADM27</f>
        <v>0</v>
      </c>
      <c r="AML35" s="48">
        <f>სარგებელი!ADN27</f>
        <v>0</v>
      </c>
      <c r="AMM35" s="48">
        <f>სარგებელი!ADO27</f>
        <v>0</v>
      </c>
      <c r="AMN35" s="48">
        <f>სარგებელი!ADP27</f>
        <v>0</v>
      </c>
      <c r="AMO35" s="48">
        <f>სარგებელი!ADQ27</f>
        <v>0</v>
      </c>
      <c r="AMP35" s="48">
        <f>სარგებელი!ADR27</f>
        <v>0</v>
      </c>
      <c r="AMQ35" s="48">
        <f>სარგებელი!ADS27</f>
        <v>0</v>
      </c>
      <c r="AMR35" s="48">
        <f>სარგებელი!ADT27</f>
        <v>0</v>
      </c>
      <c r="AMS35" s="48">
        <f>სარგებელი!ADU27</f>
        <v>0</v>
      </c>
      <c r="AMT35" s="48">
        <f>სარგებელი!ADV27</f>
        <v>0</v>
      </c>
      <c r="AMU35" s="48">
        <f>სარგებელი!ADW27</f>
        <v>0</v>
      </c>
      <c r="AMV35" s="48">
        <f>სარგებელი!ADX27</f>
        <v>0</v>
      </c>
      <c r="AMW35" s="48">
        <f>სარგებელი!ADY27</f>
        <v>0</v>
      </c>
      <c r="AMX35" s="48">
        <f>სარგებელი!ADZ27</f>
        <v>0</v>
      </c>
      <c r="AMY35" s="48">
        <f>სარგებელი!AEA27</f>
        <v>0</v>
      </c>
      <c r="AMZ35" s="48">
        <f>სარგებელი!AEB27</f>
        <v>0</v>
      </c>
      <c r="ANA35" s="48">
        <f>სარგებელი!AEC27</f>
        <v>0</v>
      </c>
      <c r="ANB35" s="48">
        <f>სარგებელი!AED27</f>
        <v>0</v>
      </c>
      <c r="ANC35" s="48">
        <f>სარგებელი!AEE27</f>
        <v>0</v>
      </c>
      <c r="AND35" s="48">
        <f>სარგებელი!AEF27</f>
        <v>0</v>
      </c>
      <c r="ANE35" s="48">
        <f>სარგებელი!AEG27</f>
        <v>0</v>
      </c>
      <c r="ANF35" s="48">
        <f>სარგებელი!AEH27</f>
        <v>0</v>
      </c>
      <c r="ANG35" s="48">
        <f>სარგებელი!AEI27</f>
        <v>0</v>
      </c>
      <c r="ANH35" s="48">
        <f>სარგებელი!AEJ27</f>
        <v>0</v>
      </c>
      <c r="ANI35" s="48">
        <f>სარგებელი!AEK27</f>
        <v>0</v>
      </c>
      <c r="ANJ35" s="48">
        <f>სარგებელი!AEL27</f>
        <v>0</v>
      </c>
      <c r="ANK35" s="48">
        <f>სარგებელი!AEM27</f>
        <v>0</v>
      </c>
      <c r="ANL35" s="48">
        <f>სარგებელი!AEN27</f>
        <v>0</v>
      </c>
      <c r="ANM35" s="48">
        <f>სარგებელი!AEO27</f>
        <v>0</v>
      </c>
      <c r="ANN35" s="48">
        <f>სარგებელი!AEP27</f>
        <v>0</v>
      </c>
      <c r="ANO35" s="48">
        <f>სარგებელი!AEQ27</f>
        <v>0</v>
      </c>
      <c r="ANP35" s="48">
        <f>სარგებელი!AER27</f>
        <v>0</v>
      </c>
      <c r="ANQ35" s="48">
        <f>სარგებელი!AES27</f>
        <v>0</v>
      </c>
      <c r="ANR35" s="48">
        <f>სარგებელი!AET27</f>
        <v>0</v>
      </c>
      <c r="ANS35" s="48">
        <f>სარგებელი!AEU27</f>
        <v>0</v>
      </c>
      <c r="ANT35" s="48">
        <f>სარგებელი!AEV27</f>
        <v>0</v>
      </c>
      <c r="ANU35" s="48">
        <f>სარგებელი!AEW27</f>
        <v>0</v>
      </c>
      <c r="ANV35" s="48">
        <f>სარგებელი!AEX27</f>
        <v>0</v>
      </c>
      <c r="ANW35" s="48">
        <f>სარგებელი!AEY27</f>
        <v>0</v>
      </c>
      <c r="ANX35" s="48">
        <f>სარგებელი!AEZ27</f>
        <v>0</v>
      </c>
      <c r="ANY35" s="48">
        <f>სარგებელი!AFA27</f>
        <v>0</v>
      </c>
      <c r="ANZ35" s="48">
        <f>სარგებელი!AFB27</f>
        <v>0</v>
      </c>
      <c r="AOA35" s="48">
        <f>სარგებელი!AFC27</f>
        <v>0</v>
      </c>
      <c r="AOB35" s="48">
        <f>სარგებელი!AFD27</f>
        <v>0</v>
      </c>
      <c r="AOC35" s="48">
        <f>სარგებელი!AFE27</f>
        <v>0</v>
      </c>
      <c r="AOD35" s="48">
        <f>სარგებელი!AFF27</f>
        <v>0</v>
      </c>
      <c r="AOE35" s="48">
        <f>სარგებელი!AFG27</f>
        <v>0</v>
      </c>
      <c r="AOF35" s="48">
        <f>სარგებელი!AFH27</f>
        <v>0</v>
      </c>
      <c r="AOG35" s="48">
        <f>სარგებელი!AFI27</f>
        <v>0</v>
      </c>
      <c r="AOH35" s="48">
        <f>სარგებელი!AFJ27</f>
        <v>0</v>
      </c>
      <c r="AOI35" s="48">
        <f>სარგებელი!AFK27</f>
        <v>0</v>
      </c>
      <c r="AOJ35" s="48">
        <f>სარგებელი!AFL27</f>
        <v>0</v>
      </c>
      <c r="AOK35" s="48">
        <f>სარგებელი!AFM27</f>
        <v>0</v>
      </c>
      <c r="AOL35" s="48">
        <f>სარგებელი!AFN27</f>
        <v>0</v>
      </c>
      <c r="AOM35" s="48">
        <f>სარგებელი!AFO27</f>
        <v>0</v>
      </c>
      <c r="AON35" s="48">
        <f>სარგებელი!AFP27</f>
        <v>0</v>
      </c>
      <c r="AOO35" s="48">
        <f>სარგებელი!AFQ27</f>
        <v>0</v>
      </c>
      <c r="AOP35" s="48">
        <f>სარგებელი!AFR27</f>
        <v>0</v>
      </c>
      <c r="AOQ35" s="48">
        <f>სარგებელი!AFS27</f>
        <v>0</v>
      </c>
      <c r="AOR35" s="48">
        <f>სარგებელი!AFT27</f>
        <v>0</v>
      </c>
      <c r="AOS35" s="48">
        <f>სარგებელი!AFU27</f>
        <v>0</v>
      </c>
      <c r="AOT35" s="48">
        <f>სარგებელი!AFV27</f>
        <v>0</v>
      </c>
      <c r="AOU35" s="48">
        <f>სარგებელი!AFW27</f>
        <v>0</v>
      </c>
      <c r="AOV35" s="48">
        <f>სარგებელი!AFX27</f>
        <v>0</v>
      </c>
      <c r="AOW35" s="48">
        <f>სარგებელი!AFY27</f>
        <v>0</v>
      </c>
      <c r="AOX35" s="48">
        <f>სარგებელი!AFZ27</f>
        <v>0</v>
      </c>
      <c r="AOY35" s="48">
        <f>სარგებელი!AGA27</f>
        <v>0</v>
      </c>
      <c r="AOZ35" s="48">
        <f>სარგებელი!AGB27</f>
        <v>0</v>
      </c>
      <c r="APA35" s="48">
        <f>სარგებელი!AGC27</f>
        <v>0</v>
      </c>
      <c r="APB35" s="48">
        <f>სარგებელი!AGD27</f>
        <v>0</v>
      </c>
      <c r="APC35" s="48">
        <f>სარგებელი!AGE27</f>
        <v>0</v>
      </c>
      <c r="APD35" s="48">
        <f>სარგებელი!AGF27</f>
        <v>0</v>
      </c>
      <c r="APE35" s="48">
        <f>სარგებელი!AGG27</f>
        <v>0</v>
      </c>
      <c r="APF35" s="48">
        <f>სარგებელი!AGH27</f>
        <v>0</v>
      </c>
      <c r="APG35" s="48">
        <f>სარგებელი!AGI27</f>
        <v>0</v>
      </c>
      <c r="APH35" s="48">
        <f>სარგებელი!AGJ27</f>
        <v>0</v>
      </c>
      <c r="API35" s="48">
        <f>სარგებელი!AGK27</f>
        <v>0</v>
      </c>
      <c r="APJ35" s="48">
        <f>სარგებელი!AGL27</f>
        <v>0</v>
      </c>
      <c r="APK35" s="48">
        <f>სარგებელი!AGM27</f>
        <v>0</v>
      </c>
      <c r="APL35" s="48">
        <f>სარგებელი!AGN27</f>
        <v>0</v>
      </c>
      <c r="APM35" s="48">
        <f>სარგებელი!AGO27</f>
        <v>0</v>
      </c>
      <c r="APN35" s="48">
        <f>სარგებელი!AGP27</f>
        <v>0</v>
      </c>
      <c r="APO35" s="48">
        <f>სარგებელი!AGQ27</f>
        <v>0</v>
      </c>
      <c r="APP35" s="48">
        <f>სარგებელი!AGR27</f>
        <v>0</v>
      </c>
      <c r="APQ35" s="48">
        <f>სარგებელი!AGS27</f>
        <v>0</v>
      </c>
      <c r="APR35" s="48">
        <f>სარგებელი!AGT27</f>
        <v>0</v>
      </c>
      <c r="APS35" s="48">
        <f>სარგებელი!AGU27</f>
        <v>0</v>
      </c>
      <c r="APT35" s="48">
        <f>სარგებელი!AGV27</f>
        <v>0</v>
      </c>
      <c r="APU35" s="48">
        <f>სარგებელი!AGW27</f>
        <v>0</v>
      </c>
      <c r="APV35" s="48">
        <f>სარგებელი!AGX27</f>
        <v>0</v>
      </c>
      <c r="APW35" s="48">
        <f>სარგებელი!AGY27</f>
        <v>0</v>
      </c>
      <c r="APX35" s="48">
        <f>სარგებელი!AGZ27</f>
        <v>0</v>
      </c>
      <c r="APY35" s="48">
        <f>სარგებელი!AHA27</f>
        <v>0</v>
      </c>
      <c r="APZ35" s="48">
        <f>სარგებელი!AHB27</f>
        <v>0</v>
      </c>
      <c r="AQA35" s="48">
        <f>სარგებელი!AHC27</f>
        <v>0</v>
      </c>
      <c r="AQB35" s="48">
        <f>სარგებელი!AHD27</f>
        <v>0</v>
      </c>
      <c r="AQC35" s="48">
        <f>სარგებელი!AHE27</f>
        <v>0</v>
      </c>
      <c r="AQD35" s="48">
        <f>სარგებელი!AHF27</f>
        <v>0</v>
      </c>
      <c r="AQE35" s="48">
        <f>სარგებელი!AHG27</f>
        <v>0</v>
      </c>
      <c r="AQF35" s="48">
        <f>სარგებელი!AHH27</f>
        <v>0</v>
      </c>
      <c r="AQG35" s="48">
        <f>სარგებელი!AHI27</f>
        <v>0</v>
      </c>
      <c r="AQH35" s="48">
        <f>სარგებელი!AHJ27</f>
        <v>0</v>
      </c>
      <c r="AQI35" s="48">
        <f>სარგებელი!AHK27</f>
        <v>0</v>
      </c>
      <c r="AQJ35" s="48">
        <f>სარგებელი!AHL27</f>
        <v>0</v>
      </c>
      <c r="AQK35" s="48">
        <f>სარგებელი!AHM27</f>
        <v>0</v>
      </c>
      <c r="AQL35" s="48">
        <f>სარგებელი!AHN27</f>
        <v>0</v>
      </c>
      <c r="AQM35" s="48">
        <f>სარგებელი!AHO27</f>
        <v>0</v>
      </c>
      <c r="AQN35" s="48">
        <f>სარგებელი!AHP27</f>
        <v>0</v>
      </c>
      <c r="AQO35" s="48">
        <f>სარგებელი!AHQ27</f>
        <v>0</v>
      </c>
      <c r="AQP35" s="48">
        <f>სარგებელი!AHR27</f>
        <v>0</v>
      </c>
      <c r="AQQ35" s="48">
        <f>სარგებელი!AHS27</f>
        <v>0</v>
      </c>
      <c r="AQR35" s="48">
        <f>სარგებელი!AHT27</f>
        <v>0</v>
      </c>
      <c r="AQS35" s="48">
        <f>სარგებელი!AHU27</f>
        <v>0</v>
      </c>
      <c r="AQT35" s="48">
        <f>სარგებელი!AHV27</f>
        <v>0</v>
      </c>
      <c r="AQU35" s="48">
        <f>სარგებელი!AHW27</f>
        <v>0</v>
      </c>
      <c r="AQV35" s="48">
        <f>სარგებელი!AHX27</f>
        <v>0</v>
      </c>
      <c r="AQW35" s="48">
        <f>სარგებელი!AHY27</f>
        <v>0</v>
      </c>
      <c r="AQX35" s="48">
        <f>სარგებელი!AHZ27</f>
        <v>0</v>
      </c>
      <c r="AQY35" s="48">
        <f>სარგებელი!AIA27</f>
        <v>0</v>
      </c>
      <c r="AQZ35" s="48">
        <f>სარგებელი!AIB27</f>
        <v>0</v>
      </c>
      <c r="ARA35" s="48">
        <f>სარგებელი!AIC27</f>
        <v>0</v>
      </c>
      <c r="ARB35" s="48">
        <f>სარგებელი!AID27</f>
        <v>0</v>
      </c>
      <c r="ARC35" s="48">
        <f>სარგებელი!AIE27</f>
        <v>0</v>
      </c>
      <c r="ARD35" s="48">
        <f>სარგებელი!AIF27</f>
        <v>0</v>
      </c>
      <c r="ARE35" s="48">
        <f>სარგებელი!AIG27</f>
        <v>0</v>
      </c>
      <c r="ARF35" s="48">
        <f>სარგებელი!AIH27</f>
        <v>0</v>
      </c>
      <c r="ARG35" s="48">
        <f>სარგებელი!AII27</f>
        <v>0</v>
      </c>
      <c r="ARH35" s="48">
        <f>სარგებელი!AIJ27</f>
        <v>0</v>
      </c>
      <c r="ARI35" s="48">
        <f>სარგებელი!AIK27</f>
        <v>0</v>
      </c>
      <c r="ARJ35" s="48">
        <f>სარგებელი!AIL27</f>
        <v>0</v>
      </c>
      <c r="ARK35" s="48">
        <f>სარგებელი!AIM27</f>
        <v>0</v>
      </c>
      <c r="ARL35" s="48">
        <f>სარგებელი!AIN27</f>
        <v>0</v>
      </c>
      <c r="ARM35" s="48">
        <f>სარგებელი!AIO27</f>
        <v>0</v>
      </c>
      <c r="ARN35" s="48">
        <f>სარგებელი!AIP27</f>
        <v>0</v>
      </c>
      <c r="ARO35" s="48">
        <f>სარგებელი!AIQ27</f>
        <v>0</v>
      </c>
      <c r="ARP35" s="48">
        <f>სარგებელი!AIR27</f>
        <v>0</v>
      </c>
      <c r="ARQ35" s="48">
        <f>სარგებელი!AIS27</f>
        <v>0</v>
      </c>
      <c r="ARR35" s="48">
        <f>სარგებელი!AIT27</f>
        <v>0</v>
      </c>
      <c r="ARS35" s="48">
        <f>სარგებელი!AIU27</f>
        <v>0</v>
      </c>
      <c r="ART35" s="48">
        <f>სარგებელი!AIV27</f>
        <v>0</v>
      </c>
      <c r="ARU35" s="48">
        <f>სარგებელი!AIW27</f>
        <v>0</v>
      </c>
      <c r="ARV35" s="48">
        <f>სარგებელი!AIX27</f>
        <v>0</v>
      </c>
      <c r="ARW35" s="48">
        <f>სარგებელი!AIY27</f>
        <v>0</v>
      </c>
      <c r="ARX35" s="48">
        <f>სარგებელი!AIZ27</f>
        <v>0</v>
      </c>
      <c r="ARY35" s="48">
        <f>სარგებელი!AJA27</f>
        <v>0</v>
      </c>
      <c r="ARZ35" s="48">
        <f>სარგებელი!AJB27</f>
        <v>0</v>
      </c>
      <c r="ASA35" s="48">
        <f>სარგებელი!AJC27</f>
        <v>0</v>
      </c>
      <c r="ASB35" s="48">
        <f>სარგებელი!AJD27</f>
        <v>0</v>
      </c>
      <c r="ASC35" s="48">
        <f>სარგებელი!AJE27</f>
        <v>0</v>
      </c>
      <c r="ASD35" s="48">
        <f>სარგებელი!AJF27</f>
        <v>0</v>
      </c>
      <c r="ASE35" s="48">
        <f>სარგებელი!AJG27</f>
        <v>0</v>
      </c>
      <c r="ASF35" s="48">
        <f>სარგებელი!AJH27</f>
        <v>0</v>
      </c>
      <c r="ASG35" s="48">
        <f>სარგებელი!AJI27</f>
        <v>0</v>
      </c>
      <c r="ASH35" s="48">
        <f>სარგებელი!AJJ27</f>
        <v>0</v>
      </c>
      <c r="ASI35" s="48">
        <f>სარგებელი!AJK27</f>
        <v>0</v>
      </c>
      <c r="ASJ35" s="48">
        <f>სარგებელი!AJL27</f>
        <v>0</v>
      </c>
      <c r="ASK35" s="48">
        <f>სარგებელი!AJM27</f>
        <v>0</v>
      </c>
      <c r="ASL35" s="48">
        <f>სარგებელი!AJN27</f>
        <v>0</v>
      </c>
      <c r="ASM35" s="48">
        <f>სარგებელი!AJO27</f>
        <v>0</v>
      </c>
      <c r="ASN35" s="48">
        <f>სარგებელი!AJP27</f>
        <v>0</v>
      </c>
      <c r="ASO35" s="48">
        <f>სარგებელი!AJQ27</f>
        <v>0</v>
      </c>
      <c r="ASP35" s="48">
        <f>სარგებელი!AJR27</f>
        <v>0</v>
      </c>
      <c r="ASQ35" s="48">
        <f>სარგებელი!AJS27</f>
        <v>0</v>
      </c>
      <c r="ASR35" s="48">
        <f>სარგებელი!AJT27</f>
        <v>0</v>
      </c>
      <c r="ASS35" s="48">
        <f>სარგებელი!AJU27</f>
        <v>0</v>
      </c>
      <c r="AST35" s="48">
        <f>სარგებელი!AJV27</f>
        <v>0</v>
      </c>
      <c r="ASU35" s="48">
        <f>სარგებელი!AJW27</f>
        <v>0</v>
      </c>
      <c r="ASV35" s="48">
        <f>სარგებელი!AJX27</f>
        <v>0</v>
      </c>
      <c r="ASW35" s="48">
        <f>სარგებელი!AJY27</f>
        <v>0</v>
      </c>
      <c r="ASX35" s="48">
        <f>სარგებელი!AJZ27</f>
        <v>0</v>
      </c>
      <c r="ASY35" s="48">
        <f>სარგებელი!AKA27</f>
        <v>0</v>
      </c>
      <c r="ASZ35" s="48">
        <f>სარგებელი!AKB27</f>
        <v>0</v>
      </c>
      <c r="ATA35" s="48">
        <f>სარგებელი!AKC27</f>
        <v>0</v>
      </c>
      <c r="ATB35" s="48">
        <f>სარგებელი!AKD27</f>
        <v>0</v>
      </c>
      <c r="ATC35" s="48">
        <f>სარგებელი!AKE27</f>
        <v>0</v>
      </c>
      <c r="ATD35" s="48">
        <f>სარგებელი!AKF27</f>
        <v>0</v>
      </c>
      <c r="ATE35" s="48">
        <f>სარგებელი!AKG27</f>
        <v>0</v>
      </c>
      <c r="ATF35" s="48">
        <f>სარგებელი!AKH27</f>
        <v>0</v>
      </c>
      <c r="ATG35" s="48">
        <f>სარგებელი!AKI27</f>
        <v>0</v>
      </c>
      <c r="ATH35" s="48">
        <f>სარგებელი!AKJ27</f>
        <v>0</v>
      </c>
      <c r="ATI35" s="48">
        <f>სარგებელი!AKK27</f>
        <v>0</v>
      </c>
      <c r="ATJ35" s="48">
        <f>სარგებელი!AKL27</f>
        <v>0</v>
      </c>
      <c r="ATK35" s="48">
        <f>სარგებელი!AKM27</f>
        <v>0</v>
      </c>
      <c r="ATL35" s="48">
        <f>სარგებელი!AKN27</f>
        <v>0</v>
      </c>
      <c r="ATM35" s="48">
        <f>სარგებელი!AKO27</f>
        <v>0</v>
      </c>
      <c r="ATN35" s="48">
        <f>სარგებელი!AKP27</f>
        <v>0</v>
      </c>
      <c r="ATO35" s="48">
        <f>სარგებელი!AKQ27</f>
        <v>0</v>
      </c>
      <c r="ATP35" s="48">
        <f>სარგებელი!AKR27</f>
        <v>0</v>
      </c>
      <c r="ATQ35" s="48">
        <f>სარგებელი!AKS27</f>
        <v>0</v>
      </c>
      <c r="ATR35" s="48">
        <f>სარგებელი!AKT27</f>
        <v>0</v>
      </c>
      <c r="ATS35" s="48">
        <f>სარგებელი!AKU27</f>
        <v>0</v>
      </c>
      <c r="ATT35" s="48">
        <f>სარგებელი!AKV27</f>
        <v>0</v>
      </c>
      <c r="ATU35" s="48">
        <f>სარგებელი!AKW27</f>
        <v>0</v>
      </c>
      <c r="ATV35" s="48">
        <f>სარგებელი!AKX27</f>
        <v>0</v>
      </c>
      <c r="ATW35" s="48">
        <f>სარგებელი!AKY27</f>
        <v>0</v>
      </c>
      <c r="ATX35" s="48">
        <f>სარგებელი!AKZ27</f>
        <v>0</v>
      </c>
      <c r="ATY35" s="48">
        <f>სარგებელი!ALA27</f>
        <v>0</v>
      </c>
      <c r="ATZ35" s="48">
        <f>სარგებელი!ALB27</f>
        <v>0</v>
      </c>
      <c r="AUA35" s="48">
        <f>სარგებელი!ALC27</f>
        <v>0</v>
      </c>
      <c r="AUB35" s="48">
        <f>სარგებელი!ALD27</f>
        <v>0</v>
      </c>
      <c r="AUC35" s="48">
        <f>სარგებელი!ALE27</f>
        <v>0</v>
      </c>
      <c r="AUD35" s="48">
        <f>სარგებელი!ALF27</f>
        <v>0</v>
      </c>
      <c r="AUE35" s="48">
        <f>სარგებელი!ALG27</f>
        <v>0</v>
      </c>
      <c r="AUF35" s="48">
        <f>სარგებელი!ALH27</f>
        <v>0</v>
      </c>
      <c r="AUG35" s="48">
        <f>სარგებელი!ALI27</f>
        <v>0</v>
      </c>
      <c r="AUH35" s="48">
        <f>სარგებელი!ALJ27</f>
        <v>0</v>
      </c>
      <c r="AUI35" s="48">
        <f>სარგებელი!ALK27</f>
        <v>0</v>
      </c>
      <c r="AUJ35" s="48">
        <f>სარგებელი!ALL27</f>
        <v>0</v>
      </c>
      <c r="AUK35" s="48">
        <f>სარგებელი!ALM27</f>
        <v>0</v>
      </c>
      <c r="AUL35" s="48">
        <f>სარგებელი!ALN27</f>
        <v>0</v>
      </c>
      <c r="AUM35" s="48">
        <f>სარგებელი!ALO27</f>
        <v>0</v>
      </c>
      <c r="AUN35" s="48">
        <f>სარგებელი!ALP27</f>
        <v>0</v>
      </c>
      <c r="AUO35" s="48">
        <f>სარგებელი!ALQ27</f>
        <v>0</v>
      </c>
      <c r="AUP35" s="48">
        <f>სარგებელი!ALR27</f>
        <v>0</v>
      </c>
      <c r="AUQ35" s="48">
        <f>სარგებელი!ALS27</f>
        <v>0</v>
      </c>
      <c r="AUR35" s="48">
        <f>სარგებელი!ALT27</f>
        <v>0</v>
      </c>
      <c r="AUS35" s="48">
        <f>სარგებელი!ALU27</f>
        <v>0</v>
      </c>
      <c r="AUT35" s="48">
        <f>სარგებელი!ALV27</f>
        <v>0</v>
      </c>
      <c r="AUU35" s="48">
        <f>სარგებელი!ALW27</f>
        <v>0</v>
      </c>
      <c r="AUV35" s="48">
        <f>სარგებელი!ALX27</f>
        <v>0</v>
      </c>
      <c r="AUW35" s="48">
        <f>სარგებელი!ALY27</f>
        <v>0</v>
      </c>
      <c r="AUX35" s="48">
        <f>სარგებელი!ALZ27</f>
        <v>0</v>
      </c>
      <c r="AUY35" s="48">
        <f>სარგებელი!AMA27</f>
        <v>0</v>
      </c>
      <c r="AUZ35" s="48">
        <f>სარგებელი!AMB27</f>
        <v>0</v>
      </c>
      <c r="AVA35" s="48">
        <f>სარგებელი!AMC27</f>
        <v>0</v>
      </c>
      <c r="AVB35" s="48">
        <f>სარგებელი!AMD27</f>
        <v>0</v>
      </c>
      <c r="AVC35" s="48">
        <f>სარგებელი!AME27</f>
        <v>0</v>
      </c>
      <c r="AVD35" s="48">
        <f>სარგებელი!AMF27</f>
        <v>0</v>
      </c>
      <c r="AVE35" s="48">
        <f>სარგებელი!AMG27</f>
        <v>0</v>
      </c>
      <c r="AVF35" s="48">
        <f>სარგებელი!AMH27</f>
        <v>0</v>
      </c>
      <c r="AVG35" s="48">
        <f>სარგებელი!AMI27</f>
        <v>0</v>
      </c>
      <c r="AVH35" s="48">
        <f>სარგებელი!AMJ27</f>
        <v>0</v>
      </c>
      <c r="AVI35" s="48">
        <f>სარგებელი!AMK27</f>
        <v>0</v>
      </c>
      <c r="AVJ35" s="48">
        <f>სარგებელი!AML27</f>
        <v>0</v>
      </c>
      <c r="AVK35" s="48">
        <f>სარგებელი!AMM27</f>
        <v>0</v>
      </c>
      <c r="AVL35" s="48">
        <f>სარგებელი!AMN27</f>
        <v>0</v>
      </c>
      <c r="AVM35" s="48">
        <f>სარგებელი!AMO27</f>
        <v>0</v>
      </c>
      <c r="AVN35" s="48">
        <f>სარგებელი!AMP27</f>
        <v>0</v>
      </c>
      <c r="AVO35" s="48">
        <f>სარგებელი!AMQ27</f>
        <v>0</v>
      </c>
      <c r="AVP35" s="48">
        <f>სარგებელი!AMR27</f>
        <v>0</v>
      </c>
      <c r="AVQ35" s="48">
        <f>სარგებელი!AMS27</f>
        <v>0</v>
      </c>
      <c r="AVR35" s="48">
        <f>სარგებელი!AMT27</f>
        <v>0</v>
      </c>
      <c r="AVS35" s="48">
        <f>სარგებელი!AMU27</f>
        <v>0</v>
      </c>
      <c r="AVT35" s="48">
        <f>სარგებელი!AMV27</f>
        <v>0</v>
      </c>
      <c r="AVU35" s="48">
        <f>სარგებელი!AMW27</f>
        <v>0</v>
      </c>
      <c r="AVV35" s="48">
        <f>სარგებელი!AMX27</f>
        <v>0</v>
      </c>
      <c r="AVW35" s="48">
        <f>სარგებელი!AMY27</f>
        <v>0</v>
      </c>
      <c r="AVX35" s="48">
        <f>სარგებელი!AMZ27</f>
        <v>0</v>
      </c>
      <c r="AVY35" s="48">
        <f>სარგებელი!ANA27</f>
        <v>0</v>
      </c>
      <c r="AVZ35" s="48">
        <f>სარგებელი!ANB27</f>
        <v>0</v>
      </c>
      <c r="AWA35" s="48">
        <f>სარგებელი!ANC27</f>
        <v>0</v>
      </c>
      <c r="AWB35" s="48">
        <f>სარგებელი!AND27</f>
        <v>0</v>
      </c>
      <c r="AWC35" s="48">
        <f>სარგებელი!ANE27</f>
        <v>0</v>
      </c>
      <c r="AWD35" s="48">
        <f>სარგებელი!ANF27</f>
        <v>0</v>
      </c>
      <c r="AWE35" s="48">
        <f>სარგებელი!ANG27</f>
        <v>0</v>
      </c>
      <c r="AWF35" s="48">
        <f>სარგებელი!ANH27</f>
        <v>0</v>
      </c>
      <c r="AWG35" s="48">
        <f>სარგებელი!ANI27</f>
        <v>0</v>
      </c>
      <c r="AWH35" s="48">
        <f>სარგებელი!ANJ27</f>
        <v>0</v>
      </c>
      <c r="AWI35" s="48">
        <f>სარგებელი!ANK27</f>
        <v>0</v>
      </c>
      <c r="AWJ35" s="48">
        <f>სარგებელი!ANL27</f>
        <v>0</v>
      </c>
      <c r="AWK35" s="48">
        <f>სარგებელი!ANM27</f>
        <v>0</v>
      </c>
      <c r="AWL35" s="48">
        <f>სარგებელი!ANN27</f>
        <v>0</v>
      </c>
      <c r="AWM35" s="48">
        <f>სარგებელი!ANO27</f>
        <v>0</v>
      </c>
      <c r="AWN35" s="48">
        <f>სარგებელი!ANP27</f>
        <v>0</v>
      </c>
      <c r="AWO35" s="48">
        <f>სარგებელი!ANQ27</f>
        <v>0</v>
      </c>
      <c r="AWP35" s="48">
        <f>სარგებელი!ANR27</f>
        <v>0</v>
      </c>
      <c r="AWQ35" s="48">
        <f>სარგებელი!ANS27</f>
        <v>0</v>
      </c>
      <c r="AWR35" s="48">
        <f>სარგებელი!ANT27</f>
        <v>0</v>
      </c>
      <c r="AWS35" s="48">
        <f>სარგებელი!ANU27</f>
        <v>0</v>
      </c>
      <c r="AWT35" s="48">
        <f>სარგებელი!ANV27</f>
        <v>0</v>
      </c>
      <c r="AWU35" s="48">
        <f>სარგებელი!ANW27</f>
        <v>0</v>
      </c>
      <c r="AWV35" s="48">
        <f>სარგებელი!ANX27</f>
        <v>0</v>
      </c>
      <c r="AWW35" s="48">
        <f>სარგებელი!ANY27</f>
        <v>0</v>
      </c>
      <c r="AWX35" s="48">
        <f>სარგებელი!ANZ27</f>
        <v>0</v>
      </c>
      <c r="AWY35" s="48">
        <f>სარგებელი!AOA27</f>
        <v>0</v>
      </c>
      <c r="AWZ35" s="48">
        <f>სარგებელი!AOB27</f>
        <v>0</v>
      </c>
      <c r="AXA35" s="48">
        <f>სარგებელი!AOC27</f>
        <v>0</v>
      </c>
      <c r="AXB35" s="48">
        <f>სარგებელი!AOD27</f>
        <v>0</v>
      </c>
      <c r="AXC35" s="48">
        <f>სარგებელი!AOE27</f>
        <v>0</v>
      </c>
      <c r="AXD35" s="48">
        <f>სარგებელი!AOF27</f>
        <v>0</v>
      </c>
      <c r="AXE35" s="48">
        <f>სარგებელი!AOG27</f>
        <v>0</v>
      </c>
      <c r="AXF35" s="48">
        <f>სარგებელი!AOH27</f>
        <v>0</v>
      </c>
      <c r="AXG35" s="48">
        <f>სარგებელი!AOI27</f>
        <v>0</v>
      </c>
      <c r="AXH35" s="48">
        <f>სარგებელი!AOJ27</f>
        <v>0</v>
      </c>
      <c r="AXI35" s="48">
        <f>სარგებელი!AOK27</f>
        <v>0</v>
      </c>
      <c r="AXJ35" s="48">
        <f>სარგებელი!AOL27</f>
        <v>0</v>
      </c>
      <c r="AXK35" s="48">
        <f>სარგებელი!AOM27</f>
        <v>0</v>
      </c>
      <c r="AXL35" s="48">
        <f>სარგებელი!AON27</f>
        <v>0</v>
      </c>
      <c r="AXM35" s="48">
        <f>სარგებელი!AOO27</f>
        <v>0</v>
      </c>
      <c r="AXN35" s="48">
        <f>სარგებელი!AOP27</f>
        <v>0</v>
      </c>
      <c r="AXO35" s="48">
        <f>სარგებელი!AOQ27</f>
        <v>0</v>
      </c>
      <c r="AXP35" s="48">
        <f>სარგებელი!AOR27</f>
        <v>0</v>
      </c>
      <c r="AXQ35" s="48">
        <f>სარგებელი!AOS27</f>
        <v>0</v>
      </c>
      <c r="AXR35" s="48">
        <f>სარგებელი!AOT27</f>
        <v>0</v>
      </c>
      <c r="AXS35" s="48">
        <f>სარგებელი!AOU27</f>
        <v>0</v>
      </c>
      <c r="AXT35" s="48">
        <f>სარგებელი!AOV27</f>
        <v>0</v>
      </c>
      <c r="AXU35" s="48">
        <f>სარგებელი!AOW27</f>
        <v>0</v>
      </c>
      <c r="AXV35" s="48">
        <f>სარგებელი!AOX27</f>
        <v>0</v>
      </c>
      <c r="AXW35" s="48">
        <f>სარგებელი!AOY27</f>
        <v>0</v>
      </c>
      <c r="AXX35" s="48">
        <f>სარგებელი!AOZ27</f>
        <v>0</v>
      </c>
      <c r="AXY35" s="48">
        <f>სარგებელი!APA27</f>
        <v>0</v>
      </c>
      <c r="AXZ35" s="48">
        <f>სარგებელი!APB27</f>
        <v>0</v>
      </c>
      <c r="AYA35" s="48">
        <f>სარგებელი!APC27</f>
        <v>0</v>
      </c>
      <c r="AYB35" s="48">
        <f>სარგებელი!APD27</f>
        <v>0</v>
      </c>
      <c r="AYC35" s="48">
        <f>სარგებელი!APE27</f>
        <v>0</v>
      </c>
      <c r="AYD35" s="48">
        <f>სარგებელი!APF27</f>
        <v>0</v>
      </c>
      <c r="AYE35" s="48">
        <f>სარგებელი!APG27</f>
        <v>0</v>
      </c>
      <c r="AYF35" s="48">
        <f>სარგებელი!APH27</f>
        <v>0</v>
      </c>
      <c r="AYG35" s="48">
        <f>სარგებელი!API27</f>
        <v>0</v>
      </c>
      <c r="AYH35" s="48">
        <f>სარგებელი!APJ27</f>
        <v>0</v>
      </c>
      <c r="AYI35" s="48">
        <f>სარგებელი!APK27</f>
        <v>0</v>
      </c>
      <c r="AYJ35" s="48">
        <f>სარგებელი!APL27</f>
        <v>0</v>
      </c>
      <c r="AYK35" s="48">
        <f>სარგებელი!APM27</f>
        <v>0</v>
      </c>
      <c r="AYL35" s="48">
        <f>სარგებელი!APN27</f>
        <v>0</v>
      </c>
      <c r="AYM35" s="48">
        <f>სარგებელი!APO27</f>
        <v>0</v>
      </c>
      <c r="AYN35" s="48">
        <f>სარგებელი!APP27</f>
        <v>0</v>
      </c>
      <c r="AYO35" s="48">
        <f>სარგებელი!APQ27</f>
        <v>0</v>
      </c>
      <c r="AYP35" s="48">
        <f>სარგებელი!APR27</f>
        <v>0</v>
      </c>
      <c r="AYQ35" s="48">
        <f>სარგებელი!APS27</f>
        <v>0</v>
      </c>
      <c r="AYR35" s="48">
        <f>სარგებელი!APT27</f>
        <v>0</v>
      </c>
      <c r="AYS35" s="48">
        <f>სარგებელი!APU27</f>
        <v>0</v>
      </c>
      <c r="AYT35" s="48">
        <f>სარგებელი!APV27</f>
        <v>0</v>
      </c>
      <c r="AYU35" s="48">
        <f>სარგებელი!APW27</f>
        <v>0</v>
      </c>
      <c r="AYV35" s="48">
        <f>სარგებელი!APX27</f>
        <v>0</v>
      </c>
      <c r="AYW35" s="48">
        <f>სარგებელი!APY27</f>
        <v>0</v>
      </c>
      <c r="AYX35" s="48">
        <f>სარგებელი!APZ27</f>
        <v>0</v>
      </c>
      <c r="AYY35" s="48">
        <f>სარგებელი!AQA27</f>
        <v>0</v>
      </c>
      <c r="AYZ35" s="48">
        <f>სარგებელი!AQB27</f>
        <v>0</v>
      </c>
      <c r="AZA35" s="48">
        <f>სარგებელი!AQC27</f>
        <v>0</v>
      </c>
      <c r="AZB35" s="48">
        <f>სარგებელი!AQD27</f>
        <v>0</v>
      </c>
      <c r="AZC35" s="48">
        <f>სარგებელი!AQE27</f>
        <v>0</v>
      </c>
      <c r="AZD35" s="48">
        <f>სარგებელი!AQF27</f>
        <v>0</v>
      </c>
      <c r="AZE35" s="48">
        <f>სარგებელი!AQG27</f>
        <v>0</v>
      </c>
      <c r="AZF35" s="48">
        <f>სარგებელი!AQH27</f>
        <v>0</v>
      </c>
      <c r="AZG35" s="48">
        <f>სარგებელი!AQI27</f>
        <v>0</v>
      </c>
      <c r="AZH35" s="48">
        <f>სარგებელი!AQJ27</f>
        <v>0</v>
      </c>
      <c r="AZI35" s="48">
        <f>სარგებელი!AQK27</f>
        <v>0</v>
      </c>
      <c r="AZJ35" s="48">
        <f>სარგებელი!AQL27</f>
        <v>0</v>
      </c>
      <c r="AZK35" s="48">
        <f>სარგებელი!AQM27</f>
        <v>0</v>
      </c>
      <c r="AZL35" s="48">
        <f>სარგებელი!AQN27</f>
        <v>0</v>
      </c>
      <c r="AZM35" s="48">
        <f>სარგებელი!AQO27</f>
        <v>0</v>
      </c>
      <c r="AZN35" s="48">
        <f>სარგებელი!AQP27</f>
        <v>0</v>
      </c>
      <c r="AZO35" s="48">
        <f>სარგებელი!AQQ27</f>
        <v>0</v>
      </c>
      <c r="AZP35" s="48">
        <f>სარგებელი!AQR27</f>
        <v>0</v>
      </c>
      <c r="AZQ35" s="48">
        <f>სარგებელი!AQS27</f>
        <v>0</v>
      </c>
      <c r="AZR35" s="48">
        <f>სარგებელი!AQT27</f>
        <v>0</v>
      </c>
      <c r="AZS35" s="48">
        <f>სარგებელი!AQU27</f>
        <v>0</v>
      </c>
      <c r="AZT35" s="48">
        <f>სარგებელი!AQV27</f>
        <v>0</v>
      </c>
      <c r="AZU35" s="48">
        <f>სარგებელი!AQW27</f>
        <v>0</v>
      </c>
      <c r="AZV35" s="48">
        <f>სარგებელი!AQX27</f>
        <v>0</v>
      </c>
      <c r="AZW35" s="48">
        <f>სარგებელი!AQY27</f>
        <v>0</v>
      </c>
      <c r="AZX35" s="48">
        <f>სარგებელი!AQZ27</f>
        <v>0</v>
      </c>
      <c r="AZY35" s="48">
        <f>სარგებელი!ARA27</f>
        <v>0</v>
      </c>
      <c r="AZZ35" s="48">
        <f>სარგებელი!ARB27</f>
        <v>0</v>
      </c>
      <c r="BAA35" s="48">
        <f>სარგებელი!ARC27</f>
        <v>0</v>
      </c>
      <c r="BAB35" s="48">
        <f>სარგებელი!ARD27</f>
        <v>0</v>
      </c>
      <c r="BAC35" s="48">
        <f>სარგებელი!ARE27</f>
        <v>0</v>
      </c>
      <c r="BAD35" s="48">
        <f>სარგებელი!ARF27</f>
        <v>0</v>
      </c>
      <c r="BAE35" s="48">
        <f>სარგებელი!ARG27</f>
        <v>0</v>
      </c>
      <c r="BAF35" s="48">
        <f>სარგებელი!ARH27</f>
        <v>0</v>
      </c>
      <c r="BAG35" s="48">
        <f>სარგებელი!ARI27</f>
        <v>0</v>
      </c>
      <c r="BAH35" s="48">
        <f>სარგებელი!ARJ27</f>
        <v>0</v>
      </c>
      <c r="BAI35" s="48">
        <f>სარგებელი!ARK27</f>
        <v>0</v>
      </c>
      <c r="BAJ35" s="48">
        <f>სარგებელი!ARL27</f>
        <v>0</v>
      </c>
      <c r="BAK35" s="48">
        <f>სარგებელი!ARM27</f>
        <v>0</v>
      </c>
      <c r="BAL35" s="48">
        <f>სარგებელი!ARN27</f>
        <v>0</v>
      </c>
      <c r="BAM35" s="48">
        <f>სარგებელი!ARO27</f>
        <v>0</v>
      </c>
      <c r="BAN35" s="48">
        <f>სარგებელი!ARP27</f>
        <v>0</v>
      </c>
      <c r="BAO35" s="48">
        <f>სარგებელი!ARQ27</f>
        <v>0</v>
      </c>
      <c r="BAP35" s="48">
        <f>სარგებელი!ARR27</f>
        <v>0</v>
      </c>
      <c r="BAQ35" s="48">
        <f>სარგებელი!ARS27</f>
        <v>0</v>
      </c>
      <c r="BAR35" s="48">
        <f>სარგებელი!ART27</f>
        <v>0</v>
      </c>
      <c r="BAS35" s="48">
        <f>სარგებელი!ARU27</f>
        <v>0</v>
      </c>
      <c r="BAT35" s="48">
        <f>სარგებელი!ARV27</f>
        <v>0</v>
      </c>
      <c r="BAU35" s="48">
        <f>სარგებელი!ARW27</f>
        <v>0</v>
      </c>
      <c r="BAV35" s="48">
        <f>სარგებელი!ARX27</f>
        <v>0</v>
      </c>
      <c r="BAW35" s="48">
        <f>სარგებელი!ARY27</f>
        <v>0</v>
      </c>
      <c r="BAX35" s="48">
        <f>სარგებელი!ARZ27</f>
        <v>0</v>
      </c>
      <c r="BAY35" s="48">
        <f>სარგებელი!ASA27</f>
        <v>0</v>
      </c>
      <c r="BAZ35" s="48">
        <f>სარგებელი!ASB27</f>
        <v>0</v>
      </c>
      <c r="BBA35" s="48">
        <f>სარგებელი!ASC27</f>
        <v>0</v>
      </c>
      <c r="BBB35" s="48">
        <f>სარგებელი!ASD27</f>
        <v>0</v>
      </c>
      <c r="BBC35" s="48">
        <f>სარგებელი!ASE27</f>
        <v>0</v>
      </c>
      <c r="BBD35" s="48">
        <f>სარგებელი!ASF27</f>
        <v>0</v>
      </c>
      <c r="BBE35" s="48">
        <f>სარგებელი!ASG27</f>
        <v>0</v>
      </c>
      <c r="BBF35" s="48">
        <f>სარგებელი!ASH27</f>
        <v>0</v>
      </c>
      <c r="BBG35" s="48">
        <f>სარგებელი!ASI27</f>
        <v>0</v>
      </c>
      <c r="BBH35" s="48">
        <f>სარგებელი!ASJ27</f>
        <v>0</v>
      </c>
      <c r="BBI35" s="48">
        <f>სარგებელი!ASK27</f>
        <v>0</v>
      </c>
      <c r="BBJ35" s="48">
        <f>სარგებელი!ASL27</f>
        <v>0</v>
      </c>
      <c r="BBK35" s="48">
        <f>სარგებელი!ASM27</f>
        <v>0</v>
      </c>
      <c r="BBL35" s="48">
        <f>სარგებელი!ASN27</f>
        <v>0</v>
      </c>
      <c r="BBM35" s="48">
        <f>სარგებელი!ASO27</f>
        <v>0</v>
      </c>
      <c r="BBN35" s="48">
        <f>სარგებელი!ASP27</f>
        <v>0</v>
      </c>
      <c r="BBO35" s="48">
        <f>სარგებელი!ASQ27</f>
        <v>0</v>
      </c>
      <c r="BBP35" s="48">
        <f>სარგებელი!ASR27</f>
        <v>0</v>
      </c>
      <c r="BBQ35" s="48">
        <f>სარგებელი!ASS27</f>
        <v>0</v>
      </c>
      <c r="BBR35" s="48">
        <f>სარგებელი!AST27</f>
        <v>0</v>
      </c>
      <c r="BBS35" s="48">
        <f>სარგებელი!ASU27</f>
        <v>0</v>
      </c>
      <c r="BBT35" s="48">
        <f>სარგებელი!ASV27</f>
        <v>0</v>
      </c>
      <c r="BBU35" s="48">
        <f>სარგებელი!ASW27</f>
        <v>0</v>
      </c>
      <c r="BBV35" s="48">
        <f>სარგებელი!ASX27</f>
        <v>0</v>
      </c>
      <c r="BBW35" s="48">
        <f>სარგებელი!ASY27</f>
        <v>0</v>
      </c>
      <c r="BBX35" s="48">
        <f>სარგებელი!ASZ27</f>
        <v>0</v>
      </c>
      <c r="BBY35" s="48">
        <f>სარგებელი!ATA27</f>
        <v>0</v>
      </c>
      <c r="BBZ35" s="48">
        <f>სარგებელი!ATB27</f>
        <v>0</v>
      </c>
      <c r="BCA35" s="48">
        <f>სარგებელი!ATC27</f>
        <v>0</v>
      </c>
      <c r="BCB35" s="48">
        <f>სარგებელი!ATD27</f>
        <v>0</v>
      </c>
      <c r="BCC35" s="48">
        <f>სარგებელი!ATE27</f>
        <v>0</v>
      </c>
      <c r="BCD35" s="48">
        <f>სარგებელი!ATF27</f>
        <v>0</v>
      </c>
      <c r="BCE35" s="48">
        <f>სარგებელი!ATG27</f>
        <v>0</v>
      </c>
      <c r="BCF35" s="48">
        <f>სარგებელი!ATH27</f>
        <v>0</v>
      </c>
      <c r="BCG35" s="48">
        <f>სარგებელი!ATI27</f>
        <v>0</v>
      </c>
      <c r="BCH35" s="48">
        <f>სარგებელი!ATJ27</f>
        <v>0</v>
      </c>
      <c r="BCI35" s="48">
        <f>სარგებელი!ATK27</f>
        <v>0</v>
      </c>
      <c r="BCJ35" s="48">
        <f>სარგებელი!ATL27</f>
        <v>0</v>
      </c>
      <c r="BCK35" s="48">
        <f>სარგებელი!ATM27</f>
        <v>0</v>
      </c>
      <c r="BCL35" s="48">
        <f>სარგებელი!ATN27</f>
        <v>0</v>
      </c>
      <c r="BCM35" s="48">
        <f>სარგებელი!ATO27</f>
        <v>0</v>
      </c>
      <c r="BCN35" s="48">
        <f>სარგებელი!ATP27</f>
        <v>0</v>
      </c>
      <c r="BCO35" s="48">
        <f>სარგებელი!ATQ27</f>
        <v>0</v>
      </c>
      <c r="BCP35" s="48">
        <f>სარგებელი!ATR27</f>
        <v>0</v>
      </c>
      <c r="BCQ35" s="48">
        <f>სარგებელი!ATS27</f>
        <v>0</v>
      </c>
      <c r="BCR35" s="48">
        <f>სარგებელი!ATT27</f>
        <v>0</v>
      </c>
      <c r="BCS35" s="48">
        <f>სარგებელი!ATU27</f>
        <v>0</v>
      </c>
      <c r="BCT35" s="48">
        <f>სარგებელი!ATV27</f>
        <v>0</v>
      </c>
      <c r="BCU35" s="48">
        <f>სარგებელი!ATW27</f>
        <v>0</v>
      </c>
      <c r="BCV35" s="48">
        <f>სარგებელი!ATX27</f>
        <v>0</v>
      </c>
      <c r="BCW35" s="48">
        <f>სარგებელი!ATY27</f>
        <v>0</v>
      </c>
      <c r="BCX35" s="48">
        <f>სარგებელი!ATZ27</f>
        <v>0</v>
      </c>
      <c r="BCY35" s="48">
        <f>სარგებელი!AUA27</f>
        <v>0</v>
      </c>
      <c r="BCZ35" s="48">
        <f>სარგებელი!AUB27</f>
        <v>0</v>
      </c>
      <c r="BDA35" s="48">
        <f>სარგებელი!AUC27</f>
        <v>0</v>
      </c>
      <c r="BDB35" s="48">
        <f>სარგებელი!AUD27</f>
        <v>0</v>
      </c>
      <c r="BDC35" s="48">
        <f>სარგებელი!AUE27</f>
        <v>0</v>
      </c>
      <c r="BDD35" s="48">
        <f>სარგებელი!AUF27</f>
        <v>0</v>
      </c>
      <c r="BDE35" s="48">
        <f>სარგებელი!AUG27</f>
        <v>0</v>
      </c>
      <c r="BDF35" s="48">
        <f>სარგებელი!AUH27</f>
        <v>0</v>
      </c>
      <c r="BDG35" s="48">
        <f>სარგებელი!AUI27</f>
        <v>0</v>
      </c>
      <c r="BDH35" s="48">
        <f>სარგებელი!AUJ27</f>
        <v>0</v>
      </c>
      <c r="BDI35" s="48">
        <f>სარგებელი!AUK27</f>
        <v>0</v>
      </c>
      <c r="BDJ35" s="48">
        <f>სარგებელი!AUL27</f>
        <v>0</v>
      </c>
      <c r="BDK35" s="48">
        <f>სარგებელი!AUM27</f>
        <v>0</v>
      </c>
      <c r="BDL35" s="48">
        <f>სარგებელი!AUN27</f>
        <v>0</v>
      </c>
      <c r="BDM35" s="48">
        <f>სარგებელი!AUO27</f>
        <v>0</v>
      </c>
      <c r="BDN35" s="48">
        <f>სარგებელი!AUP27</f>
        <v>0</v>
      </c>
      <c r="BDO35" s="48">
        <f>სარგებელი!AUQ27</f>
        <v>0</v>
      </c>
      <c r="BDP35" s="48">
        <f>სარგებელი!AUR27</f>
        <v>0</v>
      </c>
      <c r="BDQ35" s="48">
        <f>სარგებელი!AUS27</f>
        <v>0</v>
      </c>
      <c r="BDR35" s="48">
        <f>სარგებელი!AUT27</f>
        <v>0</v>
      </c>
      <c r="BDS35" s="48">
        <f>სარგებელი!AUU27</f>
        <v>0</v>
      </c>
      <c r="BDT35" s="48">
        <f>სარგებელი!AUV27</f>
        <v>0</v>
      </c>
      <c r="BDU35" s="48">
        <f>სარგებელი!AUW27</f>
        <v>0</v>
      </c>
      <c r="BDV35" s="48">
        <f>სარგებელი!AUX27</f>
        <v>0</v>
      </c>
      <c r="BDW35" s="48">
        <f>სარგებელი!AUY27</f>
        <v>0</v>
      </c>
      <c r="BDX35" s="48">
        <f>სარგებელი!AUZ27</f>
        <v>0</v>
      </c>
      <c r="BDY35" s="48">
        <f>სარგებელი!AVA27</f>
        <v>0</v>
      </c>
      <c r="BDZ35" s="48">
        <f>სარგებელი!AVB27</f>
        <v>0</v>
      </c>
      <c r="BEA35" s="48">
        <f>სარგებელი!AVC27</f>
        <v>0</v>
      </c>
      <c r="BEB35" s="48">
        <f>სარგებელი!AVD27</f>
        <v>0</v>
      </c>
      <c r="BEC35" s="48">
        <f>სარგებელი!AVE27</f>
        <v>0</v>
      </c>
      <c r="BED35" s="48">
        <f>სარგებელი!AVF27</f>
        <v>0</v>
      </c>
      <c r="BEE35" s="48">
        <f>სარგებელი!AVG27</f>
        <v>0</v>
      </c>
      <c r="BEF35" s="48">
        <f>სარგებელი!AVH27</f>
        <v>0</v>
      </c>
      <c r="BEG35" s="48">
        <f>სარგებელი!AVI27</f>
        <v>0</v>
      </c>
      <c r="BEH35" s="48">
        <f>სარგებელი!AVJ27</f>
        <v>0</v>
      </c>
      <c r="BEI35" s="48">
        <f>სარგებელი!AVK27</f>
        <v>0</v>
      </c>
      <c r="BEJ35" s="48">
        <f>სარგებელი!AVL27</f>
        <v>0</v>
      </c>
      <c r="BEK35" s="48">
        <f>სარგებელი!AVM27</f>
        <v>0</v>
      </c>
      <c r="BEL35" s="48">
        <f>სარგებელი!AVN27</f>
        <v>0</v>
      </c>
      <c r="BEM35" s="48">
        <f>სარგებელი!AVO27</f>
        <v>0</v>
      </c>
      <c r="BEN35" s="48">
        <f>სარგებელი!AVP27</f>
        <v>0</v>
      </c>
      <c r="BEO35" s="48">
        <f>სარგებელი!AVQ27</f>
        <v>0</v>
      </c>
      <c r="BEP35" s="48">
        <f>სარგებელი!AVR27</f>
        <v>0</v>
      </c>
      <c r="BEQ35" s="48">
        <f>სარგებელი!AVS27</f>
        <v>0</v>
      </c>
      <c r="BER35" s="48">
        <f>სარგებელი!AVT27</f>
        <v>0</v>
      </c>
      <c r="BES35" s="48">
        <f>სარგებელი!AVU27</f>
        <v>0</v>
      </c>
      <c r="BET35" s="48">
        <f>სარგებელი!AVV27</f>
        <v>0</v>
      </c>
      <c r="BEU35" s="48">
        <f>სარგებელი!AVW27</f>
        <v>0</v>
      </c>
      <c r="BEV35" s="48">
        <f>სარგებელი!AVX27</f>
        <v>0</v>
      </c>
      <c r="BEW35" s="48">
        <f>სარგებელი!AVY27</f>
        <v>0</v>
      </c>
      <c r="BEX35" s="48">
        <f>სარგებელი!AVZ27</f>
        <v>0</v>
      </c>
      <c r="BEY35" s="48">
        <f>სარგებელი!AWA27</f>
        <v>0</v>
      </c>
      <c r="BEZ35" s="48">
        <f>სარგებელი!AWB27</f>
        <v>0</v>
      </c>
      <c r="BFA35" s="48">
        <f>სარგებელი!AWC27</f>
        <v>0</v>
      </c>
      <c r="BFB35" s="48">
        <f>სარგებელი!AWD27</f>
        <v>0</v>
      </c>
      <c r="BFC35" s="48">
        <f>სარგებელი!AWE27</f>
        <v>0</v>
      </c>
      <c r="BFD35" s="48">
        <f>სარგებელი!AWF27</f>
        <v>0</v>
      </c>
      <c r="BFE35" s="48">
        <f>სარგებელი!AWG27</f>
        <v>0</v>
      </c>
      <c r="BFF35" s="48">
        <f>სარგებელი!AWH27</f>
        <v>0</v>
      </c>
      <c r="BFG35" s="48">
        <f>სარგებელი!AWI27</f>
        <v>0</v>
      </c>
      <c r="BFH35" s="48">
        <f>სარგებელი!AWJ27</f>
        <v>0</v>
      </c>
      <c r="BFI35" s="48">
        <f>სარგებელი!AWK27</f>
        <v>0</v>
      </c>
      <c r="BFJ35" s="48">
        <f>სარგებელი!AWL27</f>
        <v>0</v>
      </c>
      <c r="BFK35" s="48">
        <f>სარგებელი!AWM27</f>
        <v>0</v>
      </c>
      <c r="BFL35" s="48">
        <f>სარგებელი!AWN27</f>
        <v>0</v>
      </c>
      <c r="BFM35" s="48">
        <f>სარგებელი!AWO27</f>
        <v>0</v>
      </c>
      <c r="BFN35" s="48">
        <f>სარგებელი!AWP27</f>
        <v>0</v>
      </c>
      <c r="BFO35" s="48">
        <f>სარგებელი!AWQ27</f>
        <v>0</v>
      </c>
      <c r="BFP35" s="48">
        <f>სარგებელი!AWR27</f>
        <v>0</v>
      </c>
      <c r="BFQ35" s="48">
        <f>სარგებელი!AWS27</f>
        <v>0</v>
      </c>
      <c r="BFR35" s="48">
        <f>სარგებელი!AWT27</f>
        <v>0</v>
      </c>
      <c r="BFS35" s="48">
        <f>სარგებელი!AWU27</f>
        <v>0</v>
      </c>
      <c r="BFT35" s="48">
        <f>სარგებელი!AWV27</f>
        <v>0</v>
      </c>
      <c r="BFU35" s="48">
        <f>სარგებელი!AWW27</f>
        <v>0</v>
      </c>
      <c r="BFV35" s="48">
        <f>სარგებელი!AWX27</f>
        <v>0</v>
      </c>
      <c r="BFW35" s="48">
        <f>სარგებელი!AWY27</f>
        <v>0</v>
      </c>
      <c r="BFX35" s="48">
        <f>სარგებელი!AWZ27</f>
        <v>0</v>
      </c>
      <c r="BFY35" s="48">
        <f>სარგებელი!AXA27</f>
        <v>0</v>
      </c>
      <c r="BFZ35" s="48">
        <f>სარგებელი!AXB27</f>
        <v>0</v>
      </c>
      <c r="BGA35" s="48">
        <f>სარგებელი!AXC27</f>
        <v>0</v>
      </c>
      <c r="BGB35" s="48">
        <f>სარგებელი!AXD27</f>
        <v>0</v>
      </c>
      <c r="BGC35" s="48">
        <f>სარგებელი!AXE27</f>
        <v>0</v>
      </c>
      <c r="BGD35" s="48">
        <f>სარგებელი!AXF27</f>
        <v>0</v>
      </c>
      <c r="BGE35" s="48">
        <f>სარგებელი!AXG27</f>
        <v>0</v>
      </c>
      <c r="BGF35" s="48">
        <f>სარგებელი!AXH27</f>
        <v>0</v>
      </c>
      <c r="BGG35" s="48">
        <f>სარგებელი!AXI27</f>
        <v>0</v>
      </c>
      <c r="BGH35" s="48">
        <f>სარგებელი!AXJ27</f>
        <v>0</v>
      </c>
      <c r="BGI35" s="48">
        <f>სარგებელი!AXK27</f>
        <v>0</v>
      </c>
      <c r="BGJ35" s="48">
        <f>სარგებელი!AXL27</f>
        <v>0</v>
      </c>
      <c r="BGK35" s="48">
        <f>სარგებელი!AXM27</f>
        <v>0</v>
      </c>
      <c r="BGL35" s="48">
        <f>სარგებელი!AXN27</f>
        <v>0</v>
      </c>
      <c r="BGM35" s="48">
        <f>სარგებელი!AXO27</f>
        <v>0</v>
      </c>
      <c r="BGN35" s="48">
        <f>სარგებელი!AXP27</f>
        <v>0</v>
      </c>
      <c r="BGO35" s="48">
        <f>სარგებელი!AXQ27</f>
        <v>0</v>
      </c>
      <c r="BGP35" s="48">
        <f>სარგებელი!AXR27</f>
        <v>0</v>
      </c>
      <c r="BGQ35" s="48">
        <f>სარგებელი!AXS27</f>
        <v>0</v>
      </c>
      <c r="BGR35" s="48">
        <f>სარგებელი!AXT27</f>
        <v>0</v>
      </c>
      <c r="BGS35" s="48">
        <f>სარგებელი!AXU27</f>
        <v>0</v>
      </c>
      <c r="BGT35" s="48">
        <f>სარგებელი!AXV27</f>
        <v>0</v>
      </c>
      <c r="BGU35" s="48">
        <f>სარგებელი!AXW27</f>
        <v>0</v>
      </c>
      <c r="BGV35" s="48">
        <f>სარგებელი!AXX27</f>
        <v>0</v>
      </c>
      <c r="BGW35" s="48">
        <f>სარგებელი!AXY27</f>
        <v>0</v>
      </c>
      <c r="BGX35" s="48">
        <f>სარგებელი!AXZ27</f>
        <v>0</v>
      </c>
      <c r="BGY35" s="48">
        <f>სარგებელი!AYA27</f>
        <v>0</v>
      </c>
      <c r="BGZ35" s="48">
        <f>სარგებელი!AYB27</f>
        <v>0</v>
      </c>
      <c r="BHA35" s="48">
        <f>სარგებელი!AYC27</f>
        <v>0</v>
      </c>
      <c r="BHB35" s="48">
        <f>სარგებელი!AYD27</f>
        <v>0</v>
      </c>
      <c r="BHC35" s="48">
        <f>სარგებელი!AYE27</f>
        <v>0</v>
      </c>
      <c r="BHD35" s="48">
        <f>სარგებელი!AYF27</f>
        <v>0</v>
      </c>
      <c r="BHE35" s="48">
        <f>სარგებელი!AYG27</f>
        <v>0</v>
      </c>
      <c r="BHF35" s="48">
        <f>სარგებელი!AYH27</f>
        <v>0</v>
      </c>
      <c r="BHG35" s="48">
        <f>სარგებელი!AYI27</f>
        <v>0</v>
      </c>
      <c r="BHH35" s="48">
        <f>სარგებელი!AYJ27</f>
        <v>0</v>
      </c>
      <c r="BHI35" s="48">
        <f>სარგებელი!AYK27</f>
        <v>0</v>
      </c>
      <c r="BHJ35" s="48">
        <f>სარგებელი!AYL27</f>
        <v>0</v>
      </c>
      <c r="BHK35" s="48">
        <f>სარგებელი!AYM27</f>
        <v>0</v>
      </c>
      <c r="BHL35" s="48">
        <f>სარგებელი!AYN27</f>
        <v>0</v>
      </c>
      <c r="BHM35" s="48">
        <f>სარგებელი!AYO27</f>
        <v>0</v>
      </c>
      <c r="BHN35" s="48">
        <f>სარგებელი!AYP27</f>
        <v>0</v>
      </c>
      <c r="BHO35" s="48">
        <f>სარგებელი!AYQ27</f>
        <v>0</v>
      </c>
      <c r="BHP35" s="48">
        <f>სარგებელი!AYR27</f>
        <v>0</v>
      </c>
      <c r="BHQ35" s="48">
        <f>სარგებელი!AYS27</f>
        <v>0</v>
      </c>
      <c r="BHR35" s="48">
        <f>სარგებელი!AYT27</f>
        <v>0</v>
      </c>
      <c r="BHS35" s="48">
        <f>სარგებელი!AYU27</f>
        <v>0</v>
      </c>
      <c r="BHT35" s="48">
        <f>სარგებელი!AYV27</f>
        <v>0</v>
      </c>
      <c r="BHU35" s="48">
        <f>სარგებელი!AYW27</f>
        <v>0</v>
      </c>
      <c r="BHV35" s="48">
        <f>სარგებელი!AYX27</f>
        <v>0</v>
      </c>
      <c r="BHW35" s="48">
        <f>სარგებელი!AYY27</f>
        <v>0</v>
      </c>
      <c r="BHX35" s="48">
        <f>სარგებელი!AYZ27</f>
        <v>0</v>
      </c>
      <c r="BHY35" s="48">
        <f>სარგებელი!AZA27</f>
        <v>0</v>
      </c>
      <c r="BHZ35" s="48">
        <f>სარგებელი!AZB27</f>
        <v>0</v>
      </c>
      <c r="BIA35" s="48">
        <f>სარგებელი!AZC27</f>
        <v>0</v>
      </c>
      <c r="BIB35" s="48">
        <f>სარგებელი!AZD27</f>
        <v>0</v>
      </c>
      <c r="BIC35" s="48">
        <f>სარგებელი!AZE27</f>
        <v>0</v>
      </c>
      <c r="BID35" s="48">
        <f>სარგებელი!AZF27</f>
        <v>0</v>
      </c>
      <c r="BIE35" s="48">
        <f>სარგებელი!AZG27</f>
        <v>0</v>
      </c>
      <c r="BIF35" s="48">
        <f>სარგებელი!AZH27</f>
        <v>0</v>
      </c>
      <c r="BIG35" s="48">
        <f>სარგებელი!AZI27</f>
        <v>0</v>
      </c>
      <c r="BIH35" s="48">
        <f>სარგებელი!AZJ27</f>
        <v>0</v>
      </c>
      <c r="BII35" s="48">
        <f>სარგებელი!AZK27</f>
        <v>0</v>
      </c>
      <c r="BIJ35" s="48">
        <f>სარგებელი!AZL27</f>
        <v>0</v>
      </c>
      <c r="BIK35" s="48">
        <f>სარგებელი!AZM27</f>
        <v>0</v>
      </c>
      <c r="BIL35" s="48">
        <f>სარგებელი!AZN27</f>
        <v>0</v>
      </c>
      <c r="BIM35" s="48">
        <f>სარგებელი!AZO27</f>
        <v>0</v>
      </c>
      <c r="BIN35" s="48">
        <f>სარგებელი!AZP27</f>
        <v>0</v>
      </c>
      <c r="BIO35" s="48">
        <f>სარგებელი!AZQ27</f>
        <v>0</v>
      </c>
      <c r="BIP35" s="48">
        <f>სარგებელი!AZR27</f>
        <v>0</v>
      </c>
      <c r="BIQ35" s="48">
        <f>სარგებელი!AZS27</f>
        <v>0</v>
      </c>
      <c r="BIR35" s="48">
        <f>სარგებელი!AZT27</f>
        <v>0</v>
      </c>
      <c r="BIS35" s="48">
        <f>სარგებელი!AZU27</f>
        <v>0</v>
      </c>
      <c r="BIT35" s="48">
        <f>სარგებელი!AZV27</f>
        <v>0</v>
      </c>
      <c r="BIU35" s="48">
        <f>სარგებელი!AZW27</f>
        <v>0</v>
      </c>
      <c r="BIV35" s="48">
        <f>სარგებელი!AZX27</f>
        <v>0</v>
      </c>
      <c r="BIW35" s="48">
        <f>სარგებელი!AZY27</f>
        <v>0</v>
      </c>
      <c r="BIX35" s="48">
        <f>სარგებელი!AZZ27</f>
        <v>0</v>
      </c>
      <c r="BIY35" s="48">
        <f>სარგებელი!BAA27</f>
        <v>0</v>
      </c>
      <c r="BIZ35" s="48">
        <f>სარგებელი!BAB27</f>
        <v>0</v>
      </c>
      <c r="BJA35" s="48">
        <f>სარგებელი!BAC27</f>
        <v>0</v>
      </c>
      <c r="BJB35" s="48">
        <f>სარგებელი!BAD27</f>
        <v>0</v>
      </c>
      <c r="BJC35" s="48">
        <f>სარგებელი!BAE27</f>
        <v>0</v>
      </c>
      <c r="BJD35" s="48">
        <f>სარგებელი!BAF27</f>
        <v>0</v>
      </c>
      <c r="BJE35" s="48">
        <f>სარგებელი!BAG27</f>
        <v>0</v>
      </c>
      <c r="BJF35" s="48">
        <f>სარგებელი!BAH27</f>
        <v>0</v>
      </c>
      <c r="BJG35" s="48">
        <f>სარგებელი!BAI27</f>
        <v>0</v>
      </c>
      <c r="BJH35" s="48">
        <f>სარგებელი!BAJ27</f>
        <v>0</v>
      </c>
      <c r="BJI35" s="48">
        <f>სარგებელი!BAK27</f>
        <v>0</v>
      </c>
      <c r="BJJ35" s="48">
        <f>სარგებელი!BAL27</f>
        <v>0</v>
      </c>
      <c r="BJK35" s="48">
        <f>სარგებელი!BAM27</f>
        <v>0</v>
      </c>
      <c r="BJL35" s="48">
        <f>სარგებელი!BAN27</f>
        <v>0</v>
      </c>
      <c r="BJM35" s="48">
        <f>სარგებელი!BAO27</f>
        <v>0</v>
      </c>
      <c r="BJN35" s="48">
        <f>სარგებელი!BAP27</f>
        <v>0</v>
      </c>
      <c r="BJO35" s="48">
        <f>სარგებელი!BAQ27</f>
        <v>0</v>
      </c>
      <c r="BJP35" s="48">
        <f>სარგებელი!BAR27</f>
        <v>0</v>
      </c>
      <c r="BJQ35" s="48">
        <f>სარგებელი!BAS27</f>
        <v>0</v>
      </c>
      <c r="BJR35" s="48">
        <f>სარგებელი!BAT27</f>
        <v>0</v>
      </c>
      <c r="BJS35" s="48">
        <f>სარგებელი!BAU27</f>
        <v>0</v>
      </c>
      <c r="BJT35" s="48">
        <f>სარგებელი!BAV27</f>
        <v>0</v>
      </c>
      <c r="BJU35" s="48">
        <f>სარგებელი!BAW27</f>
        <v>0</v>
      </c>
      <c r="BJV35" s="48">
        <f>სარგებელი!BAX27</f>
        <v>0</v>
      </c>
      <c r="BJW35" s="48">
        <f>სარგებელი!BAY27</f>
        <v>0</v>
      </c>
      <c r="BJX35" s="48">
        <f>სარგებელი!BAZ27</f>
        <v>0</v>
      </c>
      <c r="BJY35" s="48">
        <f>სარგებელი!BBA27</f>
        <v>0</v>
      </c>
      <c r="BJZ35" s="48">
        <f>სარგებელი!BBB27</f>
        <v>0</v>
      </c>
      <c r="BKA35" s="48">
        <f>სარგებელი!BBC27</f>
        <v>0</v>
      </c>
      <c r="BKB35" s="48">
        <f>სარგებელი!BBD27</f>
        <v>0</v>
      </c>
      <c r="BKC35" s="48">
        <f>სარგებელი!BBE27</f>
        <v>0</v>
      </c>
      <c r="BKD35" s="48">
        <f>სარგებელი!BBF27</f>
        <v>0</v>
      </c>
      <c r="BKE35" s="48">
        <f>სარგებელი!BBG27</f>
        <v>0</v>
      </c>
      <c r="BKF35" s="48">
        <f>სარგებელი!BBH27</f>
        <v>0</v>
      </c>
      <c r="BKG35" s="48">
        <f>სარგებელი!BBI27</f>
        <v>0</v>
      </c>
      <c r="BKH35" s="48">
        <f>სარგებელი!BBJ27</f>
        <v>0</v>
      </c>
      <c r="BKI35" s="48">
        <f>სარგებელი!BBK27</f>
        <v>0</v>
      </c>
      <c r="BKJ35" s="48">
        <f>სარგებელი!BBL27</f>
        <v>0</v>
      </c>
      <c r="BKK35" s="48">
        <f>სარგებელი!BBM27</f>
        <v>0</v>
      </c>
      <c r="BKL35" s="48">
        <f>სარგებელი!BBN27</f>
        <v>0</v>
      </c>
      <c r="BKM35" s="48">
        <f>სარგებელი!BBO27</f>
        <v>0</v>
      </c>
      <c r="BKN35" s="48">
        <f>სარგებელი!BBP27</f>
        <v>0</v>
      </c>
      <c r="BKO35" s="48">
        <f>სარგებელი!BBQ27</f>
        <v>0</v>
      </c>
      <c r="BKP35" s="48">
        <f>სარგებელი!BBR27</f>
        <v>0</v>
      </c>
      <c r="BKQ35" s="48">
        <f>სარგებელი!BBS27</f>
        <v>0</v>
      </c>
      <c r="BKR35" s="48">
        <f>სარგებელი!BBT27</f>
        <v>0</v>
      </c>
      <c r="BKS35" s="48">
        <f>სარგებელი!BBU27</f>
        <v>0</v>
      </c>
      <c r="BKT35" s="48">
        <f>სარგებელი!BBV27</f>
        <v>0</v>
      </c>
      <c r="BKU35" s="48">
        <f>სარგებელი!BBW27</f>
        <v>0</v>
      </c>
      <c r="BKV35" s="48">
        <f>სარგებელი!BBX27</f>
        <v>0</v>
      </c>
      <c r="BKW35" s="48">
        <f>სარგებელი!BBY27</f>
        <v>0</v>
      </c>
      <c r="BKX35" s="48">
        <f>სარგებელი!BBZ27</f>
        <v>0</v>
      </c>
      <c r="BKY35" s="48">
        <f>სარგებელი!BCA27</f>
        <v>0</v>
      </c>
      <c r="BKZ35" s="48">
        <f>სარგებელი!BCB27</f>
        <v>0</v>
      </c>
      <c r="BLA35" s="48">
        <f>სარგებელი!BCC27</f>
        <v>0</v>
      </c>
      <c r="BLB35" s="48">
        <f>სარგებელი!BCD27</f>
        <v>0</v>
      </c>
      <c r="BLC35" s="48">
        <f>სარგებელი!BCE27</f>
        <v>0</v>
      </c>
      <c r="BLD35" s="48">
        <f>სარგებელი!BCF27</f>
        <v>0</v>
      </c>
      <c r="BLE35" s="48">
        <f>სარგებელი!BCG27</f>
        <v>0</v>
      </c>
      <c r="BLF35" s="48">
        <f>სარგებელი!BCH27</f>
        <v>0</v>
      </c>
      <c r="BLG35" s="48">
        <f>სარგებელი!BCI27</f>
        <v>0</v>
      </c>
      <c r="BLH35" s="48">
        <f>სარგებელი!BCJ27</f>
        <v>0</v>
      </c>
      <c r="BLI35" s="48">
        <f>სარგებელი!BCK27</f>
        <v>0</v>
      </c>
      <c r="BLJ35" s="48">
        <f>სარგებელი!BCL27</f>
        <v>0</v>
      </c>
      <c r="BLK35" s="48">
        <f>სარგებელი!BCM27</f>
        <v>0</v>
      </c>
      <c r="BLL35" s="48">
        <f>სარგებელი!BCN27</f>
        <v>0</v>
      </c>
      <c r="BLM35" s="48">
        <f>სარგებელი!BCO27</f>
        <v>0</v>
      </c>
      <c r="BLN35" s="48">
        <f>სარგებელი!BCP27</f>
        <v>0</v>
      </c>
      <c r="BLO35" s="48">
        <f>სარგებელი!BCQ27</f>
        <v>0</v>
      </c>
      <c r="BLP35" s="48">
        <f>სარგებელი!BCR27</f>
        <v>0</v>
      </c>
      <c r="BLQ35" s="48">
        <f>სარგებელი!BCS27</f>
        <v>0</v>
      </c>
      <c r="BLR35" s="48">
        <f>სარგებელი!BCT27</f>
        <v>0</v>
      </c>
      <c r="BLS35" s="48">
        <f>სარგებელი!BCU27</f>
        <v>0</v>
      </c>
      <c r="BLT35" s="48">
        <f>სარგებელი!BCV27</f>
        <v>0</v>
      </c>
      <c r="BLU35" s="48">
        <f>სარგებელი!BCW27</f>
        <v>0</v>
      </c>
      <c r="BLV35" s="48">
        <f>სარგებელი!BCX27</f>
        <v>0</v>
      </c>
      <c r="BLW35" s="48">
        <f>სარგებელი!BCY27</f>
        <v>0</v>
      </c>
      <c r="BLX35" s="48">
        <f>სარგებელი!BCZ27</f>
        <v>0</v>
      </c>
      <c r="BLY35" s="48">
        <f>სარგებელი!BDA27</f>
        <v>0</v>
      </c>
      <c r="BLZ35" s="48">
        <f>სარგებელი!BDB27</f>
        <v>0</v>
      </c>
      <c r="BMA35" s="48">
        <f>სარგებელი!BDC27</f>
        <v>0</v>
      </c>
      <c r="BMB35" s="48">
        <f>სარგებელი!BDD27</f>
        <v>0</v>
      </c>
      <c r="BMC35" s="48">
        <f>სარგებელი!BDE27</f>
        <v>0</v>
      </c>
      <c r="BMD35" s="48">
        <f>სარგებელი!BDF27</f>
        <v>0</v>
      </c>
      <c r="BME35" s="48">
        <f>სარგებელი!BDG27</f>
        <v>0</v>
      </c>
      <c r="BMF35" s="48">
        <f>სარგებელი!BDH27</f>
        <v>0</v>
      </c>
      <c r="BMG35" s="48">
        <f>სარგებელი!BDI27</f>
        <v>0</v>
      </c>
      <c r="BMH35" s="48">
        <f>სარგებელი!BDJ27</f>
        <v>0</v>
      </c>
      <c r="BMI35" s="48">
        <f>სარგებელი!BDK27</f>
        <v>0</v>
      </c>
      <c r="BMJ35" s="48">
        <f>სარგებელი!BDL27</f>
        <v>0</v>
      </c>
      <c r="BMK35" s="48">
        <f>სარგებელი!BDM27</f>
        <v>0</v>
      </c>
      <c r="BML35" s="48">
        <f>სარგებელი!BDN27</f>
        <v>0</v>
      </c>
      <c r="BMM35" s="48">
        <f>სარგებელი!BDO27</f>
        <v>0</v>
      </c>
      <c r="BMN35" s="48">
        <f>სარგებელი!BDP27</f>
        <v>0</v>
      </c>
      <c r="BMO35" s="48">
        <f>სარგებელი!BDQ27</f>
        <v>0</v>
      </c>
      <c r="BMP35" s="48">
        <f>სარგებელი!BDR27</f>
        <v>0</v>
      </c>
      <c r="BMQ35" s="48">
        <f>სარგებელი!BDS27</f>
        <v>0</v>
      </c>
      <c r="BMR35" s="48">
        <f>სარგებელი!BDT27</f>
        <v>0</v>
      </c>
      <c r="BMS35" s="48">
        <f>სარგებელი!BDU27</f>
        <v>0</v>
      </c>
      <c r="BMT35" s="48">
        <f>სარგებელი!BDV27</f>
        <v>0</v>
      </c>
      <c r="BMU35" s="48">
        <f>სარგებელი!BDW27</f>
        <v>0</v>
      </c>
      <c r="BMV35" s="48">
        <f>სარგებელი!BDX27</f>
        <v>0</v>
      </c>
      <c r="BMW35" s="48">
        <f>სარგებელი!BDY27</f>
        <v>0</v>
      </c>
      <c r="BMX35" s="48">
        <f>სარგებელი!BDZ27</f>
        <v>0</v>
      </c>
      <c r="BMY35" s="48">
        <f>სარგებელი!BEA27</f>
        <v>0</v>
      </c>
      <c r="BMZ35" s="48">
        <f>სარგებელი!BEB27</f>
        <v>0</v>
      </c>
      <c r="BNA35" s="48">
        <f>სარგებელი!BEC27</f>
        <v>0</v>
      </c>
      <c r="BNB35" s="48">
        <f>სარგებელი!BED27</f>
        <v>0</v>
      </c>
      <c r="BNC35" s="48">
        <f>სარგებელი!BEE27</f>
        <v>0</v>
      </c>
      <c r="BND35" s="48">
        <f>სარგებელი!BEF27</f>
        <v>0</v>
      </c>
      <c r="BNE35" s="48">
        <f>სარგებელი!BEG27</f>
        <v>0</v>
      </c>
      <c r="BNF35" s="48">
        <f>სარგებელი!BEH27</f>
        <v>0</v>
      </c>
      <c r="BNG35" s="48">
        <f>სარგებელი!BEI27</f>
        <v>0</v>
      </c>
      <c r="BNH35" s="48">
        <f>სარგებელი!BEJ27</f>
        <v>0</v>
      </c>
      <c r="BNI35" s="48">
        <f>სარგებელი!BEK27</f>
        <v>0</v>
      </c>
      <c r="BNJ35" s="48">
        <f>სარგებელი!BEL27</f>
        <v>0</v>
      </c>
      <c r="BNK35" s="48">
        <f>სარგებელი!BEM27</f>
        <v>0</v>
      </c>
      <c r="BNL35" s="48">
        <f>სარგებელი!BEN27</f>
        <v>0</v>
      </c>
      <c r="BNM35" s="48">
        <f>სარგებელი!BEO27</f>
        <v>0</v>
      </c>
      <c r="BNN35" s="48">
        <f>სარგებელი!BEP27</f>
        <v>0</v>
      </c>
      <c r="BNO35" s="48">
        <f>სარგებელი!BEQ27</f>
        <v>0</v>
      </c>
      <c r="BNP35" s="48">
        <f>სარგებელი!BER27</f>
        <v>0</v>
      </c>
      <c r="BNQ35" s="48">
        <f>სარგებელი!BES27</f>
        <v>0</v>
      </c>
      <c r="BNR35" s="48">
        <f>სარგებელი!BET27</f>
        <v>0</v>
      </c>
      <c r="BNS35" s="48">
        <f>სარგებელი!BEU27</f>
        <v>0</v>
      </c>
      <c r="BNT35" s="48">
        <f>სარგებელი!BEV27</f>
        <v>0</v>
      </c>
      <c r="BNU35" s="48">
        <f>სარგებელი!BEW27</f>
        <v>0</v>
      </c>
      <c r="BNV35" s="48">
        <f>სარგებელი!BEX27</f>
        <v>0</v>
      </c>
      <c r="BNW35" s="48">
        <f>სარგებელი!BEY27</f>
        <v>0</v>
      </c>
      <c r="BNX35" s="48">
        <f>სარგებელი!BEZ27</f>
        <v>0</v>
      </c>
      <c r="BNY35" s="48">
        <f>სარგებელი!BFA27</f>
        <v>0</v>
      </c>
      <c r="BNZ35" s="48">
        <f>სარგებელი!BFB27</f>
        <v>0</v>
      </c>
      <c r="BOA35" s="48">
        <f>სარგებელი!BFC27</f>
        <v>0</v>
      </c>
      <c r="BOB35" s="48">
        <f>სარგებელი!BFD27</f>
        <v>0</v>
      </c>
      <c r="BOC35" s="48">
        <f>სარგებელი!BFE27</f>
        <v>0</v>
      </c>
      <c r="BOD35" s="48">
        <f>სარგებელი!BFF27</f>
        <v>0</v>
      </c>
      <c r="BOE35" s="48">
        <f>სარგებელი!BFG27</f>
        <v>0</v>
      </c>
      <c r="BOF35" s="48">
        <f>სარგებელი!BFH27</f>
        <v>0</v>
      </c>
      <c r="BOG35" s="48">
        <f>სარგებელი!BFI27</f>
        <v>0</v>
      </c>
      <c r="BOH35" s="48">
        <f>სარგებელი!BFJ27</f>
        <v>0</v>
      </c>
      <c r="BOI35" s="48">
        <f>სარგებელი!BFK27</f>
        <v>0</v>
      </c>
      <c r="BOJ35" s="48">
        <f>სარგებელი!BFL27</f>
        <v>0</v>
      </c>
      <c r="BOK35" s="48">
        <f>სარგებელი!BFM27</f>
        <v>0</v>
      </c>
      <c r="BOL35" s="48">
        <f>სარგებელი!BFN27</f>
        <v>0</v>
      </c>
      <c r="BOM35" s="48">
        <f>სარგებელი!BFO27</f>
        <v>0</v>
      </c>
      <c r="BON35" s="48">
        <f>სარგებელი!BFP27</f>
        <v>0</v>
      </c>
      <c r="BOO35" s="48">
        <f>სარგებელი!BFQ27</f>
        <v>0</v>
      </c>
      <c r="BOP35" s="48">
        <f>სარგებელი!BFR27</f>
        <v>0</v>
      </c>
      <c r="BOQ35" s="48">
        <f>სარგებელი!BFS27</f>
        <v>0</v>
      </c>
      <c r="BOR35" s="48">
        <f>სარგებელი!BFT27</f>
        <v>0</v>
      </c>
      <c r="BOS35" s="48">
        <f>სარგებელი!BFU27</f>
        <v>0</v>
      </c>
      <c r="BOT35" s="48">
        <f>სარგებელი!BFV27</f>
        <v>0</v>
      </c>
      <c r="BOU35" s="48">
        <f>სარგებელი!BFW27</f>
        <v>0</v>
      </c>
      <c r="BOV35" s="48">
        <f>სარგებელი!BFX27</f>
        <v>0</v>
      </c>
      <c r="BOW35" s="48">
        <f>სარგებელი!BFY27</f>
        <v>0</v>
      </c>
      <c r="BOX35" s="48">
        <f>სარგებელი!BFZ27</f>
        <v>0</v>
      </c>
      <c r="BOY35" s="48">
        <f>სარგებელი!BGA27</f>
        <v>0</v>
      </c>
      <c r="BOZ35" s="48">
        <f>სარგებელი!BGB27</f>
        <v>0</v>
      </c>
      <c r="BPA35" s="48">
        <f>სარგებელი!BGC27</f>
        <v>0</v>
      </c>
      <c r="BPB35" s="48">
        <f>სარგებელი!BGD27</f>
        <v>0</v>
      </c>
      <c r="BPC35" s="48">
        <f>სარგებელი!BGE27</f>
        <v>0</v>
      </c>
      <c r="BPD35" s="48">
        <f>სარგებელი!BGF27</f>
        <v>0</v>
      </c>
      <c r="BPE35" s="48">
        <f>სარგებელი!BGG27</f>
        <v>0</v>
      </c>
      <c r="BPF35" s="48">
        <f>სარგებელი!BGH27</f>
        <v>0</v>
      </c>
      <c r="BPG35" s="48">
        <f>სარგებელი!BGI27</f>
        <v>0</v>
      </c>
      <c r="BPH35" s="48">
        <f>სარგებელი!BGJ27</f>
        <v>0</v>
      </c>
      <c r="BPI35" s="48">
        <f>სარგებელი!BGK27</f>
        <v>0</v>
      </c>
      <c r="BPJ35" s="48">
        <f>სარგებელი!BGL27</f>
        <v>0</v>
      </c>
      <c r="BPK35" s="48">
        <f>სარგებელი!BGM27</f>
        <v>0</v>
      </c>
      <c r="BPL35" s="48">
        <f>სარგებელი!BGN27</f>
        <v>0</v>
      </c>
      <c r="BPM35" s="48">
        <f>სარგებელი!BGO27</f>
        <v>0</v>
      </c>
      <c r="BPN35" s="48">
        <f>სარგებელი!BGP27</f>
        <v>0</v>
      </c>
      <c r="BPO35" s="48">
        <f>სარგებელი!BGQ27</f>
        <v>0</v>
      </c>
      <c r="BPP35" s="48">
        <f>სარგებელი!BGR27</f>
        <v>0</v>
      </c>
      <c r="BPQ35" s="48">
        <f>სარგებელი!BGS27</f>
        <v>0</v>
      </c>
      <c r="BPR35" s="48">
        <f>სარგებელი!BGT27</f>
        <v>0</v>
      </c>
      <c r="BPS35" s="48">
        <f>სარგებელი!BGU27</f>
        <v>0</v>
      </c>
      <c r="BPT35" s="48">
        <f>სარგებელი!BGV27</f>
        <v>0</v>
      </c>
      <c r="BPU35" s="48">
        <f>სარგებელი!BGW27</f>
        <v>0</v>
      </c>
      <c r="BPV35" s="48">
        <f>სარგებელი!BGX27</f>
        <v>0</v>
      </c>
      <c r="BPW35" s="48">
        <f>სარგებელი!BGY27</f>
        <v>0</v>
      </c>
      <c r="BPX35" s="48">
        <f>სარგებელი!BGZ27</f>
        <v>0</v>
      </c>
      <c r="BPY35" s="48">
        <f>სარგებელი!BHA27</f>
        <v>0</v>
      </c>
      <c r="BPZ35" s="48">
        <f>სარგებელი!BHB27</f>
        <v>0</v>
      </c>
      <c r="BQA35" s="48">
        <f>სარგებელი!BHC27</f>
        <v>0</v>
      </c>
      <c r="BQB35" s="48">
        <f>სარგებელი!BHD27</f>
        <v>0</v>
      </c>
      <c r="BQC35" s="48">
        <f>სარგებელი!BHE27</f>
        <v>0</v>
      </c>
      <c r="BQD35" s="48">
        <f>სარგებელი!BHF27</f>
        <v>0</v>
      </c>
      <c r="BQE35" s="48">
        <f>სარგებელი!BHG27</f>
        <v>0</v>
      </c>
      <c r="BQF35" s="48">
        <f>სარგებელი!BHH27</f>
        <v>0</v>
      </c>
      <c r="BQG35" s="48">
        <f>სარგებელი!BHI27</f>
        <v>0</v>
      </c>
      <c r="BQH35" s="48">
        <f>სარგებელი!BHJ27</f>
        <v>0</v>
      </c>
      <c r="BQI35" s="48">
        <f>სარგებელი!BHK27</f>
        <v>0</v>
      </c>
      <c r="BQJ35" s="48">
        <f>სარგებელი!BHL27</f>
        <v>0</v>
      </c>
      <c r="BQK35" s="48">
        <f>სარგებელი!BHM27</f>
        <v>0</v>
      </c>
      <c r="BQL35" s="48">
        <f>სარგებელი!BHN27</f>
        <v>0</v>
      </c>
      <c r="BQM35" s="48">
        <f>სარგებელი!BHO27</f>
        <v>0</v>
      </c>
      <c r="BQN35" s="48">
        <f>სარგებელი!BHP27</f>
        <v>0</v>
      </c>
      <c r="BQO35" s="48">
        <f>სარგებელი!BHQ27</f>
        <v>0</v>
      </c>
      <c r="BQP35" s="48">
        <f>სარგებელი!BHR27</f>
        <v>0</v>
      </c>
      <c r="BQQ35" s="48">
        <f>სარგებელი!BHS27</f>
        <v>0</v>
      </c>
      <c r="BQR35" s="48">
        <f>სარგებელი!BHT27</f>
        <v>0</v>
      </c>
      <c r="BQS35" s="48">
        <f>სარგებელი!BHU27</f>
        <v>0</v>
      </c>
      <c r="BQT35" s="48">
        <f>სარგებელი!BHV27</f>
        <v>0</v>
      </c>
      <c r="BQU35" s="48">
        <f>სარგებელი!BHW27</f>
        <v>0</v>
      </c>
      <c r="BQV35" s="48">
        <f>სარგებელი!BHX27</f>
        <v>0</v>
      </c>
      <c r="BQW35" s="48">
        <f>სარგებელი!BHY27</f>
        <v>0</v>
      </c>
      <c r="BQX35" s="48">
        <f>სარგებელი!BHZ27</f>
        <v>0</v>
      </c>
      <c r="BQY35" s="48">
        <f>სარგებელი!BIA27</f>
        <v>0</v>
      </c>
      <c r="BQZ35" s="48">
        <f>სარგებელი!BIB27</f>
        <v>0</v>
      </c>
      <c r="BRA35" s="48">
        <f>სარგებელი!BIC27</f>
        <v>0</v>
      </c>
      <c r="BRB35" s="48">
        <f>სარგებელი!BID27</f>
        <v>0</v>
      </c>
      <c r="BRC35" s="48">
        <f>სარგებელი!BIE27</f>
        <v>0</v>
      </c>
      <c r="BRD35" s="48">
        <f>სარგებელი!BIF27</f>
        <v>0</v>
      </c>
      <c r="BRE35" s="48">
        <f>სარგებელი!BIG27</f>
        <v>0</v>
      </c>
      <c r="BRF35" s="48">
        <f>სარგებელი!BIH27</f>
        <v>0</v>
      </c>
      <c r="BRG35" s="48">
        <f>სარგებელი!BII27</f>
        <v>0</v>
      </c>
      <c r="BRH35" s="48">
        <f>სარგებელი!BIJ27</f>
        <v>0</v>
      </c>
      <c r="BRI35" s="48">
        <f>სარგებელი!BIK27</f>
        <v>0</v>
      </c>
      <c r="BRJ35" s="48">
        <f>სარგებელი!BIL27</f>
        <v>0</v>
      </c>
      <c r="BRK35" s="48">
        <f>სარგებელი!BIM27</f>
        <v>0</v>
      </c>
      <c r="BRL35" s="48">
        <f>სარგებელი!BIN27</f>
        <v>0</v>
      </c>
      <c r="BRM35" s="48">
        <f>სარგებელი!BIO27</f>
        <v>0</v>
      </c>
      <c r="BRN35" s="48">
        <f>სარგებელი!BIP27</f>
        <v>0</v>
      </c>
      <c r="BRO35" s="48">
        <f>სარგებელი!BIQ27</f>
        <v>0</v>
      </c>
      <c r="BRP35" s="48">
        <f>სარგებელი!BIR27</f>
        <v>0</v>
      </c>
      <c r="BRQ35" s="48">
        <f>სარგებელი!BIS27</f>
        <v>0</v>
      </c>
      <c r="BRR35" s="48">
        <f>სარგებელი!BIT27</f>
        <v>0</v>
      </c>
      <c r="BRS35" s="48">
        <f>სარგებელი!BIU27</f>
        <v>0</v>
      </c>
      <c r="BRT35" s="48">
        <f>სარგებელი!BIV27</f>
        <v>0</v>
      </c>
      <c r="BRU35" s="48">
        <f>სარგებელი!BIW27</f>
        <v>0</v>
      </c>
      <c r="BRV35" s="48">
        <f>სარგებელი!BIX27</f>
        <v>0</v>
      </c>
      <c r="BRW35" s="48">
        <f>სარგებელი!BIY27</f>
        <v>0</v>
      </c>
      <c r="BRX35" s="48">
        <f>სარგებელი!BIZ27</f>
        <v>0</v>
      </c>
      <c r="BRY35" s="48">
        <f>სარგებელი!BJA27</f>
        <v>0</v>
      </c>
      <c r="BRZ35" s="48">
        <f>სარგებელი!BJB27</f>
        <v>0</v>
      </c>
      <c r="BSA35" s="48">
        <f>სარგებელი!BJC27</f>
        <v>0</v>
      </c>
      <c r="BSB35" s="48">
        <f>სარგებელი!BJD27</f>
        <v>0</v>
      </c>
      <c r="BSC35" s="48">
        <f>სარგებელი!BJE27</f>
        <v>0</v>
      </c>
      <c r="BSD35" s="48">
        <f>სარგებელი!BJF27</f>
        <v>0</v>
      </c>
      <c r="BSE35" s="48">
        <f>სარგებელი!BJG27</f>
        <v>0</v>
      </c>
      <c r="BSF35" s="48">
        <f>სარგებელი!BJH27</f>
        <v>0</v>
      </c>
      <c r="BSG35" s="48">
        <f>სარგებელი!BJI27</f>
        <v>0</v>
      </c>
      <c r="BSH35" s="48">
        <f>სარგებელი!BJJ27</f>
        <v>0</v>
      </c>
      <c r="BSI35" s="48">
        <f>სარგებელი!BJK27</f>
        <v>0</v>
      </c>
      <c r="BSJ35" s="48">
        <f>სარგებელი!BJL27</f>
        <v>0</v>
      </c>
      <c r="BSK35" s="48">
        <f>სარგებელი!BJM27</f>
        <v>0</v>
      </c>
      <c r="BSL35" s="48">
        <f>სარგებელი!BJN27</f>
        <v>0</v>
      </c>
      <c r="BSM35" s="48">
        <f>სარგებელი!BJO27</f>
        <v>0</v>
      </c>
      <c r="BSN35" s="48">
        <f>სარგებელი!BJP27</f>
        <v>0</v>
      </c>
      <c r="BSO35" s="48">
        <f>სარგებელი!BJQ27</f>
        <v>0</v>
      </c>
      <c r="BSP35" s="48">
        <f>სარგებელი!BJR27</f>
        <v>0</v>
      </c>
      <c r="BSQ35" s="48">
        <f>სარგებელი!BJS27</f>
        <v>0</v>
      </c>
      <c r="BSR35" s="48">
        <f>სარგებელი!BJT27</f>
        <v>0</v>
      </c>
      <c r="BSS35" s="48">
        <f>სარგებელი!BJU27</f>
        <v>0</v>
      </c>
      <c r="BST35" s="48">
        <f>სარგებელი!BJV27</f>
        <v>0</v>
      </c>
      <c r="BSU35" s="48">
        <f>სარგებელი!BJW27</f>
        <v>0</v>
      </c>
      <c r="BSV35" s="48">
        <f>სარგებელი!BJX27</f>
        <v>0</v>
      </c>
      <c r="BSW35" s="48">
        <f>სარგებელი!BJY27</f>
        <v>0</v>
      </c>
      <c r="BSX35" s="48">
        <f>სარგებელი!BJZ27</f>
        <v>0</v>
      </c>
      <c r="BSY35" s="48">
        <f>სარგებელი!BKA27</f>
        <v>0</v>
      </c>
      <c r="BSZ35" s="48">
        <f>სარგებელი!BKB27</f>
        <v>0</v>
      </c>
      <c r="BTA35" s="48">
        <f>სარგებელი!BKC27</f>
        <v>0</v>
      </c>
      <c r="BTB35" s="48">
        <f>სარგებელი!BKD27</f>
        <v>0</v>
      </c>
      <c r="BTC35" s="48">
        <f>სარგებელი!BKE27</f>
        <v>0</v>
      </c>
      <c r="BTD35" s="48">
        <f>სარგებელი!BKF27</f>
        <v>0</v>
      </c>
      <c r="BTE35" s="48">
        <f>სარგებელი!BKG27</f>
        <v>0</v>
      </c>
      <c r="BTF35" s="48">
        <f>სარგებელი!BKH27</f>
        <v>0</v>
      </c>
      <c r="BTG35" s="48">
        <f>სარგებელი!BKI27</f>
        <v>0</v>
      </c>
      <c r="BTH35" s="48">
        <f>სარგებელი!BKJ27</f>
        <v>0</v>
      </c>
      <c r="BTI35" s="48">
        <f>სარგებელი!BKK27</f>
        <v>0</v>
      </c>
      <c r="BTJ35" s="48">
        <f>სარგებელი!BKL27</f>
        <v>0</v>
      </c>
      <c r="BTK35" s="48">
        <f>სარგებელი!BKM27</f>
        <v>0</v>
      </c>
      <c r="BTL35" s="48">
        <f>სარგებელი!BKN27</f>
        <v>0</v>
      </c>
      <c r="BTM35" s="48">
        <f>სარგებელი!BKO27</f>
        <v>0</v>
      </c>
      <c r="BTN35" s="48">
        <f>სარგებელი!BKP27</f>
        <v>0</v>
      </c>
      <c r="BTO35" s="48">
        <f>სარგებელი!BKQ27</f>
        <v>0</v>
      </c>
      <c r="BTP35" s="48">
        <f>სარგებელი!BKR27</f>
        <v>0</v>
      </c>
      <c r="BTQ35" s="48">
        <f>სარგებელი!BKS27</f>
        <v>0</v>
      </c>
      <c r="BTR35" s="48">
        <f>სარგებელი!BKT27</f>
        <v>0</v>
      </c>
      <c r="BTS35" s="48">
        <f>სარგებელი!BKU27</f>
        <v>0</v>
      </c>
      <c r="BTT35" s="48">
        <f>სარგებელი!BKV27</f>
        <v>0</v>
      </c>
      <c r="BTU35" s="48">
        <f>სარგებელი!BKW27</f>
        <v>0</v>
      </c>
      <c r="BTV35" s="48">
        <f>სარგებელი!BKX27</f>
        <v>0</v>
      </c>
      <c r="BTW35" s="48">
        <f>სარგებელი!BKY27</f>
        <v>0</v>
      </c>
      <c r="BTX35" s="48">
        <f>სარგებელი!BKZ27</f>
        <v>0</v>
      </c>
      <c r="BTY35" s="48">
        <f>სარგებელი!BLA27</f>
        <v>0</v>
      </c>
      <c r="BTZ35" s="48">
        <f>სარგებელი!BLB27</f>
        <v>0</v>
      </c>
      <c r="BUA35" s="48">
        <f>სარგებელი!BLC27</f>
        <v>0</v>
      </c>
      <c r="BUB35" s="48">
        <f>სარგებელი!BLD27</f>
        <v>0</v>
      </c>
      <c r="BUC35" s="48">
        <f>სარგებელი!BLE27</f>
        <v>0</v>
      </c>
      <c r="BUD35" s="48">
        <f>სარგებელი!BLF27</f>
        <v>0</v>
      </c>
      <c r="BUE35" s="48">
        <f>სარგებელი!BLG27</f>
        <v>0</v>
      </c>
      <c r="BUF35" s="48">
        <f>სარგებელი!BLH27</f>
        <v>0</v>
      </c>
      <c r="BUG35" s="48">
        <f>სარგებელი!BLI27</f>
        <v>0</v>
      </c>
      <c r="BUH35" s="48">
        <f>სარგებელი!BLJ27</f>
        <v>0</v>
      </c>
      <c r="BUI35" s="48">
        <f>სარგებელი!BLK27</f>
        <v>0</v>
      </c>
      <c r="BUJ35" s="48">
        <f>სარგებელი!BLL27</f>
        <v>0</v>
      </c>
      <c r="BUK35" s="48">
        <f>სარგებელი!BLM27</f>
        <v>0</v>
      </c>
      <c r="BUL35" s="48">
        <f>სარგებელი!BLN27</f>
        <v>0</v>
      </c>
      <c r="BUM35" s="48">
        <f>სარგებელი!BLO27</f>
        <v>0</v>
      </c>
      <c r="BUN35" s="48">
        <f>სარგებელი!BLP27</f>
        <v>0</v>
      </c>
      <c r="BUO35" s="48">
        <f>სარგებელი!BLQ27</f>
        <v>0</v>
      </c>
      <c r="BUP35" s="48">
        <f>სარგებელი!BLR27</f>
        <v>0</v>
      </c>
      <c r="BUQ35" s="48">
        <f>სარგებელი!BLS27</f>
        <v>0</v>
      </c>
      <c r="BUR35" s="48">
        <f>სარგებელი!BLT27</f>
        <v>0</v>
      </c>
      <c r="BUS35" s="48">
        <f>სარგებელი!BLU27</f>
        <v>0</v>
      </c>
      <c r="BUT35" s="48">
        <f>სარგებელი!BLV27</f>
        <v>0</v>
      </c>
      <c r="BUU35" s="48">
        <f>სარგებელი!BLW27</f>
        <v>0</v>
      </c>
      <c r="BUV35" s="48">
        <f>სარგებელი!BLX27</f>
        <v>0</v>
      </c>
      <c r="BUW35" s="48">
        <f>სარგებელი!BLY27</f>
        <v>0</v>
      </c>
      <c r="BUX35" s="48">
        <f>სარგებელი!BLZ27</f>
        <v>0</v>
      </c>
      <c r="BUY35" s="48">
        <f>სარგებელი!BMA27</f>
        <v>0</v>
      </c>
      <c r="BUZ35" s="48">
        <f>სარგებელი!BMB27</f>
        <v>0</v>
      </c>
      <c r="BVA35" s="48">
        <f>სარგებელი!BMC27</f>
        <v>0</v>
      </c>
      <c r="BVB35" s="48">
        <f>სარგებელი!BMD27</f>
        <v>0</v>
      </c>
      <c r="BVC35" s="48">
        <f>სარგებელი!BME27</f>
        <v>0</v>
      </c>
      <c r="BVD35" s="48">
        <f>სარგებელი!BMF27</f>
        <v>0</v>
      </c>
      <c r="BVE35" s="48">
        <f>სარგებელი!BMG27</f>
        <v>0</v>
      </c>
      <c r="BVF35" s="48">
        <f>სარგებელი!BMH27</f>
        <v>0</v>
      </c>
      <c r="BVG35" s="48">
        <f>სარგებელი!BMI27</f>
        <v>0</v>
      </c>
      <c r="BVH35" s="48">
        <f>სარგებელი!BMJ27</f>
        <v>0</v>
      </c>
      <c r="BVI35" s="48">
        <f>სარგებელი!BMK27</f>
        <v>0</v>
      </c>
      <c r="BVJ35" s="48">
        <f>სარგებელი!BML27</f>
        <v>0</v>
      </c>
      <c r="BVK35" s="48">
        <f>სარგებელი!BMM27</f>
        <v>0</v>
      </c>
      <c r="BVL35" s="48">
        <f>სარგებელი!BMN27</f>
        <v>0</v>
      </c>
      <c r="BVM35" s="48">
        <f>სარგებელი!BMO27</f>
        <v>0</v>
      </c>
      <c r="BVN35" s="48">
        <f>სარგებელი!BMP27</f>
        <v>0</v>
      </c>
      <c r="BVO35" s="48">
        <f>სარგებელი!BMQ27</f>
        <v>0</v>
      </c>
      <c r="BVP35" s="48">
        <f>სარგებელი!BMR27</f>
        <v>0</v>
      </c>
      <c r="BVQ35" s="48">
        <f>სარგებელი!BMS27</f>
        <v>0</v>
      </c>
      <c r="BVR35" s="48">
        <f>სარგებელი!BMT27</f>
        <v>0</v>
      </c>
      <c r="BVS35" s="48">
        <f>სარგებელი!BMU27</f>
        <v>0</v>
      </c>
      <c r="BVT35" s="48">
        <f>სარგებელი!BMV27</f>
        <v>0</v>
      </c>
      <c r="BVU35" s="48">
        <f>სარგებელი!BMW27</f>
        <v>0</v>
      </c>
      <c r="BVV35" s="48">
        <f>სარგებელი!BMX27</f>
        <v>0</v>
      </c>
      <c r="BVW35" s="48">
        <f>სარგებელი!BMY27</f>
        <v>0</v>
      </c>
      <c r="BVX35" s="48">
        <f>სარგებელი!BMZ27</f>
        <v>0</v>
      </c>
      <c r="BVY35" s="48">
        <f>სარგებელი!BNA27</f>
        <v>0</v>
      </c>
      <c r="BVZ35" s="48">
        <f>სარგებელი!BNB27</f>
        <v>0</v>
      </c>
      <c r="BWA35" s="48">
        <f>სარგებელი!BNC27</f>
        <v>0</v>
      </c>
      <c r="BWB35" s="48">
        <f>სარგებელი!BND27</f>
        <v>0</v>
      </c>
      <c r="BWC35" s="48">
        <f>სარგებელი!BNE27</f>
        <v>0</v>
      </c>
      <c r="BWD35" s="48">
        <f>სარგებელი!BNF27</f>
        <v>0</v>
      </c>
      <c r="BWE35" s="48">
        <f>სარგებელი!BNG27</f>
        <v>0</v>
      </c>
      <c r="BWF35" s="48">
        <f>სარგებელი!BNH27</f>
        <v>0</v>
      </c>
      <c r="BWG35" s="48">
        <f>სარგებელი!BNI27</f>
        <v>0</v>
      </c>
      <c r="BWH35" s="48">
        <f>სარგებელი!BNJ27</f>
        <v>0</v>
      </c>
      <c r="BWI35" s="48">
        <f>სარგებელი!BNK27</f>
        <v>0</v>
      </c>
      <c r="BWJ35" s="48">
        <f>სარგებელი!BNL27</f>
        <v>0</v>
      </c>
      <c r="BWK35" s="48">
        <f>სარგებელი!BNM27</f>
        <v>0</v>
      </c>
      <c r="BWL35" s="48">
        <f>სარგებელი!BNN27</f>
        <v>0</v>
      </c>
      <c r="BWM35" s="48">
        <f>სარგებელი!BNO27</f>
        <v>0</v>
      </c>
      <c r="BWN35" s="48">
        <f>სარგებელი!BNP27</f>
        <v>0</v>
      </c>
      <c r="BWO35" s="48">
        <f>სარგებელი!BNQ27</f>
        <v>0</v>
      </c>
      <c r="BWP35" s="48">
        <f>სარგებელი!BNR27</f>
        <v>0</v>
      </c>
      <c r="BWQ35" s="48">
        <f>სარგებელი!BNS27</f>
        <v>0</v>
      </c>
      <c r="BWR35" s="48">
        <f>სარგებელი!BNT27</f>
        <v>0</v>
      </c>
      <c r="BWS35" s="48">
        <f>სარგებელი!BNU27</f>
        <v>0</v>
      </c>
      <c r="BWT35" s="48">
        <f>სარგებელი!BNV27</f>
        <v>0</v>
      </c>
      <c r="BWU35" s="48">
        <f>სარგებელი!BNW27</f>
        <v>0</v>
      </c>
      <c r="BWV35" s="48">
        <f>სარგებელი!BNX27</f>
        <v>0</v>
      </c>
      <c r="BWW35" s="48">
        <f>სარგებელი!BNY27</f>
        <v>0</v>
      </c>
      <c r="BWX35" s="48">
        <f>სარგებელი!BNZ27</f>
        <v>0</v>
      </c>
      <c r="BWY35" s="48">
        <f>სარგებელი!BOA27</f>
        <v>0</v>
      </c>
      <c r="BWZ35" s="48">
        <f>სარგებელი!BOB27</f>
        <v>0</v>
      </c>
      <c r="BXA35" s="48">
        <f>სარგებელი!BOC27</f>
        <v>0</v>
      </c>
      <c r="BXB35" s="48">
        <f>სარგებელი!BOD27</f>
        <v>0</v>
      </c>
      <c r="BXC35" s="48">
        <f>სარგებელი!BOE27</f>
        <v>0</v>
      </c>
      <c r="BXD35" s="48">
        <f>სარგებელი!BOF27</f>
        <v>0</v>
      </c>
      <c r="BXE35" s="48">
        <f>სარგებელი!BOG27</f>
        <v>0</v>
      </c>
      <c r="BXF35" s="48">
        <f>სარგებელი!BOH27</f>
        <v>0</v>
      </c>
      <c r="BXG35" s="48">
        <f>სარგებელი!BOI27</f>
        <v>0</v>
      </c>
      <c r="BXH35" s="48">
        <f>სარგებელი!BOJ27</f>
        <v>0</v>
      </c>
      <c r="BXI35" s="48">
        <f>სარგებელი!BOK27</f>
        <v>0</v>
      </c>
      <c r="BXJ35" s="48">
        <f>სარგებელი!BOL27</f>
        <v>0</v>
      </c>
      <c r="BXK35" s="48">
        <f>სარგებელი!BOM27</f>
        <v>0</v>
      </c>
      <c r="BXL35" s="48">
        <f>სარგებელი!BON27</f>
        <v>0</v>
      </c>
      <c r="BXM35" s="48">
        <f>სარგებელი!BOO27</f>
        <v>0</v>
      </c>
      <c r="BXN35" s="48">
        <f>სარგებელი!BOP27</f>
        <v>0</v>
      </c>
      <c r="BXO35" s="48">
        <f>სარგებელი!BOQ27</f>
        <v>0</v>
      </c>
      <c r="BXP35" s="48">
        <f>სარგებელი!BOR27</f>
        <v>0</v>
      </c>
      <c r="BXQ35" s="48">
        <f>სარგებელი!BOS27</f>
        <v>0</v>
      </c>
      <c r="BXR35" s="48">
        <f>სარგებელი!BOT27</f>
        <v>0</v>
      </c>
      <c r="BXS35" s="48">
        <f>სარგებელი!BOU27</f>
        <v>0</v>
      </c>
      <c r="BXT35" s="48">
        <f>სარგებელი!BOV27</f>
        <v>0</v>
      </c>
      <c r="BXU35" s="48">
        <f>სარგებელი!BOW27</f>
        <v>0</v>
      </c>
      <c r="BXV35" s="48">
        <f>სარგებელი!BOX27</f>
        <v>0</v>
      </c>
      <c r="BXW35" s="48">
        <f>სარგებელი!BOY27</f>
        <v>0</v>
      </c>
      <c r="BXX35" s="48">
        <f>სარგებელი!BOZ27</f>
        <v>0</v>
      </c>
      <c r="BXY35" s="48">
        <f>სარგებელი!BPA27</f>
        <v>0</v>
      </c>
      <c r="BXZ35" s="48">
        <f>სარგებელი!BPB27</f>
        <v>0</v>
      </c>
      <c r="BYA35" s="48">
        <f>სარგებელი!BPC27</f>
        <v>0</v>
      </c>
      <c r="BYB35" s="48">
        <f>სარგებელი!BPD27</f>
        <v>0</v>
      </c>
      <c r="BYC35" s="48">
        <f>სარგებელი!BPE27</f>
        <v>0</v>
      </c>
      <c r="BYD35" s="48">
        <f>სარგებელი!BPF27</f>
        <v>0</v>
      </c>
      <c r="BYE35" s="48">
        <f>სარგებელი!BPG27</f>
        <v>0</v>
      </c>
      <c r="BYF35" s="48">
        <f>სარგებელი!BPH27</f>
        <v>0</v>
      </c>
      <c r="BYG35" s="48">
        <f>სარგებელი!BPI27</f>
        <v>0</v>
      </c>
      <c r="BYH35" s="48">
        <f>სარგებელი!BPJ27</f>
        <v>0</v>
      </c>
      <c r="BYI35" s="48">
        <f>სარგებელი!BPK27</f>
        <v>0</v>
      </c>
      <c r="BYJ35" s="48">
        <f>სარგებელი!BPL27</f>
        <v>0</v>
      </c>
      <c r="BYK35" s="48">
        <f>სარგებელი!BPM27</f>
        <v>0</v>
      </c>
      <c r="BYL35" s="48">
        <f>სარგებელი!BPN27</f>
        <v>0</v>
      </c>
      <c r="BYM35" s="48">
        <f>სარგებელი!BPO27</f>
        <v>0</v>
      </c>
      <c r="BYN35" s="48">
        <f>სარგებელი!BPP27</f>
        <v>0</v>
      </c>
      <c r="BYO35" s="48">
        <f>სარგებელი!BPQ27</f>
        <v>0</v>
      </c>
      <c r="BYP35" s="48">
        <f>სარგებელი!BPR27</f>
        <v>0</v>
      </c>
      <c r="BYQ35" s="48">
        <f>სარგებელი!BPS27</f>
        <v>0</v>
      </c>
      <c r="BYR35" s="48">
        <f>სარგებელი!BPT27</f>
        <v>0</v>
      </c>
      <c r="BYS35" s="48">
        <f>სარგებელი!BPU27</f>
        <v>0</v>
      </c>
      <c r="BYT35" s="48">
        <f>სარგებელი!BPV27</f>
        <v>0</v>
      </c>
      <c r="BYU35" s="48">
        <f>სარგებელი!BPW27</f>
        <v>0</v>
      </c>
      <c r="BYV35" s="48">
        <f>სარგებელი!BPX27</f>
        <v>0</v>
      </c>
      <c r="BYW35" s="48">
        <f>სარგებელი!BPY27</f>
        <v>0</v>
      </c>
      <c r="BYX35" s="48">
        <f>სარგებელი!BPZ27</f>
        <v>0</v>
      </c>
      <c r="BYY35" s="48">
        <f>სარგებელი!BQA27</f>
        <v>0</v>
      </c>
      <c r="BYZ35" s="48">
        <f>სარგებელი!BQB27</f>
        <v>0</v>
      </c>
      <c r="BZA35" s="48">
        <f>სარგებელი!BQC27</f>
        <v>0</v>
      </c>
      <c r="BZB35" s="48">
        <f>სარგებელი!BQD27</f>
        <v>0</v>
      </c>
      <c r="BZC35" s="48">
        <f>სარგებელი!BQE27</f>
        <v>0</v>
      </c>
      <c r="BZD35" s="48">
        <f>სარგებელი!BQF27</f>
        <v>0</v>
      </c>
      <c r="BZE35" s="48">
        <f>სარგებელი!BQG27</f>
        <v>0</v>
      </c>
      <c r="BZF35" s="48">
        <f>სარგებელი!BQH27</f>
        <v>0</v>
      </c>
      <c r="BZG35" s="48">
        <f>სარგებელი!BQI27</f>
        <v>0</v>
      </c>
      <c r="BZH35" s="48">
        <f>სარგებელი!BQJ27</f>
        <v>0</v>
      </c>
      <c r="BZI35" s="48">
        <f>სარგებელი!BQK27</f>
        <v>0</v>
      </c>
      <c r="BZJ35" s="48">
        <f>სარგებელი!BQL27</f>
        <v>0</v>
      </c>
      <c r="BZK35" s="48">
        <f>სარგებელი!BQM27</f>
        <v>0</v>
      </c>
      <c r="BZL35" s="48">
        <f>სარგებელი!BQN27</f>
        <v>0</v>
      </c>
      <c r="BZM35" s="48">
        <f>სარგებელი!BQO27</f>
        <v>0</v>
      </c>
      <c r="BZN35" s="48">
        <f>სარგებელი!BQP27</f>
        <v>0</v>
      </c>
      <c r="BZO35" s="48">
        <f>სარგებელი!BQQ27</f>
        <v>0</v>
      </c>
      <c r="BZP35" s="48">
        <f>სარგებელი!BQR27</f>
        <v>0</v>
      </c>
      <c r="BZQ35" s="48">
        <f>სარგებელი!BQS27</f>
        <v>0</v>
      </c>
      <c r="BZR35" s="48">
        <f>სარგებელი!BQT27</f>
        <v>0</v>
      </c>
      <c r="BZS35" s="48">
        <f>სარგებელი!BQU27</f>
        <v>0</v>
      </c>
      <c r="BZT35" s="48">
        <f>სარგებელი!BQV27</f>
        <v>0</v>
      </c>
      <c r="BZU35" s="48">
        <f>სარგებელი!BQW27</f>
        <v>0</v>
      </c>
      <c r="BZV35" s="48">
        <f>სარგებელი!BQX27</f>
        <v>0</v>
      </c>
      <c r="BZW35" s="48">
        <f>სარგებელი!BQY27</f>
        <v>0</v>
      </c>
      <c r="BZX35" s="48">
        <f>სარგებელი!BQZ27</f>
        <v>0</v>
      </c>
      <c r="BZY35" s="48">
        <f>სარგებელი!BRA27</f>
        <v>0</v>
      </c>
      <c r="BZZ35" s="48">
        <f>სარგებელი!BRB27</f>
        <v>0</v>
      </c>
      <c r="CAA35" s="48">
        <f>სარგებელი!BRC27</f>
        <v>0</v>
      </c>
      <c r="CAB35" s="48">
        <f>სარგებელი!BRD27</f>
        <v>0</v>
      </c>
      <c r="CAC35" s="48">
        <f>სარგებელი!BRE27</f>
        <v>0</v>
      </c>
      <c r="CAD35" s="48">
        <f>სარგებელი!BRF27</f>
        <v>0</v>
      </c>
      <c r="CAE35" s="48">
        <f>სარგებელი!BRG27</f>
        <v>0</v>
      </c>
      <c r="CAF35" s="48">
        <f>სარგებელი!BRH27</f>
        <v>0</v>
      </c>
      <c r="CAG35" s="48">
        <f>სარგებელი!BRI27</f>
        <v>0</v>
      </c>
      <c r="CAH35" s="48">
        <f>სარგებელი!BRJ27</f>
        <v>0</v>
      </c>
      <c r="CAI35" s="48">
        <f>სარგებელი!BRK27</f>
        <v>0</v>
      </c>
      <c r="CAJ35" s="48">
        <f>სარგებელი!BRL27</f>
        <v>0</v>
      </c>
      <c r="CAK35" s="48">
        <f>სარგებელი!BRM27</f>
        <v>0</v>
      </c>
      <c r="CAL35" s="48">
        <f>სარგებელი!BRN27</f>
        <v>0</v>
      </c>
      <c r="CAM35" s="48">
        <f>სარგებელი!BRO27</f>
        <v>0</v>
      </c>
      <c r="CAN35" s="48">
        <f>სარგებელი!BRP27</f>
        <v>0</v>
      </c>
      <c r="CAO35" s="48">
        <f>სარგებელი!BRQ27</f>
        <v>0</v>
      </c>
      <c r="CAP35" s="48">
        <f>სარგებელი!BRR27</f>
        <v>0</v>
      </c>
      <c r="CAQ35" s="48">
        <f>სარგებელი!BRS27</f>
        <v>0</v>
      </c>
      <c r="CAR35" s="48">
        <f>სარგებელი!BRT27</f>
        <v>0</v>
      </c>
      <c r="CAS35" s="48">
        <f>სარგებელი!BRU27</f>
        <v>0</v>
      </c>
      <c r="CAT35" s="48">
        <f>სარგებელი!BRV27</f>
        <v>0</v>
      </c>
      <c r="CAU35" s="48">
        <f>სარგებელი!BRW27</f>
        <v>0</v>
      </c>
      <c r="CAV35" s="48">
        <f>სარგებელი!BRX27</f>
        <v>0</v>
      </c>
      <c r="CAW35" s="48">
        <f>სარგებელი!BRY27</f>
        <v>0</v>
      </c>
      <c r="CAX35" s="48">
        <f>სარგებელი!BRZ27</f>
        <v>0</v>
      </c>
      <c r="CAY35" s="48">
        <f>სარგებელი!BSA27</f>
        <v>0</v>
      </c>
      <c r="CAZ35" s="48">
        <f>სარგებელი!BSB27</f>
        <v>0</v>
      </c>
      <c r="CBA35" s="48">
        <f>სარგებელი!BSC27</f>
        <v>0</v>
      </c>
      <c r="CBB35" s="48">
        <f>სარგებელი!BSD27</f>
        <v>0</v>
      </c>
      <c r="CBC35" s="48">
        <f>სარგებელი!BSE27</f>
        <v>0</v>
      </c>
      <c r="CBD35" s="48">
        <f>სარგებელი!BSF27</f>
        <v>0</v>
      </c>
      <c r="CBE35" s="48">
        <f>სარგებელი!BSG27</f>
        <v>0</v>
      </c>
      <c r="CBF35" s="48">
        <f>სარგებელი!BSH27</f>
        <v>0</v>
      </c>
      <c r="CBG35" s="48">
        <f>სარგებელი!BSI27</f>
        <v>0</v>
      </c>
      <c r="CBH35" s="48">
        <f>სარგებელი!BSJ27</f>
        <v>0</v>
      </c>
      <c r="CBI35" s="48">
        <f>სარგებელი!BSK27</f>
        <v>0</v>
      </c>
      <c r="CBJ35" s="48">
        <f>სარგებელი!BSL27</f>
        <v>0</v>
      </c>
      <c r="CBK35" s="48">
        <f>სარგებელი!BSM27</f>
        <v>0</v>
      </c>
      <c r="CBL35" s="48">
        <f>სარგებელი!BSN27</f>
        <v>0</v>
      </c>
      <c r="CBM35" s="48">
        <f>სარგებელი!BSO27</f>
        <v>0</v>
      </c>
      <c r="CBN35" s="48">
        <f>სარგებელი!BSP27</f>
        <v>0</v>
      </c>
      <c r="CBO35" s="48">
        <f>სარგებელი!BSQ27</f>
        <v>0</v>
      </c>
      <c r="CBP35" s="48">
        <f>სარგებელი!BSR27</f>
        <v>0</v>
      </c>
      <c r="CBQ35" s="48">
        <f>სარგებელი!BSS27</f>
        <v>0</v>
      </c>
      <c r="CBR35" s="48">
        <f>სარგებელი!BST27</f>
        <v>0</v>
      </c>
      <c r="CBS35" s="48">
        <f>სარგებელი!BSU27</f>
        <v>0</v>
      </c>
      <c r="CBT35" s="48">
        <f>სარგებელი!BSV27</f>
        <v>0</v>
      </c>
      <c r="CBU35" s="48">
        <f>სარგებელი!BSW27</f>
        <v>0</v>
      </c>
      <c r="CBV35" s="48">
        <f>სარგებელი!BSX27</f>
        <v>0</v>
      </c>
      <c r="CBW35" s="48">
        <f>სარგებელი!BSY27</f>
        <v>0</v>
      </c>
      <c r="CBX35" s="48">
        <f>სარგებელი!BSZ27</f>
        <v>0</v>
      </c>
      <c r="CBY35" s="48">
        <f>სარგებელი!BTA27</f>
        <v>0</v>
      </c>
      <c r="CBZ35" s="48">
        <f>სარგებელი!BTB27</f>
        <v>0</v>
      </c>
      <c r="CCA35" s="48">
        <f>სარგებელი!BTC27</f>
        <v>0</v>
      </c>
      <c r="CCB35" s="48">
        <f>სარგებელი!BTD27</f>
        <v>0</v>
      </c>
      <c r="CCC35" s="48">
        <f>სარგებელი!BTE27</f>
        <v>0</v>
      </c>
      <c r="CCD35" s="48">
        <f>სარგებელი!BTF27</f>
        <v>0</v>
      </c>
      <c r="CCE35" s="48">
        <f>სარგებელი!BTG27</f>
        <v>0</v>
      </c>
      <c r="CCF35" s="48">
        <f>სარგებელი!BTH27</f>
        <v>0</v>
      </c>
      <c r="CCG35" s="48">
        <f>სარგებელი!BTI27</f>
        <v>0</v>
      </c>
      <c r="CCH35" s="48">
        <f>სარგებელი!BTJ27</f>
        <v>0</v>
      </c>
      <c r="CCI35" s="48">
        <f>სარგებელი!BTK27</f>
        <v>0</v>
      </c>
      <c r="CCJ35" s="48">
        <f>სარგებელი!BTL27</f>
        <v>0</v>
      </c>
      <c r="CCK35" s="48">
        <f>სარგებელი!BTM27</f>
        <v>0</v>
      </c>
      <c r="CCL35" s="48">
        <f>სარგებელი!BTN27</f>
        <v>0</v>
      </c>
      <c r="CCM35" s="48">
        <f>სარგებელი!BTO27</f>
        <v>0</v>
      </c>
      <c r="CCN35" s="48">
        <f>სარგებელი!BTP27</f>
        <v>0</v>
      </c>
      <c r="CCO35" s="48">
        <f>სარგებელი!BTQ27</f>
        <v>0</v>
      </c>
      <c r="CCP35" s="48">
        <f>სარგებელი!BTR27</f>
        <v>0</v>
      </c>
      <c r="CCQ35" s="48">
        <f>სარგებელი!BTS27</f>
        <v>0</v>
      </c>
      <c r="CCR35" s="48">
        <f>სარგებელი!BTT27</f>
        <v>0</v>
      </c>
      <c r="CCS35" s="48">
        <f>სარგებელი!BTU27</f>
        <v>0</v>
      </c>
      <c r="CCT35" s="48">
        <f>სარგებელი!BTV27</f>
        <v>0</v>
      </c>
      <c r="CCU35" s="48">
        <f>სარგებელი!BTW27</f>
        <v>0</v>
      </c>
      <c r="CCV35" s="48">
        <f>სარგებელი!BTX27</f>
        <v>0</v>
      </c>
      <c r="CCW35" s="48">
        <f>სარგებელი!BTY27</f>
        <v>0</v>
      </c>
      <c r="CCX35" s="48">
        <f>სარგებელი!BTZ27</f>
        <v>0</v>
      </c>
      <c r="CCY35" s="48">
        <f>სარგებელი!BUA27</f>
        <v>0</v>
      </c>
      <c r="CCZ35" s="48">
        <f>სარგებელი!BUB27</f>
        <v>0</v>
      </c>
      <c r="CDA35" s="48">
        <f>სარგებელი!BUC27</f>
        <v>0</v>
      </c>
      <c r="CDB35" s="48">
        <f>სარგებელი!BUD27</f>
        <v>0</v>
      </c>
      <c r="CDC35" s="48">
        <f>სარგებელი!BUE27</f>
        <v>0</v>
      </c>
      <c r="CDD35" s="48">
        <f>სარგებელი!BUF27</f>
        <v>0</v>
      </c>
      <c r="CDE35" s="48">
        <f>სარგებელი!BUG27</f>
        <v>0</v>
      </c>
      <c r="CDF35" s="48">
        <f>სარგებელი!BUH27</f>
        <v>0</v>
      </c>
      <c r="CDG35" s="48">
        <f>სარგებელი!BUI27</f>
        <v>0</v>
      </c>
      <c r="CDH35" s="48">
        <f>სარგებელი!BUJ27</f>
        <v>0</v>
      </c>
      <c r="CDI35" s="48">
        <f>სარგებელი!BUK27</f>
        <v>0</v>
      </c>
      <c r="CDJ35" s="48">
        <f>სარგებელი!BUL27</f>
        <v>0</v>
      </c>
      <c r="CDK35" s="48">
        <f>სარგებელი!BUM27</f>
        <v>0</v>
      </c>
      <c r="CDL35" s="48">
        <f>სარგებელი!BUN27</f>
        <v>0</v>
      </c>
      <c r="CDM35" s="48">
        <f>სარგებელი!BUO27</f>
        <v>0</v>
      </c>
      <c r="CDN35" s="48">
        <f>სარგებელი!BUP27</f>
        <v>0</v>
      </c>
      <c r="CDO35" s="48">
        <f>სარგებელი!BUQ27</f>
        <v>0</v>
      </c>
      <c r="CDP35" s="48">
        <f>სარგებელი!BUR27</f>
        <v>0</v>
      </c>
      <c r="CDQ35" s="48">
        <f>სარგებელი!BUS27</f>
        <v>0</v>
      </c>
      <c r="CDR35" s="48">
        <f>სარგებელი!BUT27</f>
        <v>0</v>
      </c>
      <c r="CDS35" s="48">
        <f>სარგებელი!BUU27</f>
        <v>0</v>
      </c>
      <c r="CDT35" s="48">
        <f>სარგებელი!BUV27</f>
        <v>0</v>
      </c>
      <c r="CDU35" s="48">
        <f>სარგებელი!BUW27</f>
        <v>0</v>
      </c>
      <c r="CDV35" s="48">
        <f>სარგებელი!BUX27</f>
        <v>0</v>
      </c>
      <c r="CDW35" s="48">
        <f>სარგებელი!BUY27</f>
        <v>0</v>
      </c>
      <c r="CDX35" s="48">
        <f>სარგებელი!BUZ27</f>
        <v>0</v>
      </c>
      <c r="CDY35" s="48">
        <f>სარგებელი!BVA27</f>
        <v>0</v>
      </c>
      <c r="CDZ35" s="48">
        <f>სარგებელი!BVB27</f>
        <v>0</v>
      </c>
      <c r="CEA35" s="48">
        <f>სარგებელი!BVC27</f>
        <v>0</v>
      </c>
      <c r="CEB35" s="48">
        <f>სარგებელი!BVD27</f>
        <v>0</v>
      </c>
      <c r="CEC35" s="48">
        <f>სარგებელი!BVE27</f>
        <v>0</v>
      </c>
      <c r="CED35" s="48">
        <f>სარგებელი!BVF27</f>
        <v>0</v>
      </c>
      <c r="CEE35" s="48">
        <f>სარგებელი!BVG27</f>
        <v>0</v>
      </c>
      <c r="CEF35" s="48">
        <f>სარგებელი!BVH27</f>
        <v>0</v>
      </c>
      <c r="CEG35" s="48">
        <f>სარგებელი!BVI27</f>
        <v>0</v>
      </c>
      <c r="CEH35" s="48">
        <f>სარგებელი!BVJ27</f>
        <v>0</v>
      </c>
      <c r="CEI35" s="48">
        <f>სარგებელი!BVK27</f>
        <v>0</v>
      </c>
      <c r="CEJ35" s="48">
        <f>სარგებელი!BVL27</f>
        <v>0</v>
      </c>
      <c r="CEK35" s="48">
        <f>სარგებელი!BVM27</f>
        <v>0</v>
      </c>
      <c r="CEL35" s="48">
        <f>სარგებელი!BVN27</f>
        <v>0</v>
      </c>
      <c r="CEM35" s="48">
        <f>სარგებელი!BVO27</f>
        <v>0</v>
      </c>
      <c r="CEN35" s="48">
        <f>სარგებელი!BVP27</f>
        <v>0</v>
      </c>
      <c r="CEO35" s="48">
        <f>სარგებელი!BVQ27</f>
        <v>0</v>
      </c>
      <c r="CEP35" s="48">
        <f>სარგებელი!BVR27</f>
        <v>0</v>
      </c>
      <c r="CEQ35" s="48">
        <f>სარგებელი!BVS27</f>
        <v>0</v>
      </c>
      <c r="CER35" s="48">
        <f>სარგებელი!BVT27</f>
        <v>0</v>
      </c>
      <c r="CES35" s="48">
        <f>სარგებელი!BVU27</f>
        <v>0</v>
      </c>
      <c r="CET35" s="48">
        <f>სარგებელი!BVV27</f>
        <v>0</v>
      </c>
      <c r="CEU35" s="48">
        <f>სარგებელი!BVW27</f>
        <v>0</v>
      </c>
      <c r="CEV35" s="48">
        <f>სარგებელი!BVX27</f>
        <v>0</v>
      </c>
      <c r="CEW35" s="48">
        <f>სარგებელი!BVY27</f>
        <v>0</v>
      </c>
      <c r="CEX35" s="48">
        <f>სარგებელი!BVZ27</f>
        <v>0</v>
      </c>
      <c r="CEY35" s="48">
        <f>სარგებელი!BWA27</f>
        <v>0</v>
      </c>
      <c r="CEZ35" s="48">
        <f>სარგებელი!BWB27</f>
        <v>0</v>
      </c>
      <c r="CFA35" s="48">
        <f>სარგებელი!BWC27</f>
        <v>0</v>
      </c>
      <c r="CFB35" s="48">
        <f>სარგებელი!BWD27</f>
        <v>0</v>
      </c>
      <c r="CFC35" s="48">
        <f>სარგებელი!BWE27</f>
        <v>0</v>
      </c>
      <c r="CFD35" s="48">
        <f>სარგებელი!BWF27</f>
        <v>0</v>
      </c>
      <c r="CFE35" s="48">
        <f>სარგებელი!BWG27</f>
        <v>0</v>
      </c>
      <c r="CFF35" s="48">
        <f>სარგებელი!BWH27</f>
        <v>0</v>
      </c>
      <c r="CFG35" s="48">
        <f>სარგებელი!BWI27</f>
        <v>0</v>
      </c>
      <c r="CFH35" s="48">
        <f>სარგებელი!BWJ27</f>
        <v>0</v>
      </c>
      <c r="CFI35" s="48">
        <f>სარგებელი!BWK27</f>
        <v>0</v>
      </c>
      <c r="CFJ35" s="48">
        <f>სარგებელი!BWL27</f>
        <v>0</v>
      </c>
      <c r="CFK35" s="48">
        <f>სარგებელი!BWM27</f>
        <v>0</v>
      </c>
      <c r="CFL35" s="48">
        <f>სარგებელი!BWN27</f>
        <v>0</v>
      </c>
      <c r="CFM35" s="48">
        <f>სარგებელი!BWO27</f>
        <v>0</v>
      </c>
      <c r="CFN35" s="48">
        <f>სარგებელი!BWP27</f>
        <v>0</v>
      </c>
      <c r="CFO35" s="48">
        <f>სარგებელი!BWQ27</f>
        <v>0</v>
      </c>
      <c r="CFP35" s="48">
        <f>სარგებელი!BWR27</f>
        <v>0</v>
      </c>
      <c r="CFQ35" s="48">
        <f>სარგებელი!BWS27</f>
        <v>0</v>
      </c>
      <c r="CFR35" s="48">
        <f>სარგებელი!BWT27</f>
        <v>0</v>
      </c>
      <c r="CFS35" s="48">
        <f>სარგებელი!BWU27</f>
        <v>0</v>
      </c>
      <c r="CFT35" s="48">
        <f>სარგებელი!BWV27</f>
        <v>0</v>
      </c>
      <c r="CFU35" s="48">
        <f>სარგებელი!BWW27</f>
        <v>0</v>
      </c>
      <c r="CFV35" s="48">
        <f>სარგებელი!BWX27</f>
        <v>0</v>
      </c>
      <c r="CFW35" s="48">
        <f>სარგებელი!BWY27</f>
        <v>0</v>
      </c>
      <c r="CFX35" s="48">
        <f>სარგებელი!BWZ27</f>
        <v>0</v>
      </c>
      <c r="CFY35" s="48">
        <f>სარგებელი!BXA27</f>
        <v>0</v>
      </c>
      <c r="CFZ35" s="48">
        <f>სარგებელი!BXB27</f>
        <v>0</v>
      </c>
      <c r="CGA35" s="48">
        <f>სარგებელი!BXC27</f>
        <v>0</v>
      </c>
      <c r="CGB35" s="48">
        <f>სარგებელი!BXD27</f>
        <v>0</v>
      </c>
      <c r="CGC35" s="48">
        <f>სარგებელი!BXE27</f>
        <v>0</v>
      </c>
      <c r="CGD35" s="48">
        <f>სარგებელი!BXF27</f>
        <v>0</v>
      </c>
      <c r="CGE35" s="48">
        <f>სარგებელი!BXG27</f>
        <v>0</v>
      </c>
      <c r="CGF35" s="48">
        <f>სარგებელი!BXH27</f>
        <v>0</v>
      </c>
      <c r="CGG35" s="48">
        <f>სარგებელი!BXI27</f>
        <v>0</v>
      </c>
      <c r="CGH35" s="48">
        <f>სარგებელი!BXJ27</f>
        <v>0</v>
      </c>
      <c r="CGI35" s="48">
        <f>სარგებელი!BXK27</f>
        <v>0</v>
      </c>
      <c r="CGJ35" s="48">
        <f>სარგებელი!BXL27</f>
        <v>0</v>
      </c>
      <c r="CGK35" s="48">
        <f>სარგებელი!BXM27</f>
        <v>0</v>
      </c>
      <c r="CGL35" s="48">
        <f>სარგებელი!BXN27</f>
        <v>0</v>
      </c>
      <c r="CGM35" s="48">
        <f>სარგებელი!BXO27</f>
        <v>0</v>
      </c>
      <c r="CGN35" s="48">
        <f>სარგებელი!BXP27</f>
        <v>0</v>
      </c>
      <c r="CGO35" s="48">
        <f>სარგებელი!BXQ27</f>
        <v>0</v>
      </c>
      <c r="CGP35" s="48">
        <f>სარგებელი!BXR27</f>
        <v>0</v>
      </c>
      <c r="CGQ35" s="48">
        <f>სარგებელი!BXS27</f>
        <v>0</v>
      </c>
      <c r="CGR35" s="48">
        <f>სარგებელი!BXT27</f>
        <v>0</v>
      </c>
      <c r="CGS35" s="48">
        <f>სარგებელი!BXU27</f>
        <v>0</v>
      </c>
      <c r="CGT35" s="48">
        <f>სარგებელი!BXV27</f>
        <v>0</v>
      </c>
      <c r="CGU35" s="48">
        <f>სარგებელი!BXW27</f>
        <v>0</v>
      </c>
      <c r="CGV35" s="48">
        <f>სარგებელი!BXX27</f>
        <v>0</v>
      </c>
      <c r="CGW35" s="48">
        <f>სარგებელი!BXY27</f>
        <v>0</v>
      </c>
      <c r="CGX35" s="48">
        <f>სარგებელი!BXZ27</f>
        <v>0</v>
      </c>
      <c r="CGY35" s="48">
        <f>სარგებელი!BYA27</f>
        <v>0</v>
      </c>
      <c r="CGZ35" s="48">
        <f>სარგებელი!BYB27</f>
        <v>0</v>
      </c>
      <c r="CHA35" s="48">
        <f>სარგებელი!BYC27</f>
        <v>0</v>
      </c>
      <c r="CHB35" s="48">
        <f>სარგებელი!BYD27</f>
        <v>0</v>
      </c>
      <c r="CHC35" s="48">
        <f>სარგებელი!BYE27</f>
        <v>0</v>
      </c>
      <c r="CHD35" s="48">
        <f>სარგებელი!BYF27</f>
        <v>0</v>
      </c>
      <c r="CHE35" s="48">
        <f>სარგებელი!BYG27</f>
        <v>0</v>
      </c>
      <c r="CHF35" s="48">
        <f>სარგებელი!BYH27</f>
        <v>0</v>
      </c>
      <c r="CHG35" s="48">
        <f>სარგებელი!BYI27</f>
        <v>0</v>
      </c>
      <c r="CHH35" s="48">
        <f>სარგებელი!BYJ27</f>
        <v>0</v>
      </c>
      <c r="CHI35" s="48">
        <f>სარგებელი!BYK27</f>
        <v>0</v>
      </c>
      <c r="CHJ35" s="48">
        <f>სარგებელი!BYL27</f>
        <v>0</v>
      </c>
      <c r="CHK35" s="48">
        <f>სარგებელი!BYM27</f>
        <v>0</v>
      </c>
      <c r="CHL35" s="48">
        <f>სარგებელი!BYN27</f>
        <v>0</v>
      </c>
      <c r="CHM35" s="48">
        <f>სარგებელი!BYO27</f>
        <v>0</v>
      </c>
      <c r="CHN35" s="48">
        <f>სარგებელი!BYP27</f>
        <v>0</v>
      </c>
      <c r="CHO35" s="48">
        <f>სარგებელი!BYQ27</f>
        <v>0</v>
      </c>
      <c r="CHP35" s="48">
        <f>სარგებელი!BYR27</f>
        <v>0</v>
      </c>
      <c r="CHQ35" s="48">
        <f>სარგებელი!BYS27</f>
        <v>0</v>
      </c>
      <c r="CHR35" s="48">
        <f>სარგებელი!BYT27</f>
        <v>0</v>
      </c>
      <c r="CHS35" s="48">
        <f>სარგებელი!BYU27</f>
        <v>0</v>
      </c>
      <c r="CHT35" s="48">
        <f>სარგებელი!BYV27</f>
        <v>0</v>
      </c>
      <c r="CHU35" s="48">
        <f>სარგებელი!BYW27</f>
        <v>0</v>
      </c>
      <c r="CHV35" s="48">
        <f>სარგებელი!BYX27</f>
        <v>0</v>
      </c>
      <c r="CHW35" s="48">
        <f>სარგებელი!BYY27</f>
        <v>0</v>
      </c>
      <c r="CHX35" s="48">
        <f>სარგებელი!BYZ27</f>
        <v>0</v>
      </c>
      <c r="CHY35" s="48">
        <f>სარგებელი!BZA27</f>
        <v>0</v>
      </c>
      <c r="CHZ35" s="48">
        <f>სარგებელი!BZB27</f>
        <v>0</v>
      </c>
      <c r="CIA35" s="48">
        <f>სარგებელი!BZC27</f>
        <v>0</v>
      </c>
      <c r="CIB35" s="48">
        <f>სარგებელი!BZD27</f>
        <v>0</v>
      </c>
      <c r="CIC35" s="48">
        <f>სარგებელი!BZE27</f>
        <v>0</v>
      </c>
      <c r="CID35" s="48">
        <f>სარგებელი!BZF27</f>
        <v>0</v>
      </c>
      <c r="CIE35" s="48">
        <f>სარგებელი!BZG27</f>
        <v>0</v>
      </c>
      <c r="CIF35" s="48">
        <f>სარგებელი!BZH27</f>
        <v>0</v>
      </c>
      <c r="CIG35" s="48">
        <f>სარგებელი!BZI27</f>
        <v>0</v>
      </c>
      <c r="CIH35" s="48">
        <f>სარგებელი!BZJ27</f>
        <v>0</v>
      </c>
      <c r="CII35" s="48">
        <f>სარგებელი!BZK27</f>
        <v>0</v>
      </c>
      <c r="CIJ35" s="48">
        <f>სარგებელი!BZL27</f>
        <v>0</v>
      </c>
      <c r="CIK35" s="48">
        <f>სარგებელი!BZM27</f>
        <v>0</v>
      </c>
      <c r="CIL35" s="48">
        <f>სარგებელი!BZN27</f>
        <v>0</v>
      </c>
      <c r="CIM35" s="48">
        <f>სარგებელი!BZO27</f>
        <v>0</v>
      </c>
      <c r="CIN35" s="48">
        <f>სარგებელი!BZP27</f>
        <v>0</v>
      </c>
      <c r="CIO35" s="48">
        <f>სარგებელი!BZQ27</f>
        <v>0</v>
      </c>
      <c r="CIP35" s="48">
        <f>სარგებელი!BZR27</f>
        <v>0</v>
      </c>
      <c r="CIQ35" s="48">
        <f>სარგებელი!BZS27</f>
        <v>0</v>
      </c>
      <c r="CIR35" s="48">
        <f>სარგებელი!BZT27</f>
        <v>0</v>
      </c>
      <c r="CIS35" s="48">
        <f>სარგებელი!BZU27</f>
        <v>0</v>
      </c>
      <c r="CIT35" s="48">
        <f>სარგებელი!BZV27</f>
        <v>0</v>
      </c>
      <c r="CIU35" s="48">
        <f>სარგებელი!BZW27</f>
        <v>0</v>
      </c>
      <c r="CIV35" s="48">
        <f>სარგებელი!BZX27</f>
        <v>0</v>
      </c>
      <c r="CIW35" s="48">
        <f>სარგებელი!BZY27</f>
        <v>0</v>
      </c>
      <c r="CIX35" s="48">
        <f>სარგებელი!BZZ27</f>
        <v>0</v>
      </c>
      <c r="CIY35" s="48">
        <f>სარგებელი!CAA27</f>
        <v>0</v>
      </c>
      <c r="CIZ35" s="48">
        <f>სარგებელი!CAB27</f>
        <v>0</v>
      </c>
      <c r="CJA35" s="48">
        <f>სარგებელი!CAC27</f>
        <v>0</v>
      </c>
      <c r="CJB35" s="48">
        <f>სარგებელი!CAD27</f>
        <v>0</v>
      </c>
      <c r="CJC35" s="48">
        <f>სარგებელი!CAE27</f>
        <v>0</v>
      </c>
      <c r="CJD35" s="48">
        <f>სარგებელი!CAF27</f>
        <v>0</v>
      </c>
      <c r="CJE35" s="48">
        <f>სარგებელი!CAG27</f>
        <v>0</v>
      </c>
      <c r="CJF35" s="48">
        <f>სარგებელი!CAH27</f>
        <v>0</v>
      </c>
      <c r="CJG35" s="48">
        <f>სარგებელი!CAI27</f>
        <v>0</v>
      </c>
      <c r="CJH35" s="48">
        <f>სარგებელი!CAJ27</f>
        <v>0</v>
      </c>
      <c r="CJI35" s="48">
        <f>სარგებელი!CAK27</f>
        <v>0</v>
      </c>
      <c r="CJJ35" s="48">
        <f>სარგებელი!CAL27</f>
        <v>0</v>
      </c>
      <c r="CJK35" s="48">
        <f>სარგებელი!CAM27</f>
        <v>0</v>
      </c>
      <c r="CJL35" s="48">
        <f>სარგებელი!CAN27</f>
        <v>0</v>
      </c>
      <c r="CJM35" s="48">
        <f>სარგებელი!CAO27</f>
        <v>0</v>
      </c>
      <c r="CJN35" s="48">
        <f>სარგებელი!CAP27</f>
        <v>0</v>
      </c>
      <c r="CJO35" s="48">
        <f>სარგებელი!CAQ27</f>
        <v>0</v>
      </c>
      <c r="CJP35" s="48">
        <f>სარგებელი!CAR27</f>
        <v>0</v>
      </c>
      <c r="CJQ35" s="48">
        <f>სარგებელი!CAS27</f>
        <v>0</v>
      </c>
      <c r="CJR35" s="48">
        <f>სარგებელი!CAT27</f>
        <v>0</v>
      </c>
      <c r="CJS35" s="48">
        <f>სარგებელი!CAU27</f>
        <v>0</v>
      </c>
      <c r="CJT35" s="48">
        <f>სარგებელი!CAV27</f>
        <v>0</v>
      </c>
      <c r="CJU35" s="48">
        <f>სარგებელი!CAW27</f>
        <v>0</v>
      </c>
      <c r="CJV35" s="48">
        <f>სარგებელი!CAX27</f>
        <v>0</v>
      </c>
      <c r="CJW35" s="48">
        <f>სარგებელი!CAY27</f>
        <v>0</v>
      </c>
      <c r="CJX35" s="48">
        <f>სარგებელი!CAZ27</f>
        <v>0</v>
      </c>
      <c r="CJY35" s="48">
        <f>სარგებელი!CBA27</f>
        <v>0</v>
      </c>
      <c r="CJZ35" s="48">
        <f>სარგებელი!CBB27</f>
        <v>0</v>
      </c>
      <c r="CKA35" s="48">
        <f>სარგებელი!CBC27</f>
        <v>0</v>
      </c>
      <c r="CKB35" s="48">
        <f>სარგებელი!CBD27</f>
        <v>0</v>
      </c>
      <c r="CKC35" s="48">
        <f>სარგებელი!CBE27</f>
        <v>0</v>
      </c>
      <c r="CKD35" s="48">
        <f>სარგებელი!CBF27</f>
        <v>0</v>
      </c>
      <c r="CKE35" s="48">
        <f>სარგებელი!CBG27</f>
        <v>0</v>
      </c>
      <c r="CKF35" s="48">
        <f>სარგებელი!CBH27</f>
        <v>0</v>
      </c>
      <c r="CKG35" s="48">
        <f>სარგებელი!CBI27</f>
        <v>0</v>
      </c>
      <c r="CKH35" s="48">
        <f>სარგებელი!CBJ27</f>
        <v>0</v>
      </c>
      <c r="CKI35" s="48">
        <f>სარგებელი!CBK27</f>
        <v>0</v>
      </c>
      <c r="CKJ35" s="48">
        <f>სარგებელი!CBL27</f>
        <v>0</v>
      </c>
      <c r="CKK35" s="48">
        <f>სარგებელი!CBM27</f>
        <v>0</v>
      </c>
      <c r="CKL35" s="48">
        <f>სარგებელი!CBN27</f>
        <v>0</v>
      </c>
      <c r="CKM35" s="48">
        <f>სარგებელი!CBO27</f>
        <v>0</v>
      </c>
      <c r="CKN35" s="48">
        <f>სარგებელი!CBP27</f>
        <v>0</v>
      </c>
      <c r="CKO35" s="48">
        <f>სარგებელი!CBQ27</f>
        <v>0</v>
      </c>
      <c r="CKP35" s="48">
        <f>სარგებელი!CBR27</f>
        <v>0</v>
      </c>
      <c r="CKQ35" s="48">
        <f>სარგებელი!CBS27</f>
        <v>0</v>
      </c>
      <c r="CKR35" s="48">
        <f>სარგებელი!CBT27</f>
        <v>0</v>
      </c>
      <c r="CKS35" s="48">
        <f>სარგებელი!CBU27</f>
        <v>0</v>
      </c>
      <c r="CKT35" s="48">
        <f>სარგებელი!CBV27</f>
        <v>0</v>
      </c>
      <c r="CKU35" s="48">
        <f>სარგებელი!CBW27</f>
        <v>0</v>
      </c>
      <c r="CKV35" s="48">
        <f>სარგებელი!CBX27</f>
        <v>0</v>
      </c>
      <c r="CKW35" s="48">
        <f>სარგებელი!CBY27</f>
        <v>0</v>
      </c>
      <c r="CKX35" s="48">
        <f>სარგებელი!CBZ27</f>
        <v>0</v>
      </c>
      <c r="CKY35" s="48">
        <f>სარგებელი!CCA27</f>
        <v>0</v>
      </c>
      <c r="CKZ35" s="48">
        <f>სარგებელი!CCB27</f>
        <v>0</v>
      </c>
      <c r="CLA35" s="48">
        <f>სარგებელი!CCC27</f>
        <v>0</v>
      </c>
      <c r="CLB35" s="48">
        <f>სარგებელი!CCD27</f>
        <v>0</v>
      </c>
      <c r="CLC35" s="48">
        <f>სარგებელი!CCE27</f>
        <v>0</v>
      </c>
      <c r="CLD35" s="48">
        <f>სარგებელი!CCF27</f>
        <v>0</v>
      </c>
      <c r="CLE35" s="48">
        <f>სარგებელი!CCG27</f>
        <v>0</v>
      </c>
      <c r="CLF35" s="48">
        <f>სარგებელი!CCH27</f>
        <v>0</v>
      </c>
      <c r="CLG35" s="48">
        <f>სარგებელი!CCI27</f>
        <v>0</v>
      </c>
      <c r="CLH35" s="48">
        <f>სარგებელი!CCJ27</f>
        <v>0</v>
      </c>
      <c r="CLI35" s="48">
        <f>სარგებელი!CCK27</f>
        <v>0</v>
      </c>
      <c r="CLJ35" s="48">
        <f>სარგებელი!CCL27</f>
        <v>0</v>
      </c>
      <c r="CLK35" s="48">
        <f>სარგებელი!CCM27</f>
        <v>0</v>
      </c>
      <c r="CLL35" s="48">
        <f>სარგებელი!CCN27</f>
        <v>0</v>
      </c>
      <c r="CLM35" s="48">
        <f>სარგებელი!CCO27</f>
        <v>0</v>
      </c>
      <c r="CLN35" s="48">
        <f>სარგებელი!CCP27</f>
        <v>0</v>
      </c>
      <c r="CLO35" s="48">
        <f>სარგებელი!CCQ27</f>
        <v>0</v>
      </c>
      <c r="CLP35" s="48">
        <f>სარგებელი!CCR27</f>
        <v>0</v>
      </c>
      <c r="CLQ35" s="48">
        <f>სარგებელი!CCS27</f>
        <v>0</v>
      </c>
      <c r="CLR35" s="48">
        <f>სარგებელი!CCT27</f>
        <v>0</v>
      </c>
      <c r="CLS35" s="48">
        <f>სარგებელი!CCU27</f>
        <v>0</v>
      </c>
      <c r="CLT35" s="48">
        <f>სარგებელი!CCV27</f>
        <v>0</v>
      </c>
      <c r="CLU35" s="48">
        <f>სარგებელი!CCW27</f>
        <v>0</v>
      </c>
      <c r="CLV35" s="48">
        <f>სარგებელი!CCX27</f>
        <v>0</v>
      </c>
      <c r="CLW35" s="48">
        <f>სარგებელი!CCY27</f>
        <v>0</v>
      </c>
      <c r="CLX35" s="48">
        <f>სარგებელი!CCZ27</f>
        <v>0</v>
      </c>
      <c r="CLY35" s="48">
        <f>სარგებელი!CDA27</f>
        <v>0</v>
      </c>
      <c r="CLZ35" s="48">
        <f>სარგებელი!CDB27</f>
        <v>0</v>
      </c>
      <c r="CMA35" s="48">
        <f>სარგებელი!CDC27</f>
        <v>0</v>
      </c>
      <c r="CMB35" s="48">
        <f>სარგებელი!CDD27</f>
        <v>0</v>
      </c>
      <c r="CMC35" s="48">
        <f>სარგებელი!CDE27</f>
        <v>0</v>
      </c>
      <c r="CMD35" s="48">
        <f>სარგებელი!CDF27</f>
        <v>0</v>
      </c>
      <c r="CME35" s="48">
        <f>სარგებელი!CDG27</f>
        <v>0</v>
      </c>
      <c r="CMF35" s="48">
        <f>სარგებელი!CDH27</f>
        <v>0</v>
      </c>
      <c r="CMG35" s="48">
        <f>სარგებელი!CDI27</f>
        <v>0</v>
      </c>
      <c r="CMH35" s="48">
        <f>სარგებელი!CDJ27</f>
        <v>0</v>
      </c>
      <c r="CMI35" s="48">
        <f>სარგებელი!CDK27</f>
        <v>0</v>
      </c>
      <c r="CMJ35" s="48">
        <f>სარგებელი!CDL27</f>
        <v>0</v>
      </c>
      <c r="CMK35" s="48">
        <f>სარგებელი!CDM27</f>
        <v>0</v>
      </c>
      <c r="CML35" s="48">
        <f>სარგებელი!CDN27</f>
        <v>0</v>
      </c>
      <c r="CMM35" s="48">
        <f>სარგებელი!CDO27</f>
        <v>0</v>
      </c>
      <c r="CMN35" s="48">
        <f>სარგებელი!CDP27</f>
        <v>0</v>
      </c>
      <c r="CMO35" s="48">
        <f>სარგებელი!CDQ27</f>
        <v>0</v>
      </c>
      <c r="CMP35" s="48">
        <f>სარგებელი!CDR27</f>
        <v>0</v>
      </c>
      <c r="CMQ35" s="48">
        <f>სარგებელი!CDS27</f>
        <v>0</v>
      </c>
      <c r="CMR35" s="48">
        <f>სარგებელი!CDT27</f>
        <v>0</v>
      </c>
      <c r="CMS35" s="48">
        <f>სარგებელი!CDU27</f>
        <v>0</v>
      </c>
      <c r="CMT35" s="48">
        <f>სარგებელი!CDV27</f>
        <v>0</v>
      </c>
      <c r="CMU35" s="48">
        <f>სარგებელი!CDW27</f>
        <v>0</v>
      </c>
      <c r="CMV35" s="48">
        <f>სარგებელი!CDX27</f>
        <v>0</v>
      </c>
      <c r="CMW35" s="48">
        <f>სარგებელი!CDY27</f>
        <v>0</v>
      </c>
      <c r="CMX35" s="48">
        <f>სარგებელი!CDZ27</f>
        <v>0</v>
      </c>
      <c r="CMY35" s="48">
        <f>სარგებელი!CEA27</f>
        <v>0</v>
      </c>
      <c r="CMZ35" s="48">
        <f>სარგებელი!CEB27</f>
        <v>0</v>
      </c>
      <c r="CNA35" s="48">
        <f>სარგებელი!CEC27</f>
        <v>0</v>
      </c>
      <c r="CNB35" s="48">
        <f>სარგებელი!CED27</f>
        <v>0</v>
      </c>
      <c r="CNC35" s="48">
        <f>სარგებელი!CEE27</f>
        <v>0</v>
      </c>
      <c r="CND35" s="48">
        <f>სარგებელი!CEF27</f>
        <v>0</v>
      </c>
      <c r="CNE35" s="48">
        <f>სარგებელი!CEG27</f>
        <v>0</v>
      </c>
      <c r="CNF35" s="48">
        <f>სარგებელი!CEH27</f>
        <v>0</v>
      </c>
      <c r="CNG35" s="48">
        <f>სარგებელი!CEI27</f>
        <v>0</v>
      </c>
      <c r="CNH35" s="48">
        <f>სარგებელი!CEJ27</f>
        <v>0</v>
      </c>
      <c r="CNI35" s="48">
        <f>სარგებელი!CEK27</f>
        <v>0</v>
      </c>
      <c r="CNJ35" s="48">
        <f>სარგებელი!CEL27</f>
        <v>0</v>
      </c>
      <c r="CNK35" s="48">
        <f>სარგებელი!CEM27</f>
        <v>0</v>
      </c>
      <c r="CNL35" s="48">
        <f>სარგებელი!CEN27</f>
        <v>0</v>
      </c>
      <c r="CNM35" s="48">
        <f>სარგებელი!CEO27</f>
        <v>0</v>
      </c>
      <c r="CNN35" s="48">
        <f>სარგებელი!CEP27</f>
        <v>0</v>
      </c>
      <c r="CNO35" s="48">
        <f>სარგებელი!CEQ27</f>
        <v>0</v>
      </c>
      <c r="CNP35" s="48">
        <f>სარგებელი!CER27</f>
        <v>0</v>
      </c>
      <c r="CNQ35" s="48">
        <f>სარგებელი!CES27</f>
        <v>0</v>
      </c>
      <c r="CNR35" s="48">
        <f>სარგებელი!CET27</f>
        <v>0</v>
      </c>
      <c r="CNS35" s="48">
        <f>სარგებელი!CEU27</f>
        <v>0</v>
      </c>
      <c r="CNT35" s="48">
        <f>სარგებელი!CEV27</f>
        <v>0</v>
      </c>
      <c r="CNU35" s="48">
        <f>სარგებელი!CEW27</f>
        <v>0</v>
      </c>
      <c r="CNV35" s="48">
        <f>სარგებელი!CEX27</f>
        <v>0</v>
      </c>
      <c r="CNW35" s="48">
        <f>სარგებელი!CEY27</f>
        <v>0</v>
      </c>
      <c r="CNX35" s="48">
        <f>სარგებელი!CEZ27</f>
        <v>0</v>
      </c>
      <c r="CNY35" s="48">
        <f>სარგებელი!CFA27</f>
        <v>0</v>
      </c>
      <c r="CNZ35" s="48">
        <f>სარგებელი!CFB27</f>
        <v>0</v>
      </c>
      <c r="COA35" s="48">
        <f>სარგებელი!CFC27</f>
        <v>0</v>
      </c>
      <c r="COB35" s="48">
        <f>სარგებელი!CFD27</f>
        <v>0</v>
      </c>
      <c r="COC35" s="48">
        <f>სარგებელი!CFE27</f>
        <v>0</v>
      </c>
      <c r="COD35" s="48">
        <f>სარგებელი!CFF27</f>
        <v>0</v>
      </c>
      <c r="COE35" s="48">
        <f>სარგებელი!CFG27</f>
        <v>0</v>
      </c>
      <c r="COF35" s="48">
        <f>სარგებელი!CFH27</f>
        <v>0</v>
      </c>
      <c r="COG35" s="48">
        <f>სარგებელი!CFI27</f>
        <v>0</v>
      </c>
      <c r="COH35" s="48">
        <f>სარგებელი!CFJ27</f>
        <v>0</v>
      </c>
      <c r="COI35" s="48">
        <f>სარგებელი!CFK27</f>
        <v>0</v>
      </c>
      <c r="COJ35" s="48">
        <f>სარგებელი!CFL27</f>
        <v>0</v>
      </c>
      <c r="COK35" s="48">
        <f>სარგებელი!CFM27</f>
        <v>0</v>
      </c>
      <c r="COL35" s="48">
        <f>სარგებელი!CFN27</f>
        <v>0</v>
      </c>
      <c r="COM35" s="48">
        <f>სარგებელი!CFO27</f>
        <v>0</v>
      </c>
      <c r="CON35" s="48">
        <f>სარგებელი!CFP27</f>
        <v>0</v>
      </c>
      <c r="COO35" s="48">
        <f>სარგებელი!CFQ27</f>
        <v>0</v>
      </c>
      <c r="COP35" s="48">
        <f>სარგებელი!CFR27</f>
        <v>0</v>
      </c>
      <c r="COQ35" s="48">
        <f>სარგებელი!CFS27</f>
        <v>0</v>
      </c>
      <c r="COR35" s="48">
        <f>სარგებელი!CFT27</f>
        <v>0</v>
      </c>
      <c r="COS35" s="48">
        <f>სარგებელი!CFU27</f>
        <v>0</v>
      </c>
      <c r="COT35" s="48">
        <f>სარგებელი!CFV27</f>
        <v>0</v>
      </c>
      <c r="COU35" s="48">
        <f>სარგებელი!CFW27</f>
        <v>0</v>
      </c>
      <c r="COV35" s="48">
        <f>სარგებელი!CFX27</f>
        <v>0</v>
      </c>
      <c r="COW35" s="48">
        <f>სარგებელი!CFY27</f>
        <v>0</v>
      </c>
      <c r="COX35" s="48">
        <f>სარგებელი!CFZ27</f>
        <v>0</v>
      </c>
      <c r="COY35" s="48">
        <f>სარგებელი!CGA27</f>
        <v>0</v>
      </c>
      <c r="COZ35" s="48">
        <f>სარგებელი!CGB27</f>
        <v>0</v>
      </c>
      <c r="CPA35" s="48">
        <f>სარგებელი!CGC27</f>
        <v>0</v>
      </c>
      <c r="CPB35" s="48">
        <f>სარგებელი!CGD27</f>
        <v>0</v>
      </c>
      <c r="CPC35" s="48">
        <f>სარგებელი!CGE27</f>
        <v>0</v>
      </c>
      <c r="CPD35" s="48">
        <f>სარგებელი!CGF27</f>
        <v>0</v>
      </c>
      <c r="CPE35" s="48">
        <f>სარგებელი!CGG27</f>
        <v>0</v>
      </c>
      <c r="CPF35" s="48">
        <f>სარგებელი!CGH27</f>
        <v>0</v>
      </c>
      <c r="CPG35" s="48">
        <f>სარგებელი!CGI27</f>
        <v>0</v>
      </c>
      <c r="CPH35" s="48">
        <f>სარგებელი!CGJ27</f>
        <v>0</v>
      </c>
      <c r="CPI35" s="48">
        <f>სარგებელი!CGK27</f>
        <v>0</v>
      </c>
      <c r="CPJ35" s="48">
        <f>სარგებელი!CGL27</f>
        <v>0</v>
      </c>
      <c r="CPK35" s="48">
        <f>სარგებელი!CGM27</f>
        <v>0</v>
      </c>
      <c r="CPL35" s="48">
        <f>სარგებელი!CGN27</f>
        <v>0</v>
      </c>
      <c r="CPM35" s="48">
        <f>სარგებელი!CGO27</f>
        <v>0</v>
      </c>
      <c r="CPN35" s="48">
        <f>სარგებელი!CGP27</f>
        <v>0</v>
      </c>
      <c r="CPO35" s="48">
        <f>სარგებელი!CGQ27</f>
        <v>0</v>
      </c>
      <c r="CPP35" s="48">
        <f>სარგებელი!CGR27</f>
        <v>0</v>
      </c>
      <c r="CPQ35" s="48">
        <f>სარგებელი!CGS27</f>
        <v>0</v>
      </c>
      <c r="CPR35" s="48">
        <f>სარგებელი!CGT27</f>
        <v>0</v>
      </c>
      <c r="CPS35" s="48">
        <f>სარგებელი!CGU27</f>
        <v>0</v>
      </c>
      <c r="CPT35" s="48">
        <f>სარგებელი!CGV27</f>
        <v>0</v>
      </c>
      <c r="CPU35" s="48">
        <f>სარგებელი!CGW27</f>
        <v>0</v>
      </c>
      <c r="CPV35" s="48">
        <f>სარგებელი!CGX27</f>
        <v>0</v>
      </c>
      <c r="CPW35" s="48">
        <f>სარგებელი!CGY27</f>
        <v>0</v>
      </c>
      <c r="CPX35" s="48">
        <f>სარგებელი!CGZ27</f>
        <v>0</v>
      </c>
      <c r="CPY35" s="48">
        <f>სარგებელი!CHA27</f>
        <v>0</v>
      </c>
      <c r="CPZ35" s="48">
        <f>სარგებელი!CHB27</f>
        <v>0</v>
      </c>
      <c r="CQA35" s="48">
        <f>სარგებელი!CHC27</f>
        <v>0</v>
      </c>
      <c r="CQB35" s="48">
        <f>სარგებელი!CHD27</f>
        <v>0</v>
      </c>
      <c r="CQC35" s="48">
        <f>სარგებელი!CHE27</f>
        <v>0</v>
      </c>
      <c r="CQD35" s="48">
        <f>სარგებელი!CHF27</f>
        <v>0</v>
      </c>
      <c r="CQE35" s="48">
        <f>სარგებელი!CHG27</f>
        <v>0</v>
      </c>
      <c r="CQF35" s="48">
        <f>სარგებელი!CHH27</f>
        <v>0</v>
      </c>
      <c r="CQG35" s="48">
        <f>სარგებელი!CHI27</f>
        <v>0</v>
      </c>
      <c r="CQH35" s="48">
        <f>სარგებელი!CHJ27</f>
        <v>0</v>
      </c>
      <c r="CQI35" s="48">
        <f>სარგებელი!CHK27</f>
        <v>0</v>
      </c>
      <c r="CQJ35" s="48">
        <f>სარგებელი!CHL27</f>
        <v>0</v>
      </c>
      <c r="CQK35" s="48">
        <f>სარგებელი!CHM27</f>
        <v>0</v>
      </c>
      <c r="CQL35" s="48">
        <f>სარგებელი!CHN27</f>
        <v>0</v>
      </c>
      <c r="CQM35" s="48">
        <f>სარგებელი!CHO27</f>
        <v>0</v>
      </c>
      <c r="CQN35" s="48">
        <f>სარგებელი!CHP27</f>
        <v>0</v>
      </c>
      <c r="CQO35" s="48">
        <f>სარგებელი!CHQ27</f>
        <v>0</v>
      </c>
      <c r="CQP35" s="48">
        <f>სარგებელი!CHR27</f>
        <v>0</v>
      </c>
      <c r="CQQ35" s="48">
        <f>სარგებელი!CHS27</f>
        <v>0</v>
      </c>
      <c r="CQR35" s="48">
        <f>სარგებელი!CHT27</f>
        <v>0</v>
      </c>
      <c r="CQS35" s="48">
        <f>სარგებელი!CHU27</f>
        <v>0</v>
      </c>
      <c r="CQT35" s="48">
        <f>სარგებელი!CHV27</f>
        <v>0</v>
      </c>
      <c r="CQU35" s="48">
        <f>სარგებელი!CHW27</f>
        <v>0</v>
      </c>
      <c r="CQV35" s="48">
        <f>სარგებელი!CHX27</f>
        <v>0</v>
      </c>
      <c r="CQW35" s="48">
        <f>სარგებელი!CHY27</f>
        <v>0</v>
      </c>
      <c r="CQX35" s="48">
        <f>სარგებელი!CHZ27</f>
        <v>0</v>
      </c>
      <c r="CQY35" s="48">
        <f>სარგებელი!CIA27</f>
        <v>0</v>
      </c>
      <c r="CQZ35" s="48">
        <f>სარგებელი!CIB27</f>
        <v>0</v>
      </c>
      <c r="CRA35" s="48">
        <f>სარგებელი!CIC27</f>
        <v>0</v>
      </c>
      <c r="CRB35" s="48">
        <f>სარგებელი!CID27</f>
        <v>0</v>
      </c>
      <c r="CRC35" s="48">
        <f>სარგებელი!CIE27</f>
        <v>0</v>
      </c>
      <c r="CRD35" s="48">
        <f>სარგებელი!CIF27</f>
        <v>0</v>
      </c>
      <c r="CRE35" s="48">
        <f>სარგებელი!CIG27</f>
        <v>0</v>
      </c>
      <c r="CRF35" s="48">
        <f>სარგებელი!CIH27</f>
        <v>0</v>
      </c>
      <c r="CRG35" s="48">
        <f>სარგებელი!CII27</f>
        <v>0</v>
      </c>
      <c r="CRH35" s="48">
        <f>სარგებელი!CIJ27</f>
        <v>0</v>
      </c>
      <c r="CRI35" s="48">
        <f>სარგებელი!CIK27</f>
        <v>0</v>
      </c>
      <c r="CRJ35" s="48">
        <f>სარგებელი!CIL27</f>
        <v>0</v>
      </c>
      <c r="CRK35" s="48">
        <f>სარგებელი!CIM27</f>
        <v>0</v>
      </c>
      <c r="CRL35" s="48">
        <f>სარგებელი!CIN27</f>
        <v>0</v>
      </c>
      <c r="CRM35" s="48">
        <f>სარგებელი!CIO27</f>
        <v>0</v>
      </c>
      <c r="CRN35" s="48">
        <f>სარგებელი!CIP27</f>
        <v>0</v>
      </c>
      <c r="CRO35" s="48">
        <f>სარგებელი!CIQ27</f>
        <v>0</v>
      </c>
      <c r="CRP35" s="48">
        <f>სარგებელი!CIR27</f>
        <v>0</v>
      </c>
      <c r="CRQ35" s="48">
        <f>სარგებელი!CIS27</f>
        <v>0</v>
      </c>
      <c r="CRR35" s="48">
        <f>სარგებელი!CIT27</f>
        <v>0</v>
      </c>
      <c r="CRS35" s="48">
        <f>სარგებელი!CIU27</f>
        <v>0</v>
      </c>
      <c r="CRT35" s="48">
        <f>სარგებელი!CIV27</f>
        <v>0</v>
      </c>
      <c r="CRU35" s="48">
        <f>სარგებელი!CIW27</f>
        <v>0</v>
      </c>
      <c r="CRV35" s="48">
        <f>სარგებელი!CIX27</f>
        <v>0</v>
      </c>
      <c r="CRW35" s="48">
        <f>სარგებელი!CIY27</f>
        <v>0</v>
      </c>
      <c r="CRX35" s="48">
        <f>სარგებელი!CIZ27</f>
        <v>0</v>
      </c>
      <c r="CRY35" s="48">
        <f>სარგებელი!CJA27</f>
        <v>0</v>
      </c>
      <c r="CRZ35" s="48">
        <f>სარგებელი!CJB27</f>
        <v>0</v>
      </c>
      <c r="CSA35" s="48">
        <f>სარგებელი!CJC27</f>
        <v>0</v>
      </c>
      <c r="CSB35" s="48">
        <f>სარგებელი!CJD27</f>
        <v>0</v>
      </c>
      <c r="CSC35" s="48">
        <f>სარგებელი!CJE27</f>
        <v>0</v>
      </c>
      <c r="CSD35" s="48">
        <f>სარგებელი!CJF27</f>
        <v>0</v>
      </c>
      <c r="CSE35" s="48">
        <f>სარგებელი!CJG27</f>
        <v>0</v>
      </c>
      <c r="CSF35" s="48">
        <f>სარგებელი!CJH27</f>
        <v>0</v>
      </c>
      <c r="CSG35" s="48">
        <f>სარგებელი!CJI27</f>
        <v>0</v>
      </c>
      <c r="CSH35" s="48">
        <f>სარგებელი!CJJ27</f>
        <v>0</v>
      </c>
      <c r="CSI35" s="48">
        <f>სარგებელი!CJK27</f>
        <v>0</v>
      </c>
      <c r="CSJ35" s="48">
        <f>სარგებელი!CJL27</f>
        <v>0</v>
      </c>
      <c r="CSK35" s="48">
        <f>სარგებელი!CJM27</f>
        <v>0</v>
      </c>
      <c r="CSL35" s="48">
        <f>სარგებელი!CJN27</f>
        <v>0</v>
      </c>
      <c r="CSM35" s="48">
        <f>სარგებელი!CJO27</f>
        <v>0</v>
      </c>
      <c r="CSN35" s="48">
        <f>სარგებელი!CJP27</f>
        <v>0</v>
      </c>
      <c r="CSO35" s="48">
        <f>სარგებელი!CJQ27</f>
        <v>0</v>
      </c>
      <c r="CSP35" s="48">
        <f>სარგებელი!CJR27</f>
        <v>0</v>
      </c>
      <c r="CSQ35" s="48">
        <f>სარგებელი!CJS27</f>
        <v>0</v>
      </c>
      <c r="CSR35" s="48">
        <f>სარგებელი!CJT27</f>
        <v>0</v>
      </c>
      <c r="CSS35" s="48">
        <f>სარგებელი!CJU27</f>
        <v>0</v>
      </c>
      <c r="CST35" s="48">
        <f>სარგებელი!CJV27</f>
        <v>0</v>
      </c>
      <c r="CSU35" s="48">
        <f>სარგებელი!CJW27</f>
        <v>0</v>
      </c>
      <c r="CSV35" s="48">
        <f>სარგებელი!CJX27</f>
        <v>0</v>
      </c>
      <c r="CSW35" s="48">
        <f>სარგებელი!CJY27</f>
        <v>0</v>
      </c>
      <c r="CSX35" s="48">
        <f>სარგებელი!CJZ27</f>
        <v>0</v>
      </c>
      <c r="CSY35" s="48">
        <f>სარგებელი!CKA27</f>
        <v>0</v>
      </c>
      <c r="CSZ35" s="48">
        <f>სარგებელი!CKB27</f>
        <v>0</v>
      </c>
      <c r="CTA35" s="48">
        <f>სარგებელი!CKC27</f>
        <v>0</v>
      </c>
      <c r="CTB35" s="48">
        <f>სარგებელი!CKD27</f>
        <v>0</v>
      </c>
      <c r="CTC35" s="48">
        <f>სარგებელი!CKE27</f>
        <v>0</v>
      </c>
      <c r="CTD35" s="48">
        <f>სარგებელი!CKF27</f>
        <v>0</v>
      </c>
      <c r="CTE35" s="48">
        <f>სარგებელი!CKG27</f>
        <v>0</v>
      </c>
      <c r="CTF35" s="48">
        <f>სარგებელი!CKH27</f>
        <v>0</v>
      </c>
      <c r="CTG35" s="48">
        <f>სარგებელი!CKI27</f>
        <v>0</v>
      </c>
      <c r="CTH35" s="48">
        <f>სარგებელი!CKJ27</f>
        <v>0</v>
      </c>
      <c r="CTI35" s="48">
        <f>სარგებელი!CKK27</f>
        <v>0</v>
      </c>
      <c r="CTJ35" s="48">
        <f>სარგებელი!CKL27</f>
        <v>0</v>
      </c>
      <c r="CTK35" s="48">
        <f>სარგებელი!CKM27</f>
        <v>0</v>
      </c>
      <c r="CTL35" s="48">
        <f>სარგებელი!CKN27</f>
        <v>0</v>
      </c>
      <c r="CTM35" s="48">
        <f>სარგებელი!CKO27</f>
        <v>0</v>
      </c>
      <c r="CTN35" s="48">
        <f>სარგებელი!CKP27</f>
        <v>0</v>
      </c>
      <c r="CTO35" s="48">
        <f>სარგებელი!CKQ27</f>
        <v>0</v>
      </c>
      <c r="CTP35" s="48">
        <f>სარგებელი!CKR27</f>
        <v>0</v>
      </c>
      <c r="CTQ35" s="48">
        <f>სარგებელი!CKS27</f>
        <v>0</v>
      </c>
      <c r="CTR35" s="48">
        <f>სარგებელი!CKT27</f>
        <v>0</v>
      </c>
      <c r="CTS35" s="48">
        <f>სარგებელი!CKU27</f>
        <v>0</v>
      </c>
      <c r="CTT35" s="48">
        <f>სარგებელი!CKV27</f>
        <v>0</v>
      </c>
      <c r="CTU35" s="48">
        <f>სარგებელი!CKW27</f>
        <v>0</v>
      </c>
      <c r="CTV35" s="48">
        <f>სარგებელი!CKX27</f>
        <v>0</v>
      </c>
      <c r="CTW35" s="48">
        <f>სარგებელი!CKY27</f>
        <v>0</v>
      </c>
      <c r="CTX35" s="48">
        <f>სარგებელი!CKZ27</f>
        <v>0</v>
      </c>
      <c r="CTY35" s="48">
        <f>სარგებელი!CLA27</f>
        <v>0</v>
      </c>
      <c r="CTZ35" s="48">
        <f>სარგებელი!CLB27</f>
        <v>0</v>
      </c>
      <c r="CUA35" s="48">
        <f>სარგებელი!CLC27</f>
        <v>0</v>
      </c>
      <c r="CUB35" s="48">
        <f>სარგებელი!CLD27</f>
        <v>0</v>
      </c>
      <c r="CUC35" s="48">
        <f>სარგებელი!CLE27</f>
        <v>0</v>
      </c>
      <c r="CUD35" s="48">
        <f>სარგებელი!CLF27</f>
        <v>0</v>
      </c>
      <c r="CUE35" s="48">
        <f>სარგებელი!CLG27</f>
        <v>0</v>
      </c>
      <c r="CUF35" s="48">
        <f>სარგებელი!CLH27</f>
        <v>0</v>
      </c>
      <c r="CUG35" s="48">
        <f>სარგებელი!CLI27</f>
        <v>0</v>
      </c>
      <c r="CUH35" s="48">
        <f>სარგებელი!CLJ27</f>
        <v>0</v>
      </c>
      <c r="CUI35" s="48">
        <f>სარგებელი!CLK27</f>
        <v>0</v>
      </c>
      <c r="CUJ35" s="48">
        <f>სარგებელი!CLL27</f>
        <v>0</v>
      </c>
      <c r="CUK35" s="48">
        <f>სარგებელი!CLM27</f>
        <v>0</v>
      </c>
      <c r="CUL35" s="48">
        <f>სარგებელი!CLN27</f>
        <v>0</v>
      </c>
      <c r="CUM35" s="48">
        <f>სარგებელი!CLO27</f>
        <v>0</v>
      </c>
      <c r="CUN35" s="48">
        <f>სარგებელი!CLP27</f>
        <v>0</v>
      </c>
      <c r="CUO35" s="48">
        <f>სარგებელი!CLQ27</f>
        <v>0</v>
      </c>
      <c r="CUP35" s="48">
        <f>სარგებელი!CLR27</f>
        <v>0</v>
      </c>
      <c r="CUQ35" s="48">
        <f>სარგებელი!CLS27</f>
        <v>0</v>
      </c>
      <c r="CUR35" s="48">
        <f>სარგებელი!CLT27</f>
        <v>0</v>
      </c>
      <c r="CUS35" s="48">
        <f>სარგებელი!CLU27</f>
        <v>0</v>
      </c>
      <c r="CUT35" s="48">
        <f>სარგებელი!CLV27</f>
        <v>0</v>
      </c>
      <c r="CUU35" s="48">
        <f>სარგებელი!CLW27</f>
        <v>0</v>
      </c>
      <c r="CUV35" s="48">
        <f>სარგებელი!CLX27</f>
        <v>0</v>
      </c>
      <c r="CUW35" s="48">
        <f>სარგებელი!CLY27</f>
        <v>0</v>
      </c>
      <c r="CUX35" s="48">
        <f>სარგებელი!CLZ27</f>
        <v>0</v>
      </c>
      <c r="CUY35" s="48">
        <f>სარგებელი!CMA27</f>
        <v>0</v>
      </c>
      <c r="CUZ35" s="48">
        <f>სარგებელი!CMB27</f>
        <v>0</v>
      </c>
      <c r="CVA35" s="48">
        <f>სარგებელი!CMC27</f>
        <v>0</v>
      </c>
      <c r="CVB35" s="48">
        <f>სარგებელი!CMD27</f>
        <v>0</v>
      </c>
      <c r="CVC35" s="48">
        <f>სარგებელი!CME27</f>
        <v>0</v>
      </c>
      <c r="CVD35" s="48">
        <f>სარგებელი!CMF27</f>
        <v>0</v>
      </c>
      <c r="CVE35" s="48">
        <f>სარგებელი!CMG27</f>
        <v>0</v>
      </c>
      <c r="CVF35" s="48">
        <f>სარგებელი!CMH27</f>
        <v>0</v>
      </c>
      <c r="CVG35" s="48">
        <f>სარგებელი!CMI27</f>
        <v>0</v>
      </c>
      <c r="CVH35" s="48">
        <f>სარგებელი!CMJ27</f>
        <v>0</v>
      </c>
      <c r="CVI35" s="48">
        <f>სარგებელი!CMK27</f>
        <v>0</v>
      </c>
      <c r="CVJ35" s="48">
        <f>სარგებელი!CML27</f>
        <v>0</v>
      </c>
      <c r="CVK35" s="48">
        <f>სარგებელი!CMM27</f>
        <v>0</v>
      </c>
      <c r="CVL35" s="48">
        <f>სარგებელი!CMN27</f>
        <v>0</v>
      </c>
      <c r="CVM35" s="48">
        <f>სარგებელი!CMO27</f>
        <v>0</v>
      </c>
      <c r="CVN35" s="48">
        <f>სარგებელი!CMP27</f>
        <v>0</v>
      </c>
      <c r="CVO35" s="48">
        <f>სარგებელი!CMQ27</f>
        <v>0</v>
      </c>
      <c r="CVP35" s="48">
        <f>სარგებელი!CMR27</f>
        <v>0</v>
      </c>
      <c r="CVQ35" s="48">
        <f>სარგებელი!CMS27</f>
        <v>0</v>
      </c>
      <c r="CVR35" s="48">
        <f>სარგებელი!CMT27</f>
        <v>0</v>
      </c>
      <c r="CVS35" s="48">
        <f>სარგებელი!CMU27</f>
        <v>0</v>
      </c>
      <c r="CVT35" s="48">
        <f>სარგებელი!CMV27</f>
        <v>0</v>
      </c>
      <c r="CVU35" s="48">
        <f>სარგებელი!CMW27</f>
        <v>0</v>
      </c>
      <c r="CVV35" s="48">
        <f>სარგებელი!CMX27</f>
        <v>0</v>
      </c>
      <c r="CVW35" s="48">
        <f>სარგებელი!CMY27</f>
        <v>0</v>
      </c>
      <c r="CVX35" s="48">
        <f>სარგებელი!CMZ27</f>
        <v>0</v>
      </c>
      <c r="CVY35" s="48">
        <f>სარგებელი!CNA27</f>
        <v>0</v>
      </c>
      <c r="CVZ35" s="48">
        <f>სარგებელი!CNB27</f>
        <v>0</v>
      </c>
      <c r="CWA35" s="48">
        <f>სარგებელი!CNC27</f>
        <v>0</v>
      </c>
      <c r="CWB35" s="48">
        <f>სარგებელი!CND27</f>
        <v>0</v>
      </c>
      <c r="CWC35" s="48">
        <f>სარგებელი!CNE27</f>
        <v>0</v>
      </c>
      <c r="CWD35" s="48">
        <f>სარგებელი!CNF27</f>
        <v>0</v>
      </c>
      <c r="CWE35" s="48">
        <f>სარგებელი!CNG27</f>
        <v>0</v>
      </c>
      <c r="CWF35" s="48">
        <f>სარგებელი!CNH27</f>
        <v>0</v>
      </c>
      <c r="CWG35" s="48">
        <f>სარგებელი!CNI27</f>
        <v>0</v>
      </c>
      <c r="CWH35" s="48">
        <f>სარგებელი!CNJ27</f>
        <v>0</v>
      </c>
      <c r="CWI35" s="48">
        <f>სარგებელი!CNK27</f>
        <v>0</v>
      </c>
      <c r="CWJ35" s="48">
        <f>სარგებელი!CNL27</f>
        <v>0</v>
      </c>
      <c r="CWK35" s="48">
        <f>სარგებელი!CNM27</f>
        <v>0</v>
      </c>
      <c r="CWL35" s="48">
        <f>სარგებელი!CNN27</f>
        <v>0</v>
      </c>
      <c r="CWM35" s="48">
        <f>სარგებელი!CNO27</f>
        <v>0</v>
      </c>
      <c r="CWN35" s="48">
        <f>სარგებელი!CNP27</f>
        <v>0</v>
      </c>
      <c r="CWO35" s="48">
        <f>სარგებელი!CNQ27</f>
        <v>0</v>
      </c>
      <c r="CWP35" s="48">
        <f>სარგებელი!CNR27</f>
        <v>0</v>
      </c>
      <c r="CWQ35" s="48">
        <f>სარგებელი!CNS27</f>
        <v>0</v>
      </c>
      <c r="CWR35" s="48">
        <f>სარგებელი!CNT27</f>
        <v>0</v>
      </c>
      <c r="CWS35" s="48">
        <f>სარგებელი!CNU27</f>
        <v>0</v>
      </c>
      <c r="CWT35" s="48">
        <f>სარგებელი!CNV27</f>
        <v>0</v>
      </c>
      <c r="CWU35" s="48">
        <f>სარგებელი!CNW27</f>
        <v>0</v>
      </c>
      <c r="CWV35" s="48">
        <f>სარგებელი!CNX27</f>
        <v>0</v>
      </c>
      <c r="CWW35" s="48">
        <f>სარგებელი!CNY27</f>
        <v>0</v>
      </c>
      <c r="CWX35" s="48">
        <f>სარგებელი!CNZ27</f>
        <v>0</v>
      </c>
      <c r="CWY35" s="48">
        <f>სარგებელი!COA27</f>
        <v>0</v>
      </c>
      <c r="CWZ35" s="48">
        <f>სარგებელი!COB27</f>
        <v>0</v>
      </c>
      <c r="CXA35" s="48">
        <f>სარგებელი!COC27</f>
        <v>0</v>
      </c>
      <c r="CXB35" s="48">
        <f>სარგებელი!COD27</f>
        <v>0</v>
      </c>
      <c r="CXC35" s="48">
        <f>სარგებელი!COE27</f>
        <v>0</v>
      </c>
      <c r="CXD35" s="48">
        <f>სარგებელი!COF27</f>
        <v>0</v>
      </c>
      <c r="CXE35" s="48">
        <f>სარგებელი!COG27</f>
        <v>0</v>
      </c>
      <c r="CXF35" s="48">
        <f>სარგებელი!COH27</f>
        <v>0</v>
      </c>
      <c r="CXG35" s="48">
        <f>სარგებელი!COI27</f>
        <v>0</v>
      </c>
      <c r="CXH35" s="48">
        <f>სარგებელი!COJ27</f>
        <v>0</v>
      </c>
      <c r="CXI35" s="48">
        <f>სარგებელი!COK27</f>
        <v>0</v>
      </c>
      <c r="CXJ35" s="48">
        <f>სარგებელი!COL27</f>
        <v>0</v>
      </c>
      <c r="CXK35" s="48">
        <f>სარგებელი!COM27</f>
        <v>0</v>
      </c>
      <c r="CXL35" s="48">
        <f>სარგებელი!CON27</f>
        <v>0</v>
      </c>
      <c r="CXM35" s="48">
        <f>სარგებელი!COO27</f>
        <v>0</v>
      </c>
      <c r="CXN35" s="48">
        <f>სარგებელი!COP27</f>
        <v>0</v>
      </c>
      <c r="CXO35" s="48">
        <f>სარგებელი!COQ27</f>
        <v>0</v>
      </c>
      <c r="CXP35" s="48">
        <f>სარგებელი!COR27</f>
        <v>0</v>
      </c>
      <c r="CXQ35" s="48">
        <f>სარგებელი!COS27</f>
        <v>0</v>
      </c>
      <c r="CXR35" s="48">
        <f>სარგებელი!COT27</f>
        <v>0</v>
      </c>
      <c r="CXS35" s="48">
        <f>სარგებელი!COU27</f>
        <v>0</v>
      </c>
      <c r="CXT35" s="48">
        <f>სარგებელი!COV27</f>
        <v>0</v>
      </c>
      <c r="CXU35" s="48">
        <f>სარგებელი!COW27</f>
        <v>0</v>
      </c>
      <c r="CXV35" s="48">
        <f>სარგებელი!COX27</f>
        <v>0</v>
      </c>
      <c r="CXW35" s="48">
        <f>სარგებელი!COY27</f>
        <v>0</v>
      </c>
      <c r="CXX35" s="48">
        <f>სარგებელი!COZ27</f>
        <v>0</v>
      </c>
      <c r="CXY35" s="48">
        <f>სარგებელი!CPA27</f>
        <v>0</v>
      </c>
      <c r="CXZ35" s="48">
        <f>სარგებელი!CPB27</f>
        <v>0</v>
      </c>
      <c r="CYA35" s="48">
        <f>სარგებელი!CPC27</f>
        <v>0</v>
      </c>
      <c r="CYB35" s="48">
        <f>სარგებელი!CPD27</f>
        <v>0</v>
      </c>
      <c r="CYC35" s="48">
        <f>სარგებელი!CPE27</f>
        <v>0</v>
      </c>
      <c r="CYD35" s="48">
        <f>სარგებელი!CPF27</f>
        <v>0</v>
      </c>
      <c r="CYE35" s="48">
        <f>სარგებელი!CPG27</f>
        <v>0</v>
      </c>
      <c r="CYF35" s="48">
        <f>სარგებელი!CPH27</f>
        <v>0</v>
      </c>
      <c r="CYG35" s="48">
        <f>სარგებელი!CPI27</f>
        <v>0</v>
      </c>
      <c r="CYH35" s="48">
        <f>სარგებელი!CPJ27</f>
        <v>0</v>
      </c>
      <c r="CYI35" s="48">
        <f>სარგებელი!CPK27</f>
        <v>0</v>
      </c>
      <c r="CYJ35" s="48">
        <f>სარგებელი!CPL27</f>
        <v>0</v>
      </c>
      <c r="CYK35" s="48">
        <f>სარგებელი!CPM27</f>
        <v>0</v>
      </c>
      <c r="CYL35" s="48">
        <f>სარგებელი!CPN27</f>
        <v>0</v>
      </c>
      <c r="CYM35" s="48">
        <f>სარგებელი!CPO27</f>
        <v>0</v>
      </c>
      <c r="CYN35" s="48">
        <f>სარგებელი!CPP27</f>
        <v>0</v>
      </c>
      <c r="CYO35" s="48">
        <f>სარგებელი!CPQ27</f>
        <v>0</v>
      </c>
      <c r="CYP35" s="48">
        <f>სარგებელი!CPR27</f>
        <v>0</v>
      </c>
      <c r="CYQ35" s="48">
        <f>სარგებელი!CPS27</f>
        <v>0</v>
      </c>
      <c r="CYR35" s="48">
        <f>სარგებელი!CPT27</f>
        <v>0</v>
      </c>
      <c r="CYS35" s="48">
        <f>სარგებელი!CPU27</f>
        <v>0</v>
      </c>
      <c r="CYT35" s="48">
        <f>სარგებელი!CPV27</f>
        <v>0</v>
      </c>
      <c r="CYU35" s="48">
        <f>სარგებელი!CPW27</f>
        <v>0</v>
      </c>
      <c r="CYV35" s="48">
        <f>სარგებელი!CPX27</f>
        <v>0</v>
      </c>
      <c r="CYW35" s="48">
        <f>სარგებელი!CPY27</f>
        <v>0</v>
      </c>
      <c r="CYX35" s="48">
        <f>სარგებელი!CPZ27</f>
        <v>0</v>
      </c>
      <c r="CYY35" s="48">
        <f>სარგებელი!CQA27</f>
        <v>0</v>
      </c>
      <c r="CYZ35" s="48">
        <f>სარგებელი!CQB27</f>
        <v>0</v>
      </c>
      <c r="CZA35" s="48">
        <f>სარგებელი!CQC27</f>
        <v>0</v>
      </c>
      <c r="CZB35" s="48">
        <f>სარგებელი!CQD27</f>
        <v>0</v>
      </c>
      <c r="CZC35" s="48">
        <f>სარგებელი!CQE27</f>
        <v>0</v>
      </c>
      <c r="CZD35" s="48">
        <f>სარგებელი!CQF27</f>
        <v>0</v>
      </c>
      <c r="CZE35" s="48">
        <f>სარგებელი!CQG27</f>
        <v>0</v>
      </c>
      <c r="CZF35" s="48">
        <f>სარგებელი!CQH27</f>
        <v>0</v>
      </c>
      <c r="CZG35" s="48">
        <f>სარგებელი!CQI27</f>
        <v>0</v>
      </c>
      <c r="CZH35" s="48">
        <f>სარგებელი!CQJ27</f>
        <v>0</v>
      </c>
      <c r="CZI35" s="48">
        <f>სარგებელი!CQK27</f>
        <v>0</v>
      </c>
      <c r="CZJ35" s="48">
        <f>სარგებელი!CQL27</f>
        <v>0</v>
      </c>
      <c r="CZK35" s="48">
        <f>სარგებელი!CQM27</f>
        <v>0</v>
      </c>
      <c r="CZL35" s="48">
        <f>სარგებელი!CQN27</f>
        <v>0</v>
      </c>
      <c r="CZM35" s="48">
        <f>სარგებელი!CQO27</f>
        <v>0</v>
      </c>
      <c r="CZN35" s="48">
        <f>სარგებელი!CQP27</f>
        <v>0</v>
      </c>
      <c r="CZO35" s="48">
        <f>სარგებელი!CQQ27</f>
        <v>0</v>
      </c>
      <c r="CZP35" s="48">
        <f>სარგებელი!CQR27</f>
        <v>0</v>
      </c>
      <c r="CZQ35" s="48">
        <f>სარგებელი!CQS27</f>
        <v>0</v>
      </c>
      <c r="CZR35" s="48">
        <f>სარგებელი!CQT27</f>
        <v>0</v>
      </c>
      <c r="CZS35" s="48">
        <f>სარგებელი!CQU27</f>
        <v>0</v>
      </c>
      <c r="CZT35" s="48">
        <f>სარგებელი!CQV27</f>
        <v>0</v>
      </c>
      <c r="CZU35" s="48">
        <f>სარგებელი!CQW27</f>
        <v>0</v>
      </c>
      <c r="CZV35" s="48">
        <f>სარგებელი!CQX27</f>
        <v>0</v>
      </c>
      <c r="CZW35" s="48">
        <f>სარგებელი!CQY27</f>
        <v>0</v>
      </c>
      <c r="CZX35" s="48">
        <f>სარგებელი!CQZ27</f>
        <v>0</v>
      </c>
      <c r="CZY35" s="48">
        <f>სარგებელი!CRA27</f>
        <v>0</v>
      </c>
      <c r="CZZ35" s="48">
        <f>სარგებელი!CRB27</f>
        <v>0</v>
      </c>
      <c r="DAA35" s="48">
        <f>სარგებელი!CRC27</f>
        <v>0</v>
      </c>
      <c r="DAB35" s="48">
        <f>სარგებელი!CRD27</f>
        <v>0</v>
      </c>
      <c r="DAC35" s="48">
        <f>სარგებელი!CRE27</f>
        <v>0</v>
      </c>
      <c r="DAD35" s="48">
        <f>სარგებელი!CRF27</f>
        <v>0</v>
      </c>
      <c r="DAE35" s="48">
        <f>სარგებელი!CRG27</f>
        <v>0</v>
      </c>
      <c r="DAF35" s="48">
        <f>სარგებელი!CRH27</f>
        <v>0</v>
      </c>
      <c r="DAG35" s="48">
        <f>სარგებელი!CRI27</f>
        <v>0</v>
      </c>
      <c r="DAH35" s="48">
        <f>სარგებელი!CRJ27</f>
        <v>0</v>
      </c>
      <c r="DAI35" s="48">
        <f>სარგებელი!CRK27</f>
        <v>0</v>
      </c>
      <c r="DAJ35" s="48">
        <f>სარგებელი!CRL27</f>
        <v>0</v>
      </c>
      <c r="DAK35" s="48">
        <f>სარგებელი!CRM27</f>
        <v>0</v>
      </c>
      <c r="DAL35" s="48">
        <f>სარგებელი!CRN27</f>
        <v>0</v>
      </c>
      <c r="DAM35" s="48">
        <f>სარგებელი!CRO27</f>
        <v>0</v>
      </c>
      <c r="DAN35" s="48">
        <f>სარგებელი!CRP27</f>
        <v>0</v>
      </c>
      <c r="DAO35" s="48">
        <f>სარგებელი!CRQ27</f>
        <v>0</v>
      </c>
      <c r="DAP35" s="48">
        <f>სარგებელი!CRR27</f>
        <v>0</v>
      </c>
      <c r="DAQ35" s="48">
        <f>სარგებელი!CRS27</f>
        <v>0</v>
      </c>
      <c r="DAR35" s="48">
        <f>სარგებელი!CRT27</f>
        <v>0</v>
      </c>
      <c r="DAS35" s="48">
        <f>სარგებელი!CRU27</f>
        <v>0</v>
      </c>
      <c r="DAT35" s="48">
        <f>სარგებელი!CRV27</f>
        <v>0</v>
      </c>
      <c r="DAU35" s="48">
        <f>სარგებელი!CRW27</f>
        <v>0</v>
      </c>
      <c r="DAV35" s="48">
        <f>სარგებელი!CRX27</f>
        <v>0</v>
      </c>
      <c r="DAW35" s="48">
        <f>სარგებელი!CRY27</f>
        <v>0</v>
      </c>
      <c r="DAX35" s="48">
        <f>სარგებელი!CRZ27</f>
        <v>0</v>
      </c>
      <c r="DAY35" s="48">
        <f>სარგებელი!CSA27</f>
        <v>0</v>
      </c>
      <c r="DAZ35" s="48">
        <f>სარგებელი!CSB27</f>
        <v>0</v>
      </c>
      <c r="DBA35" s="48">
        <f>სარგებელი!CSC27</f>
        <v>0</v>
      </c>
      <c r="DBB35" s="48">
        <f>სარგებელი!CSD27</f>
        <v>0</v>
      </c>
      <c r="DBC35" s="48">
        <f>სარგებელი!CSE27</f>
        <v>0</v>
      </c>
      <c r="DBD35" s="48">
        <f>სარგებელი!CSF27</f>
        <v>0</v>
      </c>
      <c r="DBE35" s="48">
        <f>სარგებელი!CSG27</f>
        <v>0</v>
      </c>
      <c r="DBF35" s="48">
        <f>სარგებელი!CSH27</f>
        <v>0</v>
      </c>
      <c r="DBG35" s="48">
        <f>სარგებელი!CSI27</f>
        <v>0</v>
      </c>
      <c r="DBH35" s="48">
        <f>სარგებელი!CSJ27</f>
        <v>0</v>
      </c>
      <c r="DBI35" s="48">
        <f>სარგებელი!CSK27</f>
        <v>0</v>
      </c>
      <c r="DBJ35" s="48">
        <f>სარგებელი!CSL27</f>
        <v>0</v>
      </c>
      <c r="DBK35" s="48">
        <f>სარგებელი!CSM27</f>
        <v>0</v>
      </c>
      <c r="DBL35" s="48">
        <f>სარგებელი!CSN27</f>
        <v>0</v>
      </c>
      <c r="DBM35" s="48">
        <f>სარგებელი!CSO27</f>
        <v>0</v>
      </c>
      <c r="DBN35" s="48">
        <f>სარგებელი!CSP27</f>
        <v>0</v>
      </c>
      <c r="DBO35" s="48">
        <f>სარგებელი!CSQ27</f>
        <v>0</v>
      </c>
      <c r="DBP35" s="48">
        <f>სარგებელი!CSR27</f>
        <v>0</v>
      </c>
      <c r="DBQ35" s="48">
        <f>სარგებელი!CSS27</f>
        <v>0</v>
      </c>
      <c r="DBR35" s="48">
        <f>სარგებელი!CST27</f>
        <v>0</v>
      </c>
      <c r="DBS35" s="48">
        <f>სარგებელი!CSU27</f>
        <v>0</v>
      </c>
      <c r="DBT35" s="48">
        <f>სარგებელი!CSV27</f>
        <v>0</v>
      </c>
      <c r="DBU35" s="48">
        <f>სარგებელი!CSW27</f>
        <v>0</v>
      </c>
      <c r="DBV35" s="48">
        <f>სარგებელი!CSX27</f>
        <v>0</v>
      </c>
      <c r="DBW35" s="48">
        <f>სარგებელი!CSY27</f>
        <v>0</v>
      </c>
      <c r="DBX35" s="48">
        <f>სარგებელი!CSZ27</f>
        <v>0</v>
      </c>
      <c r="DBY35" s="48">
        <f>სარგებელი!CTA27</f>
        <v>0</v>
      </c>
      <c r="DBZ35" s="48">
        <f>სარგებელი!CTB27</f>
        <v>0</v>
      </c>
      <c r="DCA35" s="48">
        <f>სარგებელი!CTC27</f>
        <v>0</v>
      </c>
      <c r="DCB35" s="48">
        <f>სარგებელი!CTD27</f>
        <v>0</v>
      </c>
      <c r="DCC35" s="48">
        <f>სარგებელი!CTE27</f>
        <v>0</v>
      </c>
      <c r="DCD35" s="48">
        <f>სარგებელი!CTF27</f>
        <v>0</v>
      </c>
      <c r="DCE35" s="48">
        <f>სარგებელი!CTG27</f>
        <v>0</v>
      </c>
      <c r="DCF35" s="48">
        <f>სარგებელი!CTH27</f>
        <v>0</v>
      </c>
      <c r="DCG35" s="48">
        <f>სარგებელი!CTI27</f>
        <v>0</v>
      </c>
      <c r="DCH35" s="48">
        <f>სარგებელი!CTJ27</f>
        <v>0</v>
      </c>
      <c r="DCI35" s="48">
        <f>სარგებელი!CTK27</f>
        <v>0</v>
      </c>
      <c r="DCJ35" s="48">
        <f>სარგებელი!CTL27</f>
        <v>0</v>
      </c>
      <c r="DCK35" s="48">
        <f>სარგებელი!CTM27</f>
        <v>0</v>
      </c>
      <c r="DCL35" s="48">
        <f>სარგებელი!CTN27</f>
        <v>0</v>
      </c>
      <c r="DCM35" s="48">
        <f>სარგებელი!CTO27</f>
        <v>0</v>
      </c>
      <c r="DCN35" s="48">
        <f>სარგებელი!CTP27</f>
        <v>0</v>
      </c>
      <c r="DCO35" s="48">
        <f>სარგებელი!CTQ27</f>
        <v>0</v>
      </c>
      <c r="DCP35" s="48">
        <f>სარგებელი!CTR27</f>
        <v>0</v>
      </c>
      <c r="DCQ35" s="48">
        <f>სარგებელი!CTS27</f>
        <v>0</v>
      </c>
      <c r="DCR35" s="48">
        <f>სარგებელი!CTT27</f>
        <v>0</v>
      </c>
      <c r="DCS35" s="48">
        <f>სარგებელი!CTU27</f>
        <v>0</v>
      </c>
      <c r="DCT35" s="48">
        <f>სარგებელი!CTV27</f>
        <v>0</v>
      </c>
      <c r="DCU35" s="48">
        <f>სარგებელი!CTW27</f>
        <v>0</v>
      </c>
      <c r="DCV35" s="48">
        <f>სარგებელი!CTX27</f>
        <v>0</v>
      </c>
      <c r="DCW35" s="48">
        <f>სარგებელი!CTY27</f>
        <v>0</v>
      </c>
      <c r="DCX35" s="48">
        <f>სარგებელი!CTZ27</f>
        <v>0</v>
      </c>
      <c r="DCY35" s="48">
        <f>სარგებელი!CUA27</f>
        <v>0</v>
      </c>
      <c r="DCZ35" s="48">
        <f>სარგებელი!CUB27</f>
        <v>0</v>
      </c>
      <c r="DDA35" s="48">
        <f>სარგებელი!CUC27</f>
        <v>0</v>
      </c>
      <c r="DDB35" s="48">
        <f>სარგებელი!CUD27</f>
        <v>0</v>
      </c>
      <c r="DDC35" s="48">
        <f>სარგებელი!CUE27</f>
        <v>0</v>
      </c>
      <c r="DDD35" s="48">
        <f>სარგებელი!CUF27</f>
        <v>0</v>
      </c>
      <c r="DDE35" s="48">
        <f>სარგებელი!CUG27</f>
        <v>0</v>
      </c>
      <c r="DDF35" s="48">
        <f>სარგებელი!CUH27</f>
        <v>0</v>
      </c>
      <c r="DDG35" s="48">
        <f>სარგებელი!CUI27</f>
        <v>0</v>
      </c>
      <c r="DDH35" s="48">
        <f>სარგებელი!CUJ27</f>
        <v>0</v>
      </c>
      <c r="DDI35" s="48">
        <f>სარგებელი!CUK27</f>
        <v>0</v>
      </c>
      <c r="DDJ35" s="48">
        <f>სარგებელი!CUL27</f>
        <v>0</v>
      </c>
      <c r="DDK35" s="48">
        <f>სარგებელი!CUM27</f>
        <v>0</v>
      </c>
      <c r="DDL35" s="48">
        <f>სარგებელი!CUN27</f>
        <v>0</v>
      </c>
      <c r="DDM35" s="48">
        <f>სარგებელი!CUO27</f>
        <v>0</v>
      </c>
      <c r="DDN35" s="48">
        <f>სარგებელი!CUP27</f>
        <v>0</v>
      </c>
      <c r="DDO35" s="48">
        <f>სარგებელი!CUQ27</f>
        <v>0</v>
      </c>
      <c r="DDP35" s="48">
        <f>სარგებელი!CUR27</f>
        <v>0</v>
      </c>
      <c r="DDQ35" s="48">
        <f>სარგებელი!CUS27</f>
        <v>0</v>
      </c>
      <c r="DDR35" s="48">
        <f>სარგებელი!CUT27</f>
        <v>0</v>
      </c>
      <c r="DDS35" s="48">
        <f>სარგებელი!CUU27</f>
        <v>0</v>
      </c>
      <c r="DDT35" s="48">
        <f>სარგებელი!CUV27</f>
        <v>0</v>
      </c>
      <c r="DDU35" s="48">
        <f>სარგებელი!CUW27</f>
        <v>0</v>
      </c>
      <c r="DDV35" s="48">
        <f>სარგებელი!CUX27</f>
        <v>0</v>
      </c>
      <c r="DDW35" s="48">
        <f>სარგებელი!CUY27</f>
        <v>0</v>
      </c>
      <c r="DDX35" s="48">
        <f>სარგებელი!CUZ27</f>
        <v>0</v>
      </c>
      <c r="DDY35" s="48">
        <f>სარგებელი!CVA27</f>
        <v>0</v>
      </c>
      <c r="DDZ35" s="48">
        <f>სარგებელი!CVB27</f>
        <v>0</v>
      </c>
      <c r="DEA35" s="48">
        <f>სარგებელი!CVC27</f>
        <v>0</v>
      </c>
      <c r="DEB35" s="48">
        <f>სარგებელი!CVD27</f>
        <v>0</v>
      </c>
      <c r="DEC35" s="48">
        <f>სარგებელი!CVE27</f>
        <v>0</v>
      </c>
      <c r="DED35" s="48">
        <f>სარგებელი!CVF27</f>
        <v>0</v>
      </c>
      <c r="DEE35" s="48">
        <f>სარგებელი!CVG27</f>
        <v>0</v>
      </c>
      <c r="DEF35" s="48">
        <f>სარგებელი!CVH27</f>
        <v>0</v>
      </c>
      <c r="DEG35" s="48">
        <f>სარგებელი!CVI27</f>
        <v>0</v>
      </c>
      <c r="DEH35" s="48">
        <f>სარგებელი!CVJ27</f>
        <v>0</v>
      </c>
      <c r="DEI35" s="48">
        <f>სარგებელი!CVK27</f>
        <v>0</v>
      </c>
      <c r="DEJ35" s="48">
        <f>სარგებელი!CVL27</f>
        <v>0</v>
      </c>
      <c r="DEK35" s="48">
        <f>სარგებელი!CVM27</f>
        <v>0</v>
      </c>
      <c r="DEL35" s="48">
        <f>სარგებელი!CVN27</f>
        <v>0</v>
      </c>
      <c r="DEM35" s="48">
        <f>სარგებელი!CVO27</f>
        <v>0</v>
      </c>
      <c r="DEN35" s="48">
        <f>სარგებელი!CVP27</f>
        <v>0</v>
      </c>
      <c r="DEO35" s="48">
        <f>სარგებელი!CVQ27</f>
        <v>0</v>
      </c>
      <c r="DEP35" s="48">
        <f>სარგებელი!CVR27</f>
        <v>0</v>
      </c>
      <c r="DEQ35" s="48">
        <f>სარგებელი!CVS27</f>
        <v>0</v>
      </c>
      <c r="DER35" s="48">
        <f>სარგებელი!CVT27</f>
        <v>0</v>
      </c>
      <c r="DES35" s="48">
        <f>სარგებელი!CVU27</f>
        <v>0</v>
      </c>
      <c r="DET35" s="48">
        <f>სარგებელი!CVV27</f>
        <v>0</v>
      </c>
      <c r="DEU35" s="48">
        <f>სარგებელი!CVW27</f>
        <v>0</v>
      </c>
      <c r="DEV35" s="48">
        <f>სარგებელი!CVX27</f>
        <v>0</v>
      </c>
      <c r="DEW35" s="48">
        <f>სარგებელი!CVY27</f>
        <v>0</v>
      </c>
      <c r="DEX35" s="48">
        <f>სარგებელი!CVZ27</f>
        <v>0</v>
      </c>
      <c r="DEY35" s="48">
        <f>სარგებელი!CWA27</f>
        <v>0</v>
      </c>
      <c r="DEZ35" s="48">
        <f>სარგებელი!CWB27</f>
        <v>0</v>
      </c>
      <c r="DFA35" s="48">
        <f>სარგებელი!CWC27</f>
        <v>0</v>
      </c>
      <c r="DFB35" s="48">
        <f>სარგებელი!CWD27</f>
        <v>0</v>
      </c>
      <c r="DFC35" s="48">
        <f>სარგებელი!CWE27</f>
        <v>0</v>
      </c>
      <c r="DFD35" s="48">
        <f>სარგებელი!CWF27</f>
        <v>0</v>
      </c>
      <c r="DFE35" s="48">
        <f>სარგებელი!CWG27</f>
        <v>0</v>
      </c>
      <c r="DFF35" s="48">
        <f>სარგებელი!CWH27</f>
        <v>0</v>
      </c>
      <c r="DFG35" s="48">
        <f>სარგებელი!CWI27</f>
        <v>0</v>
      </c>
      <c r="DFH35" s="48">
        <f>სარგებელი!CWJ27</f>
        <v>0</v>
      </c>
      <c r="DFI35" s="48">
        <f>სარგებელი!CWK27</f>
        <v>0</v>
      </c>
      <c r="DFJ35" s="48">
        <f>სარგებელი!CWL27</f>
        <v>0</v>
      </c>
      <c r="DFK35" s="48">
        <f>სარგებელი!CWM27</f>
        <v>0</v>
      </c>
      <c r="DFL35" s="48">
        <f>სარგებელი!CWN27</f>
        <v>0</v>
      </c>
      <c r="DFM35" s="48">
        <f>სარგებელი!CWO27</f>
        <v>0</v>
      </c>
      <c r="DFN35" s="48">
        <f>სარგებელი!CWP27</f>
        <v>0</v>
      </c>
      <c r="DFO35" s="48">
        <f>სარგებელი!CWQ27</f>
        <v>0</v>
      </c>
      <c r="DFP35" s="48">
        <f>სარგებელი!CWR27</f>
        <v>0</v>
      </c>
      <c r="DFQ35" s="48">
        <f>სარგებელი!CWS27</f>
        <v>0</v>
      </c>
      <c r="DFR35" s="48">
        <f>სარგებელი!CWT27</f>
        <v>0</v>
      </c>
      <c r="DFS35" s="48">
        <f>სარგებელი!CWU27</f>
        <v>0</v>
      </c>
      <c r="DFT35" s="48">
        <f>სარგებელი!CWV27</f>
        <v>0</v>
      </c>
      <c r="DFU35" s="48">
        <f>სარგებელი!CWW27</f>
        <v>0</v>
      </c>
      <c r="DFV35" s="48">
        <f>სარგებელი!CWX27</f>
        <v>0</v>
      </c>
      <c r="DFW35" s="48">
        <f>სარგებელი!CWY27</f>
        <v>0</v>
      </c>
      <c r="DFX35" s="48">
        <f>სარგებელი!CWZ27</f>
        <v>0</v>
      </c>
      <c r="DFY35" s="48">
        <f>სარგებელი!CXA27</f>
        <v>0</v>
      </c>
      <c r="DFZ35" s="48">
        <f>სარგებელი!CXB27</f>
        <v>0</v>
      </c>
      <c r="DGA35" s="48">
        <f>სარგებელი!CXC27</f>
        <v>0</v>
      </c>
      <c r="DGB35" s="48">
        <f>სარგებელი!CXD27</f>
        <v>0</v>
      </c>
      <c r="DGC35" s="48">
        <f>სარგებელი!CXE27</f>
        <v>0</v>
      </c>
      <c r="DGD35" s="48">
        <f>სარგებელი!CXF27</f>
        <v>0</v>
      </c>
      <c r="DGE35" s="48">
        <f>სარგებელი!CXG27</f>
        <v>0</v>
      </c>
      <c r="DGF35" s="48">
        <f>სარგებელი!CXH27</f>
        <v>0</v>
      </c>
      <c r="DGG35" s="48">
        <f>სარგებელი!CXI27</f>
        <v>0</v>
      </c>
      <c r="DGH35" s="48">
        <f>სარგებელი!CXJ27</f>
        <v>0</v>
      </c>
      <c r="DGI35" s="48">
        <f>სარგებელი!CXK27</f>
        <v>0</v>
      </c>
      <c r="DGJ35" s="48">
        <f>სარგებელი!CXL27</f>
        <v>0</v>
      </c>
      <c r="DGK35" s="48">
        <f>სარგებელი!CXM27</f>
        <v>0</v>
      </c>
      <c r="DGL35" s="48">
        <f>სარგებელი!CXN27</f>
        <v>0</v>
      </c>
      <c r="DGM35" s="48">
        <f>სარგებელი!CXO27</f>
        <v>0</v>
      </c>
      <c r="DGN35" s="48">
        <f>სარგებელი!CXP27</f>
        <v>0</v>
      </c>
      <c r="DGO35" s="48">
        <f>სარგებელი!CXQ27</f>
        <v>0</v>
      </c>
      <c r="DGP35" s="48">
        <f>სარგებელი!CXR27</f>
        <v>0</v>
      </c>
      <c r="DGQ35" s="48">
        <f>სარგებელი!CXS27</f>
        <v>0</v>
      </c>
      <c r="DGR35" s="48">
        <f>სარგებელი!CXT27</f>
        <v>0</v>
      </c>
      <c r="DGS35" s="48">
        <f>სარგებელი!CXU27</f>
        <v>0</v>
      </c>
      <c r="DGT35" s="48">
        <f>სარგებელი!CXV27</f>
        <v>0</v>
      </c>
      <c r="DGU35" s="48">
        <f>სარგებელი!CXW27</f>
        <v>0</v>
      </c>
      <c r="DGV35" s="48">
        <f>სარგებელი!CXX27</f>
        <v>0</v>
      </c>
      <c r="DGW35" s="48">
        <f>სარგებელი!CXY27</f>
        <v>0</v>
      </c>
      <c r="DGX35" s="48">
        <f>სარგებელი!CXZ27</f>
        <v>0</v>
      </c>
      <c r="DGY35" s="48">
        <f>სარგებელი!CYA27</f>
        <v>0</v>
      </c>
      <c r="DGZ35" s="48">
        <f>სარგებელი!CYB27</f>
        <v>0</v>
      </c>
      <c r="DHA35" s="48">
        <f>სარგებელი!CYC27</f>
        <v>0</v>
      </c>
      <c r="DHB35" s="48">
        <f>სარგებელი!CYD27</f>
        <v>0</v>
      </c>
      <c r="DHC35" s="48">
        <f>სარგებელი!CYE27</f>
        <v>0</v>
      </c>
      <c r="DHD35" s="48">
        <f>სარგებელი!CYF27</f>
        <v>0</v>
      </c>
      <c r="DHE35" s="48">
        <f>სარგებელი!CYG27</f>
        <v>0</v>
      </c>
      <c r="DHF35" s="48">
        <f>სარგებელი!CYH27</f>
        <v>0</v>
      </c>
      <c r="DHG35" s="48">
        <f>სარგებელი!CYI27</f>
        <v>0</v>
      </c>
      <c r="DHH35" s="48">
        <f>სარგებელი!CYJ27</f>
        <v>0</v>
      </c>
      <c r="DHI35" s="48">
        <f>სარგებელი!CYK27</f>
        <v>0</v>
      </c>
      <c r="DHJ35" s="48">
        <f>სარგებელი!CYL27</f>
        <v>0</v>
      </c>
      <c r="DHK35" s="48">
        <f>სარგებელი!CYM27</f>
        <v>0</v>
      </c>
      <c r="DHL35" s="48">
        <f>სარგებელი!CYN27</f>
        <v>0</v>
      </c>
      <c r="DHM35" s="48">
        <f>სარგებელი!CYO27</f>
        <v>0</v>
      </c>
      <c r="DHN35" s="48">
        <f>სარგებელი!CYP27</f>
        <v>0</v>
      </c>
      <c r="DHO35" s="48">
        <f>სარგებელი!CYQ27</f>
        <v>0</v>
      </c>
      <c r="DHP35" s="48">
        <f>სარგებელი!CYR27</f>
        <v>0</v>
      </c>
      <c r="DHQ35" s="48">
        <f>სარგებელი!CYS27</f>
        <v>0</v>
      </c>
      <c r="DHR35" s="48">
        <f>სარგებელი!CYT27</f>
        <v>0</v>
      </c>
      <c r="DHS35" s="48">
        <f>სარგებელი!CYU27</f>
        <v>0</v>
      </c>
      <c r="DHT35" s="48">
        <f>სარგებელი!CYV27</f>
        <v>0</v>
      </c>
      <c r="DHU35" s="48">
        <f>სარგებელი!CYW27</f>
        <v>0</v>
      </c>
      <c r="DHV35" s="48">
        <f>სარგებელი!CYX27</f>
        <v>0</v>
      </c>
      <c r="DHW35" s="48">
        <f>სარგებელი!CYY27</f>
        <v>0</v>
      </c>
      <c r="DHX35" s="48">
        <f>სარგებელი!CYZ27</f>
        <v>0</v>
      </c>
      <c r="DHY35" s="48">
        <f>სარგებელი!CZA27</f>
        <v>0</v>
      </c>
      <c r="DHZ35" s="48">
        <f>სარგებელი!CZB27</f>
        <v>0</v>
      </c>
      <c r="DIA35" s="48">
        <f>სარგებელი!CZC27</f>
        <v>0</v>
      </c>
      <c r="DIB35" s="48">
        <f>სარგებელი!CZD27</f>
        <v>0</v>
      </c>
      <c r="DIC35" s="48">
        <f>სარგებელი!CZE27</f>
        <v>0</v>
      </c>
      <c r="DID35" s="48">
        <f>სარგებელი!CZF27</f>
        <v>0</v>
      </c>
      <c r="DIE35" s="48">
        <f>სარგებელი!CZG27</f>
        <v>0</v>
      </c>
      <c r="DIF35" s="48">
        <f>სარგებელი!CZH27</f>
        <v>0</v>
      </c>
      <c r="DIG35" s="48">
        <f>სარგებელი!CZI27</f>
        <v>0</v>
      </c>
      <c r="DIH35" s="48">
        <f>სარგებელი!CZJ27</f>
        <v>0</v>
      </c>
      <c r="DII35" s="48">
        <f>სარგებელი!CZK27</f>
        <v>0</v>
      </c>
      <c r="DIJ35" s="48">
        <f>სარგებელი!CZL27</f>
        <v>0</v>
      </c>
      <c r="DIK35" s="48">
        <f>სარგებელი!CZM27</f>
        <v>0</v>
      </c>
      <c r="DIL35" s="48">
        <f>სარგებელი!CZN27</f>
        <v>0</v>
      </c>
      <c r="DIM35" s="48">
        <f>სარგებელი!CZO27</f>
        <v>0</v>
      </c>
      <c r="DIN35" s="48">
        <f>სარგებელი!CZP27</f>
        <v>0</v>
      </c>
      <c r="DIO35" s="48">
        <f>სარგებელი!CZQ27</f>
        <v>0</v>
      </c>
      <c r="DIP35" s="48">
        <f>სარგებელი!CZR27</f>
        <v>0</v>
      </c>
      <c r="DIQ35" s="48">
        <f>სარგებელი!CZS27</f>
        <v>0</v>
      </c>
      <c r="DIR35" s="48">
        <f>სარგებელი!CZT27</f>
        <v>0</v>
      </c>
      <c r="DIS35" s="48">
        <f>სარგებელი!CZU27</f>
        <v>0</v>
      </c>
      <c r="DIT35" s="48">
        <f>სარგებელი!CZV27</f>
        <v>0</v>
      </c>
      <c r="DIU35" s="48">
        <f>სარგებელი!CZW27</f>
        <v>0</v>
      </c>
      <c r="DIV35" s="48">
        <f>სარგებელი!CZX27</f>
        <v>0</v>
      </c>
      <c r="DIW35" s="48">
        <f>სარგებელი!CZY27</f>
        <v>0</v>
      </c>
      <c r="DIX35" s="48">
        <f>სარგებელი!CZZ27</f>
        <v>0</v>
      </c>
      <c r="DIY35" s="48">
        <f>სარგებელი!DAA27</f>
        <v>0</v>
      </c>
      <c r="DIZ35" s="48">
        <f>სარგებელი!DAB27</f>
        <v>0</v>
      </c>
      <c r="DJA35" s="48">
        <f>სარგებელი!DAC27</f>
        <v>0</v>
      </c>
      <c r="DJB35" s="48">
        <f>სარგებელი!DAD27</f>
        <v>0</v>
      </c>
      <c r="DJC35" s="48">
        <f>სარგებელი!DAE27</f>
        <v>0</v>
      </c>
      <c r="DJD35" s="48">
        <f>სარგებელი!DAF27</f>
        <v>0</v>
      </c>
      <c r="DJE35" s="48">
        <f>სარგებელი!DAG27</f>
        <v>0</v>
      </c>
      <c r="DJF35" s="48">
        <f>სარგებელი!DAH27</f>
        <v>0</v>
      </c>
      <c r="DJG35" s="48">
        <f>სარგებელი!DAI27</f>
        <v>0</v>
      </c>
      <c r="DJH35" s="48">
        <f>სარგებელი!DAJ27</f>
        <v>0</v>
      </c>
      <c r="DJI35" s="48">
        <f>სარგებელი!DAK27</f>
        <v>0</v>
      </c>
      <c r="DJJ35" s="48">
        <f>სარგებელი!DAL27</f>
        <v>0</v>
      </c>
      <c r="DJK35" s="48">
        <f>სარგებელი!DAM27</f>
        <v>0</v>
      </c>
      <c r="DJL35" s="48">
        <f>სარგებელი!DAN27</f>
        <v>0</v>
      </c>
      <c r="DJM35" s="48">
        <f>სარგებელი!DAO27</f>
        <v>0</v>
      </c>
      <c r="DJN35" s="48">
        <f>სარგებელი!DAP27</f>
        <v>0</v>
      </c>
      <c r="DJO35" s="48">
        <f>სარგებელი!DAQ27</f>
        <v>0</v>
      </c>
      <c r="DJP35" s="48">
        <f>სარგებელი!DAR27</f>
        <v>0</v>
      </c>
      <c r="DJQ35" s="48">
        <f>სარგებელი!DAS27</f>
        <v>0</v>
      </c>
      <c r="DJR35" s="48">
        <f>სარგებელი!DAT27</f>
        <v>0</v>
      </c>
      <c r="DJS35" s="48">
        <f>სარგებელი!DAU27</f>
        <v>0</v>
      </c>
      <c r="DJT35" s="48">
        <f>სარგებელი!DAV27</f>
        <v>0</v>
      </c>
      <c r="DJU35" s="48">
        <f>სარგებელი!DAW27</f>
        <v>0</v>
      </c>
      <c r="DJV35" s="48">
        <f>სარგებელი!DAX27</f>
        <v>0</v>
      </c>
      <c r="DJW35" s="48">
        <f>სარგებელი!DAY27</f>
        <v>0</v>
      </c>
      <c r="DJX35" s="48">
        <f>სარგებელი!DAZ27</f>
        <v>0</v>
      </c>
      <c r="DJY35" s="48">
        <f>სარგებელი!DBA27</f>
        <v>0</v>
      </c>
      <c r="DJZ35" s="48">
        <f>სარგებელი!DBB27</f>
        <v>0</v>
      </c>
      <c r="DKA35" s="48">
        <f>სარგებელი!DBC27</f>
        <v>0</v>
      </c>
      <c r="DKB35" s="48">
        <f>სარგებელი!DBD27</f>
        <v>0</v>
      </c>
      <c r="DKC35" s="48">
        <f>სარგებელი!DBE27</f>
        <v>0</v>
      </c>
      <c r="DKD35" s="48">
        <f>სარგებელი!DBF27</f>
        <v>0</v>
      </c>
      <c r="DKE35" s="48">
        <f>სარგებელი!DBG27</f>
        <v>0</v>
      </c>
      <c r="DKF35" s="48">
        <f>სარგებელი!DBH27</f>
        <v>0</v>
      </c>
      <c r="DKG35" s="48">
        <f>სარგებელი!DBI27</f>
        <v>0</v>
      </c>
      <c r="DKH35" s="48">
        <f>სარგებელი!DBJ27</f>
        <v>0</v>
      </c>
      <c r="DKI35" s="48">
        <f>სარგებელი!DBK27</f>
        <v>0</v>
      </c>
      <c r="DKJ35" s="48">
        <f>სარგებელი!DBL27</f>
        <v>0</v>
      </c>
      <c r="DKK35" s="48">
        <f>სარგებელი!DBM27</f>
        <v>0</v>
      </c>
      <c r="DKL35" s="48">
        <f>სარგებელი!DBN27</f>
        <v>0</v>
      </c>
      <c r="DKM35" s="48">
        <f>სარგებელი!DBO27</f>
        <v>0</v>
      </c>
      <c r="DKN35" s="48">
        <f>სარგებელი!DBP27</f>
        <v>0</v>
      </c>
      <c r="DKO35" s="48">
        <f>სარგებელი!DBQ27</f>
        <v>0</v>
      </c>
      <c r="DKP35" s="48">
        <f>სარგებელი!DBR27</f>
        <v>0</v>
      </c>
      <c r="DKQ35" s="48">
        <f>სარგებელი!DBS27</f>
        <v>0</v>
      </c>
      <c r="DKR35" s="48">
        <f>სარგებელი!DBT27</f>
        <v>0</v>
      </c>
      <c r="DKS35" s="48">
        <f>სარგებელი!DBU27</f>
        <v>0</v>
      </c>
      <c r="DKT35" s="48">
        <f>სარგებელი!DBV27</f>
        <v>0</v>
      </c>
      <c r="DKU35" s="48">
        <f>სარგებელი!DBW27</f>
        <v>0</v>
      </c>
      <c r="DKV35" s="48">
        <f>სარგებელი!DBX27</f>
        <v>0</v>
      </c>
      <c r="DKW35" s="48">
        <f>სარგებელი!DBY27</f>
        <v>0</v>
      </c>
      <c r="DKX35" s="48">
        <f>სარგებელი!DBZ27</f>
        <v>0</v>
      </c>
      <c r="DKY35" s="48">
        <f>სარგებელი!DCA27</f>
        <v>0</v>
      </c>
      <c r="DKZ35" s="48">
        <f>სარგებელი!DCB27</f>
        <v>0</v>
      </c>
      <c r="DLA35" s="48">
        <f>სარგებელი!DCC27</f>
        <v>0</v>
      </c>
      <c r="DLB35" s="48">
        <f>სარგებელი!DCD27</f>
        <v>0</v>
      </c>
      <c r="DLC35" s="48">
        <f>სარგებელი!DCE27</f>
        <v>0</v>
      </c>
      <c r="DLD35" s="48">
        <f>სარგებელი!DCF27</f>
        <v>0</v>
      </c>
      <c r="DLE35" s="48">
        <f>სარგებელი!DCG27</f>
        <v>0</v>
      </c>
      <c r="DLF35" s="48">
        <f>სარგებელი!DCH27</f>
        <v>0</v>
      </c>
      <c r="DLG35" s="48">
        <f>სარგებელი!DCI27</f>
        <v>0</v>
      </c>
      <c r="DLH35" s="48">
        <f>სარგებელი!DCJ27</f>
        <v>0</v>
      </c>
      <c r="DLI35" s="48">
        <f>სარგებელი!DCK27</f>
        <v>0</v>
      </c>
      <c r="DLJ35" s="48">
        <f>სარგებელი!DCL27</f>
        <v>0</v>
      </c>
      <c r="DLK35" s="48">
        <f>სარგებელი!DCM27</f>
        <v>0</v>
      </c>
      <c r="DLL35" s="48">
        <f>სარგებელი!DCN27</f>
        <v>0</v>
      </c>
      <c r="DLM35" s="48">
        <f>სარგებელი!DCO27</f>
        <v>0</v>
      </c>
      <c r="DLN35" s="48">
        <f>სარგებელი!DCP27</f>
        <v>0</v>
      </c>
      <c r="DLO35" s="48">
        <f>სარგებელი!DCQ27</f>
        <v>0</v>
      </c>
      <c r="DLP35" s="48">
        <f>სარგებელი!DCR27</f>
        <v>0</v>
      </c>
      <c r="DLQ35" s="48">
        <f>სარგებელი!DCS27</f>
        <v>0</v>
      </c>
      <c r="DLR35" s="48">
        <f>სარგებელი!DCT27</f>
        <v>0</v>
      </c>
      <c r="DLS35" s="48">
        <f>სარგებელი!DCU27</f>
        <v>0</v>
      </c>
      <c r="DLT35" s="48">
        <f>სარგებელი!DCV27</f>
        <v>0</v>
      </c>
      <c r="DLU35" s="48">
        <f>სარგებელი!DCW27</f>
        <v>0</v>
      </c>
      <c r="DLV35" s="48">
        <f>სარგებელი!DCX27</f>
        <v>0</v>
      </c>
      <c r="DLW35" s="48">
        <f>სარგებელი!DCY27</f>
        <v>0</v>
      </c>
      <c r="DLX35" s="48">
        <f>სარგებელი!DCZ27</f>
        <v>0</v>
      </c>
      <c r="DLY35" s="48">
        <f>სარგებელი!DDA27</f>
        <v>0</v>
      </c>
      <c r="DLZ35" s="48">
        <f>სარგებელი!DDB27</f>
        <v>0</v>
      </c>
      <c r="DMA35" s="48">
        <f>სარგებელი!DDC27</f>
        <v>0</v>
      </c>
      <c r="DMB35" s="48">
        <f>სარგებელი!DDD27</f>
        <v>0</v>
      </c>
      <c r="DMC35" s="48">
        <f>სარგებელი!DDE27</f>
        <v>0</v>
      </c>
      <c r="DMD35" s="48">
        <f>სარგებელი!DDF27</f>
        <v>0</v>
      </c>
      <c r="DME35" s="48">
        <f>სარგებელი!DDG27</f>
        <v>0</v>
      </c>
      <c r="DMF35" s="48">
        <f>სარგებელი!DDH27</f>
        <v>0</v>
      </c>
      <c r="DMG35" s="48">
        <f>სარგებელი!DDI27</f>
        <v>0</v>
      </c>
      <c r="DMH35" s="48">
        <f>სარგებელი!DDJ27</f>
        <v>0</v>
      </c>
      <c r="DMI35" s="48">
        <f>სარგებელი!DDK27</f>
        <v>0</v>
      </c>
      <c r="DMJ35" s="48">
        <f>სარგებელი!DDL27</f>
        <v>0</v>
      </c>
      <c r="DMK35" s="48">
        <f>სარგებელი!DDM27</f>
        <v>0</v>
      </c>
      <c r="DML35" s="48">
        <f>სარგებელი!DDN27</f>
        <v>0</v>
      </c>
      <c r="DMM35" s="48">
        <f>სარგებელი!DDO27</f>
        <v>0</v>
      </c>
      <c r="DMN35" s="48">
        <f>სარგებელი!DDP27</f>
        <v>0</v>
      </c>
      <c r="DMO35" s="48">
        <f>სარგებელი!DDQ27</f>
        <v>0</v>
      </c>
      <c r="DMP35" s="48">
        <f>სარგებელი!DDR27</f>
        <v>0</v>
      </c>
      <c r="DMQ35" s="48">
        <f>სარგებელი!DDS27</f>
        <v>0</v>
      </c>
      <c r="DMR35" s="48">
        <f>სარგებელი!DDT27</f>
        <v>0</v>
      </c>
      <c r="DMS35" s="48">
        <f>სარგებელი!DDU27</f>
        <v>0</v>
      </c>
      <c r="DMT35" s="48">
        <f>სარგებელი!DDV27</f>
        <v>0</v>
      </c>
      <c r="DMU35" s="48">
        <f>სარგებელი!DDW27</f>
        <v>0</v>
      </c>
      <c r="DMV35" s="48">
        <f>სარგებელი!DDX27</f>
        <v>0</v>
      </c>
      <c r="DMW35" s="48">
        <f>სარგებელი!DDY27</f>
        <v>0</v>
      </c>
      <c r="DMX35" s="48">
        <f>სარგებელი!DDZ27</f>
        <v>0</v>
      </c>
      <c r="DMY35" s="48">
        <f>სარგებელი!DEA27</f>
        <v>0</v>
      </c>
      <c r="DMZ35" s="48">
        <f>სარგებელი!DEB27</f>
        <v>0</v>
      </c>
      <c r="DNA35" s="48">
        <f>სარგებელი!DEC27</f>
        <v>0</v>
      </c>
      <c r="DNB35" s="48">
        <f>სარგებელი!DED27</f>
        <v>0</v>
      </c>
      <c r="DNC35" s="48">
        <f>სარგებელი!DEE27</f>
        <v>0</v>
      </c>
      <c r="DND35" s="48">
        <f>სარგებელი!DEF27</f>
        <v>0</v>
      </c>
      <c r="DNE35" s="48">
        <f>სარგებელი!DEG27</f>
        <v>0</v>
      </c>
      <c r="DNF35" s="48">
        <f>სარგებელი!DEH27</f>
        <v>0</v>
      </c>
      <c r="DNG35" s="48">
        <f>სარგებელი!DEI27</f>
        <v>0</v>
      </c>
      <c r="DNH35" s="48">
        <f>სარგებელი!DEJ27</f>
        <v>0</v>
      </c>
      <c r="DNI35" s="48">
        <f>სარგებელი!DEK27</f>
        <v>0</v>
      </c>
      <c r="DNJ35" s="48">
        <f>სარგებელი!DEL27</f>
        <v>0</v>
      </c>
      <c r="DNK35" s="48">
        <f>სარგებელი!DEM27</f>
        <v>0</v>
      </c>
      <c r="DNL35" s="48">
        <f>სარგებელი!DEN27</f>
        <v>0</v>
      </c>
      <c r="DNM35" s="48">
        <f>სარგებელი!DEO27</f>
        <v>0</v>
      </c>
      <c r="DNN35" s="48">
        <f>სარგებელი!DEP27</f>
        <v>0</v>
      </c>
      <c r="DNO35" s="48">
        <f>სარგებელი!DEQ27</f>
        <v>0</v>
      </c>
      <c r="DNP35" s="48">
        <f>სარგებელი!DER27</f>
        <v>0</v>
      </c>
      <c r="DNQ35" s="48">
        <f>სარგებელი!DES27</f>
        <v>0</v>
      </c>
      <c r="DNR35" s="48">
        <f>სარგებელი!DET27</f>
        <v>0</v>
      </c>
      <c r="DNS35" s="48">
        <f>სარგებელი!DEU27</f>
        <v>0</v>
      </c>
      <c r="DNT35" s="48">
        <f>სარგებელი!DEV27</f>
        <v>0</v>
      </c>
      <c r="DNU35" s="48">
        <f>სარგებელი!DEW27</f>
        <v>0</v>
      </c>
      <c r="DNV35" s="48">
        <f>სარგებელი!DEX27</f>
        <v>0</v>
      </c>
      <c r="DNW35" s="48">
        <f>სარგებელი!DEY27</f>
        <v>0</v>
      </c>
      <c r="DNX35" s="48">
        <f>სარგებელი!DEZ27</f>
        <v>0</v>
      </c>
      <c r="DNY35" s="48">
        <f>სარგებელი!DFA27</f>
        <v>0</v>
      </c>
      <c r="DNZ35" s="48">
        <f>სარგებელი!DFB27</f>
        <v>0</v>
      </c>
      <c r="DOA35" s="48">
        <f>სარგებელი!DFC27</f>
        <v>0</v>
      </c>
      <c r="DOB35" s="48">
        <f>სარგებელი!DFD27</f>
        <v>0</v>
      </c>
      <c r="DOC35" s="48">
        <f>სარგებელი!DFE27</f>
        <v>0</v>
      </c>
      <c r="DOD35" s="48">
        <f>სარგებელი!DFF27</f>
        <v>0</v>
      </c>
      <c r="DOE35" s="48">
        <f>სარგებელი!DFG27</f>
        <v>0</v>
      </c>
      <c r="DOF35" s="48">
        <f>სარგებელი!DFH27</f>
        <v>0</v>
      </c>
      <c r="DOG35" s="48">
        <f>სარგებელი!DFI27</f>
        <v>0</v>
      </c>
      <c r="DOH35" s="48">
        <f>სარგებელი!DFJ27</f>
        <v>0</v>
      </c>
      <c r="DOI35" s="48">
        <f>სარგებელი!DFK27</f>
        <v>0</v>
      </c>
      <c r="DOJ35" s="48">
        <f>სარგებელი!DFL27</f>
        <v>0</v>
      </c>
      <c r="DOK35" s="48">
        <f>სარგებელი!DFM27</f>
        <v>0</v>
      </c>
      <c r="DOL35" s="48">
        <f>სარგებელი!DFN27</f>
        <v>0</v>
      </c>
      <c r="DOM35" s="48">
        <f>სარგებელი!DFO27</f>
        <v>0</v>
      </c>
      <c r="DON35" s="48">
        <f>სარგებელი!DFP27</f>
        <v>0</v>
      </c>
      <c r="DOO35" s="48">
        <f>სარგებელი!DFQ27</f>
        <v>0</v>
      </c>
      <c r="DOP35" s="48">
        <f>სარგებელი!DFR27</f>
        <v>0</v>
      </c>
      <c r="DOQ35" s="48">
        <f>სარგებელი!DFS27</f>
        <v>0</v>
      </c>
      <c r="DOR35" s="48">
        <f>სარგებელი!DFT27</f>
        <v>0</v>
      </c>
      <c r="DOS35" s="48">
        <f>სარგებელი!DFU27</f>
        <v>0</v>
      </c>
      <c r="DOT35" s="48">
        <f>სარგებელი!DFV27</f>
        <v>0</v>
      </c>
      <c r="DOU35" s="48">
        <f>სარგებელი!DFW27</f>
        <v>0</v>
      </c>
      <c r="DOV35" s="48">
        <f>სარგებელი!DFX27</f>
        <v>0</v>
      </c>
      <c r="DOW35" s="48">
        <f>სარგებელი!DFY27</f>
        <v>0</v>
      </c>
      <c r="DOX35" s="48">
        <f>სარგებელი!DFZ27</f>
        <v>0</v>
      </c>
      <c r="DOY35" s="48">
        <f>სარგებელი!DGA27</f>
        <v>0</v>
      </c>
      <c r="DOZ35" s="48">
        <f>სარგებელი!DGB27</f>
        <v>0</v>
      </c>
      <c r="DPA35" s="48">
        <f>სარგებელი!DGC27</f>
        <v>0</v>
      </c>
      <c r="DPB35" s="48">
        <f>სარგებელი!DGD27</f>
        <v>0</v>
      </c>
      <c r="DPC35" s="48">
        <f>სარგებელი!DGE27</f>
        <v>0</v>
      </c>
      <c r="DPD35" s="48">
        <f>სარგებელი!DGF27</f>
        <v>0</v>
      </c>
      <c r="DPE35" s="48">
        <f>სარგებელი!DGG27</f>
        <v>0</v>
      </c>
      <c r="DPF35" s="48">
        <f>სარგებელი!DGH27</f>
        <v>0</v>
      </c>
      <c r="DPG35" s="48">
        <f>სარგებელი!DGI27</f>
        <v>0</v>
      </c>
      <c r="DPH35" s="48">
        <f>სარგებელი!DGJ27</f>
        <v>0</v>
      </c>
      <c r="DPI35" s="48">
        <f>სარგებელი!DGK27</f>
        <v>0</v>
      </c>
      <c r="DPJ35" s="48">
        <f>სარგებელი!DGL27</f>
        <v>0</v>
      </c>
      <c r="DPK35" s="48">
        <f>სარგებელი!DGM27</f>
        <v>0</v>
      </c>
      <c r="DPL35" s="48">
        <f>სარგებელი!DGN27</f>
        <v>0</v>
      </c>
      <c r="DPM35" s="48">
        <f>სარგებელი!DGO27</f>
        <v>0</v>
      </c>
      <c r="DPN35" s="48">
        <f>სარგებელი!DGP27</f>
        <v>0</v>
      </c>
      <c r="DPO35" s="48">
        <f>სარგებელი!DGQ27</f>
        <v>0</v>
      </c>
      <c r="DPP35" s="48">
        <f>სარგებელი!DGR27</f>
        <v>0</v>
      </c>
      <c r="DPQ35" s="48">
        <f>სარგებელი!DGS27</f>
        <v>0</v>
      </c>
      <c r="DPR35" s="48">
        <f>სარგებელი!DGT27</f>
        <v>0</v>
      </c>
      <c r="DPS35" s="48">
        <f>სარგებელი!DGU27</f>
        <v>0</v>
      </c>
      <c r="DPT35" s="48">
        <f>სარგებელი!DGV27</f>
        <v>0</v>
      </c>
      <c r="DPU35" s="48">
        <f>სარგებელი!DGW27</f>
        <v>0</v>
      </c>
      <c r="DPV35" s="48">
        <f>სარგებელი!DGX27</f>
        <v>0</v>
      </c>
      <c r="DPW35" s="48">
        <f>სარგებელი!DGY27</f>
        <v>0</v>
      </c>
      <c r="DPX35" s="48">
        <f>სარგებელი!DGZ27</f>
        <v>0</v>
      </c>
      <c r="DPY35" s="48">
        <f>სარგებელი!DHA27</f>
        <v>0</v>
      </c>
      <c r="DPZ35" s="48">
        <f>სარგებელი!DHB27</f>
        <v>0</v>
      </c>
      <c r="DQA35" s="48">
        <f>სარგებელი!DHC27</f>
        <v>0</v>
      </c>
      <c r="DQB35" s="48">
        <f>სარგებელი!DHD27</f>
        <v>0</v>
      </c>
      <c r="DQC35" s="48">
        <f>სარგებელი!DHE27</f>
        <v>0</v>
      </c>
      <c r="DQD35" s="48">
        <f>სარგებელი!DHF27</f>
        <v>0</v>
      </c>
      <c r="DQE35" s="48">
        <f>სარგებელი!DHG27</f>
        <v>0</v>
      </c>
      <c r="DQF35" s="48">
        <f>სარგებელი!DHH27</f>
        <v>0</v>
      </c>
      <c r="DQG35" s="48">
        <f>სარგებელი!DHI27</f>
        <v>0</v>
      </c>
      <c r="DQH35" s="48">
        <f>სარგებელი!DHJ27</f>
        <v>0</v>
      </c>
      <c r="DQI35" s="48">
        <f>სარგებელი!DHK27</f>
        <v>0</v>
      </c>
      <c r="DQJ35" s="48">
        <f>სარგებელი!DHL27</f>
        <v>0</v>
      </c>
      <c r="DQK35" s="48">
        <f>სარგებელი!DHM27</f>
        <v>0</v>
      </c>
      <c r="DQL35" s="48">
        <f>სარგებელი!DHN27</f>
        <v>0</v>
      </c>
      <c r="DQM35" s="48">
        <f>სარგებელი!DHO27</f>
        <v>0</v>
      </c>
      <c r="DQN35" s="48">
        <f>სარგებელი!DHP27</f>
        <v>0</v>
      </c>
      <c r="DQO35" s="48">
        <f>სარგებელი!DHQ27</f>
        <v>0</v>
      </c>
      <c r="DQP35" s="48">
        <f>სარგებელი!DHR27</f>
        <v>0</v>
      </c>
      <c r="DQQ35" s="48">
        <f>სარგებელი!DHS27</f>
        <v>0</v>
      </c>
      <c r="DQR35" s="48">
        <f>სარგებელი!DHT27</f>
        <v>0</v>
      </c>
      <c r="DQS35" s="48">
        <f>სარგებელი!DHU27</f>
        <v>0</v>
      </c>
      <c r="DQT35" s="48">
        <f>სარგებელი!DHV27</f>
        <v>0</v>
      </c>
      <c r="DQU35" s="48">
        <f>სარგებელი!DHW27</f>
        <v>0</v>
      </c>
      <c r="DQV35" s="48">
        <f>სარგებელი!DHX27</f>
        <v>0</v>
      </c>
      <c r="DQW35" s="48">
        <f>სარგებელი!DHY27</f>
        <v>0</v>
      </c>
      <c r="DQX35" s="48">
        <f>სარგებელი!DHZ27</f>
        <v>0</v>
      </c>
      <c r="DQY35" s="48">
        <f>სარგებელი!DIA27</f>
        <v>0</v>
      </c>
      <c r="DQZ35" s="48">
        <f>სარგებელი!DIB27</f>
        <v>0</v>
      </c>
      <c r="DRA35" s="48">
        <f>სარგებელი!DIC27</f>
        <v>0</v>
      </c>
      <c r="DRB35" s="48">
        <f>სარგებელი!DID27</f>
        <v>0</v>
      </c>
      <c r="DRC35" s="48">
        <f>სარგებელი!DIE27</f>
        <v>0</v>
      </c>
      <c r="DRD35" s="48">
        <f>სარგებელი!DIF27</f>
        <v>0</v>
      </c>
      <c r="DRE35" s="48">
        <f>სარგებელი!DIG27</f>
        <v>0</v>
      </c>
      <c r="DRF35" s="48">
        <f>სარგებელი!DIH27</f>
        <v>0</v>
      </c>
      <c r="DRG35" s="48">
        <f>სარგებელი!DII27</f>
        <v>0</v>
      </c>
      <c r="DRH35" s="48">
        <f>სარგებელი!DIJ27</f>
        <v>0</v>
      </c>
      <c r="DRI35" s="48">
        <f>სარგებელი!DIK27</f>
        <v>0</v>
      </c>
      <c r="DRJ35" s="48">
        <f>სარგებელი!DIL27</f>
        <v>0</v>
      </c>
      <c r="DRK35" s="48">
        <f>სარგებელი!DIM27</f>
        <v>0</v>
      </c>
      <c r="DRL35" s="48">
        <f>სარგებელი!DIN27</f>
        <v>0</v>
      </c>
      <c r="DRM35" s="48">
        <f>სარგებელი!DIO27</f>
        <v>0</v>
      </c>
      <c r="DRN35" s="48">
        <f>სარგებელი!DIP27</f>
        <v>0</v>
      </c>
      <c r="DRO35" s="48">
        <f>სარგებელი!DIQ27</f>
        <v>0</v>
      </c>
      <c r="DRP35" s="48">
        <f>სარგებელი!DIR27</f>
        <v>0</v>
      </c>
      <c r="DRQ35" s="48">
        <f>სარგებელი!DIS27</f>
        <v>0</v>
      </c>
      <c r="DRR35" s="48">
        <f>სარგებელი!DIT27</f>
        <v>0</v>
      </c>
      <c r="DRS35" s="48">
        <f>სარგებელი!DIU27</f>
        <v>0</v>
      </c>
      <c r="DRT35" s="48">
        <f>სარგებელი!DIV27</f>
        <v>0</v>
      </c>
      <c r="DRU35" s="48">
        <f>სარგებელი!DIW27</f>
        <v>0</v>
      </c>
      <c r="DRV35" s="48">
        <f>სარგებელი!DIX27</f>
        <v>0</v>
      </c>
      <c r="DRW35" s="48">
        <f>სარგებელი!DIY27</f>
        <v>0</v>
      </c>
      <c r="DRX35" s="48">
        <f>სარგებელი!DIZ27</f>
        <v>0</v>
      </c>
      <c r="DRY35" s="48">
        <f>სარგებელი!DJA27</f>
        <v>0</v>
      </c>
      <c r="DRZ35" s="48">
        <f>სარგებელი!DJB27</f>
        <v>0</v>
      </c>
      <c r="DSA35" s="48">
        <f>სარგებელი!DJC27</f>
        <v>0</v>
      </c>
      <c r="DSB35" s="48">
        <f>სარგებელი!DJD27</f>
        <v>0</v>
      </c>
      <c r="DSC35" s="48">
        <f>სარგებელი!DJE27</f>
        <v>0</v>
      </c>
      <c r="DSD35" s="48">
        <f>სარგებელი!DJF27</f>
        <v>0</v>
      </c>
      <c r="DSE35" s="48">
        <f>სარგებელი!DJG27</f>
        <v>0</v>
      </c>
      <c r="DSF35" s="48">
        <f>სარგებელი!DJH27</f>
        <v>0</v>
      </c>
      <c r="DSG35" s="48">
        <f>სარგებელი!DJI27</f>
        <v>0</v>
      </c>
      <c r="DSH35" s="48">
        <f>სარგებელი!DJJ27</f>
        <v>0</v>
      </c>
      <c r="DSI35" s="48">
        <f>სარგებელი!DJK27</f>
        <v>0</v>
      </c>
      <c r="DSJ35" s="48">
        <f>სარგებელი!DJL27</f>
        <v>0</v>
      </c>
      <c r="DSK35" s="48">
        <f>სარგებელი!DJM27</f>
        <v>0</v>
      </c>
      <c r="DSL35" s="48">
        <f>სარგებელი!DJN27</f>
        <v>0</v>
      </c>
      <c r="DSM35" s="48">
        <f>სარგებელი!DJO27</f>
        <v>0</v>
      </c>
      <c r="DSN35" s="48">
        <f>სარგებელი!DJP27</f>
        <v>0</v>
      </c>
      <c r="DSO35" s="48">
        <f>სარგებელი!DJQ27</f>
        <v>0</v>
      </c>
      <c r="DSP35" s="48">
        <f>სარგებელი!DJR27</f>
        <v>0</v>
      </c>
      <c r="DSQ35" s="48">
        <f>სარგებელი!DJS27</f>
        <v>0</v>
      </c>
      <c r="DSR35" s="48">
        <f>სარგებელი!DJT27</f>
        <v>0</v>
      </c>
      <c r="DSS35" s="48">
        <f>სარგებელი!DJU27</f>
        <v>0</v>
      </c>
      <c r="DST35" s="48">
        <f>სარგებელი!DJV27</f>
        <v>0</v>
      </c>
      <c r="DSU35" s="48">
        <f>სარგებელი!DJW27</f>
        <v>0</v>
      </c>
      <c r="DSV35" s="48">
        <f>სარგებელი!DJX27</f>
        <v>0</v>
      </c>
      <c r="DSW35" s="48">
        <f>სარგებელი!DJY27</f>
        <v>0</v>
      </c>
      <c r="DSX35" s="48">
        <f>სარგებელი!DJZ27</f>
        <v>0</v>
      </c>
      <c r="DSY35" s="48">
        <f>სარგებელი!DKA27</f>
        <v>0</v>
      </c>
      <c r="DSZ35" s="48">
        <f>სარგებელი!DKB27</f>
        <v>0</v>
      </c>
      <c r="DTA35" s="48">
        <f>სარგებელი!DKC27</f>
        <v>0</v>
      </c>
      <c r="DTB35" s="48">
        <f>სარგებელი!DKD27</f>
        <v>0</v>
      </c>
      <c r="DTC35" s="48">
        <f>სარგებელი!DKE27</f>
        <v>0</v>
      </c>
      <c r="DTD35" s="48">
        <f>სარგებელი!DKF27</f>
        <v>0</v>
      </c>
      <c r="DTE35" s="48">
        <f>სარგებელი!DKG27</f>
        <v>0</v>
      </c>
      <c r="DTF35" s="48">
        <f>სარგებელი!DKH27</f>
        <v>0</v>
      </c>
      <c r="DTG35" s="48">
        <f>სარგებელი!DKI27</f>
        <v>0</v>
      </c>
      <c r="DTH35" s="48">
        <f>სარგებელი!DKJ27</f>
        <v>0</v>
      </c>
      <c r="DTI35" s="48">
        <f>სარგებელი!DKK27</f>
        <v>0</v>
      </c>
      <c r="DTJ35" s="48">
        <f>სარგებელი!DKL27</f>
        <v>0</v>
      </c>
      <c r="DTK35" s="48">
        <f>სარგებელი!DKM27</f>
        <v>0</v>
      </c>
      <c r="DTL35" s="48">
        <f>სარგებელი!DKN27</f>
        <v>0</v>
      </c>
      <c r="DTM35" s="48">
        <f>სარგებელი!DKO27</f>
        <v>0</v>
      </c>
      <c r="DTN35" s="48">
        <f>სარგებელი!DKP27</f>
        <v>0</v>
      </c>
      <c r="DTO35" s="48">
        <f>სარგებელი!DKQ27</f>
        <v>0</v>
      </c>
      <c r="DTP35" s="48">
        <f>სარგებელი!DKR27</f>
        <v>0</v>
      </c>
      <c r="DTQ35" s="48">
        <f>სარგებელი!DKS27</f>
        <v>0</v>
      </c>
      <c r="DTR35" s="48">
        <f>სარგებელი!DKT27</f>
        <v>0</v>
      </c>
      <c r="DTS35" s="48">
        <f>სარგებელი!DKU27</f>
        <v>0</v>
      </c>
      <c r="DTT35" s="48">
        <f>სარგებელი!DKV27</f>
        <v>0</v>
      </c>
      <c r="DTU35" s="48">
        <f>სარგებელი!DKW27</f>
        <v>0</v>
      </c>
      <c r="DTV35" s="48">
        <f>სარგებელი!DKX27</f>
        <v>0</v>
      </c>
      <c r="DTW35" s="48">
        <f>სარგებელი!DKY27</f>
        <v>0</v>
      </c>
      <c r="DTX35" s="48">
        <f>სარგებელი!DKZ27</f>
        <v>0</v>
      </c>
      <c r="DTY35" s="48">
        <f>სარგებელი!DLA27</f>
        <v>0</v>
      </c>
      <c r="DTZ35" s="48">
        <f>სარგებელი!DLB27</f>
        <v>0</v>
      </c>
      <c r="DUA35" s="48">
        <f>სარგებელი!DLC27</f>
        <v>0</v>
      </c>
      <c r="DUB35" s="48">
        <f>სარგებელი!DLD27</f>
        <v>0</v>
      </c>
      <c r="DUC35" s="48">
        <f>სარგებელი!DLE27</f>
        <v>0</v>
      </c>
      <c r="DUD35" s="48">
        <f>სარგებელი!DLF27</f>
        <v>0</v>
      </c>
      <c r="DUE35" s="48">
        <f>სარგებელი!DLG27</f>
        <v>0</v>
      </c>
      <c r="DUF35" s="48">
        <f>სარგებელი!DLH27</f>
        <v>0</v>
      </c>
      <c r="DUG35" s="48">
        <f>სარგებელი!DLI27</f>
        <v>0</v>
      </c>
      <c r="DUH35" s="48">
        <f>სარგებელი!DLJ27</f>
        <v>0</v>
      </c>
      <c r="DUI35" s="48">
        <f>სარგებელი!DLK27</f>
        <v>0</v>
      </c>
      <c r="DUJ35" s="48">
        <f>სარგებელი!DLL27</f>
        <v>0</v>
      </c>
      <c r="DUK35" s="48">
        <f>სარგებელი!DLM27</f>
        <v>0</v>
      </c>
      <c r="DUL35" s="48">
        <f>სარგებელი!DLN27</f>
        <v>0</v>
      </c>
      <c r="DUM35" s="48">
        <f>სარგებელი!DLO27</f>
        <v>0</v>
      </c>
      <c r="DUN35" s="48">
        <f>სარგებელი!DLP27</f>
        <v>0</v>
      </c>
      <c r="DUO35" s="48">
        <f>სარგებელი!DLQ27</f>
        <v>0</v>
      </c>
      <c r="DUP35" s="48">
        <f>სარგებელი!DLR27</f>
        <v>0</v>
      </c>
      <c r="DUQ35" s="48">
        <f>სარგებელი!DLS27</f>
        <v>0</v>
      </c>
      <c r="DUR35" s="48">
        <f>სარგებელი!DLT27</f>
        <v>0</v>
      </c>
      <c r="DUS35" s="48">
        <f>სარგებელი!DLU27</f>
        <v>0</v>
      </c>
      <c r="DUT35" s="48">
        <f>სარგებელი!DLV27</f>
        <v>0</v>
      </c>
      <c r="DUU35" s="48">
        <f>სარგებელი!DLW27</f>
        <v>0</v>
      </c>
      <c r="DUV35" s="48">
        <f>სარგებელი!DLX27</f>
        <v>0</v>
      </c>
      <c r="DUW35" s="48">
        <f>სარგებელი!DLY27</f>
        <v>0</v>
      </c>
      <c r="DUX35" s="48">
        <f>სარგებელი!DLZ27</f>
        <v>0</v>
      </c>
      <c r="DUY35" s="48">
        <f>სარგებელი!DMA27</f>
        <v>0</v>
      </c>
      <c r="DUZ35" s="48">
        <f>სარგებელი!DMB27</f>
        <v>0</v>
      </c>
      <c r="DVA35" s="48">
        <f>სარგებელი!DMC27</f>
        <v>0</v>
      </c>
      <c r="DVB35" s="48">
        <f>სარგებელი!DMD27</f>
        <v>0</v>
      </c>
      <c r="DVC35" s="48">
        <f>სარგებელი!DME27</f>
        <v>0</v>
      </c>
      <c r="DVD35" s="48">
        <f>სარგებელი!DMF27</f>
        <v>0</v>
      </c>
      <c r="DVE35" s="48">
        <f>სარგებელი!DMG27</f>
        <v>0</v>
      </c>
      <c r="DVF35" s="48">
        <f>სარგებელი!DMH27</f>
        <v>0</v>
      </c>
      <c r="DVG35" s="48">
        <f>სარგებელი!DMI27</f>
        <v>0</v>
      </c>
      <c r="DVH35" s="48">
        <f>სარგებელი!DMJ27</f>
        <v>0</v>
      </c>
      <c r="DVI35" s="48">
        <f>სარგებელი!DMK27</f>
        <v>0</v>
      </c>
      <c r="DVJ35" s="48">
        <f>სარგებელი!DML27</f>
        <v>0</v>
      </c>
      <c r="DVK35" s="48">
        <f>სარგებელი!DMM27</f>
        <v>0</v>
      </c>
      <c r="DVL35" s="48">
        <f>სარგებელი!DMN27</f>
        <v>0</v>
      </c>
      <c r="DVM35" s="48">
        <f>სარგებელი!DMO27</f>
        <v>0</v>
      </c>
      <c r="DVN35" s="48">
        <f>სარგებელი!DMP27</f>
        <v>0</v>
      </c>
      <c r="DVO35" s="48">
        <f>სარგებელი!DMQ27</f>
        <v>0</v>
      </c>
      <c r="DVP35" s="48">
        <f>სარგებელი!DMR27</f>
        <v>0</v>
      </c>
      <c r="DVQ35" s="48">
        <f>სარგებელი!DMS27</f>
        <v>0</v>
      </c>
      <c r="DVR35" s="48">
        <f>სარგებელი!DMT27</f>
        <v>0</v>
      </c>
      <c r="DVS35" s="48">
        <f>სარგებელი!DMU27</f>
        <v>0</v>
      </c>
      <c r="DVT35" s="48">
        <f>სარგებელი!DMV27</f>
        <v>0</v>
      </c>
      <c r="DVU35" s="48">
        <f>სარგებელი!DMW27</f>
        <v>0</v>
      </c>
      <c r="DVV35" s="48">
        <f>სარგებელი!DMX27</f>
        <v>0</v>
      </c>
      <c r="DVW35" s="48">
        <f>სარგებელი!DMY27</f>
        <v>0</v>
      </c>
      <c r="DVX35" s="48">
        <f>სარგებელი!DMZ27</f>
        <v>0</v>
      </c>
      <c r="DVY35" s="48">
        <f>სარგებელი!DNA27</f>
        <v>0</v>
      </c>
      <c r="DVZ35" s="48">
        <f>სარგებელი!DNB27</f>
        <v>0</v>
      </c>
      <c r="DWA35" s="48">
        <f>სარგებელი!DNC27</f>
        <v>0</v>
      </c>
      <c r="DWB35" s="48">
        <f>სარგებელი!DND27</f>
        <v>0</v>
      </c>
      <c r="DWC35" s="48">
        <f>სარგებელი!DNE27</f>
        <v>0</v>
      </c>
      <c r="DWD35" s="48">
        <f>სარგებელი!DNF27</f>
        <v>0</v>
      </c>
      <c r="DWE35" s="48">
        <f>სარგებელი!DNG27</f>
        <v>0</v>
      </c>
      <c r="DWF35" s="48">
        <f>სარგებელი!DNH27</f>
        <v>0</v>
      </c>
      <c r="DWG35" s="48">
        <f>სარგებელი!DNI27</f>
        <v>0</v>
      </c>
      <c r="DWH35" s="48">
        <f>სარგებელი!DNJ27</f>
        <v>0</v>
      </c>
      <c r="DWI35" s="48">
        <f>სარგებელი!DNK27</f>
        <v>0</v>
      </c>
      <c r="DWJ35" s="48">
        <f>სარგებელი!DNL27</f>
        <v>0</v>
      </c>
      <c r="DWK35" s="48">
        <f>სარგებელი!DNM27</f>
        <v>0</v>
      </c>
      <c r="DWL35" s="48">
        <f>სარგებელი!DNN27</f>
        <v>0</v>
      </c>
      <c r="DWM35" s="48">
        <f>სარგებელი!DNO27</f>
        <v>0</v>
      </c>
      <c r="DWN35" s="48">
        <f>სარგებელი!DNP27</f>
        <v>0</v>
      </c>
      <c r="DWO35" s="48">
        <f>სარგებელი!DNQ27</f>
        <v>0</v>
      </c>
      <c r="DWP35" s="48">
        <f>სარგებელი!DNR27</f>
        <v>0</v>
      </c>
      <c r="DWQ35" s="48">
        <f>სარგებელი!DNS27</f>
        <v>0</v>
      </c>
      <c r="DWR35" s="48">
        <f>სარგებელი!DNT27</f>
        <v>0</v>
      </c>
      <c r="DWS35" s="48">
        <f>სარგებელი!DNU27</f>
        <v>0</v>
      </c>
      <c r="DWT35" s="48">
        <f>სარგებელი!DNV27</f>
        <v>0</v>
      </c>
      <c r="DWU35" s="48">
        <f>სარგებელი!DNW27</f>
        <v>0</v>
      </c>
      <c r="DWV35" s="48">
        <f>სარგებელი!DNX27</f>
        <v>0</v>
      </c>
      <c r="DWW35" s="48">
        <f>სარგებელი!DNY27</f>
        <v>0</v>
      </c>
      <c r="DWX35" s="48">
        <f>სარგებელი!DNZ27</f>
        <v>0</v>
      </c>
      <c r="DWY35" s="48">
        <f>სარგებელი!DOA27</f>
        <v>0</v>
      </c>
      <c r="DWZ35" s="48">
        <f>სარგებელი!DOB27</f>
        <v>0</v>
      </c>
      <c r="DXA35" s="48">
        <f>სარგებელი!DOC27</f>
        <v>0</v>
      </c>
      <c r="DXB35" s="48">
        <f>სარგებელი!DOD27</f>
        <v>0</v>
      </c>
      <c r="DXC35" s="48">
        <f>სარგებელი!DOE27</f>
        <v>0</v>
      </c>
      <c r="DXD35" s="48">
        <f>სარგებელი!DOF27</f>
        <v>0</v>
      </c>
      <c r="DXE35" s="48">
        <f>სარგებელი!DOG27</f>
        <v>0</v>
      </c>
      <c r="DXF35" s="48">
        <f>სარგებელი!DOH27</f>
        <v>0</v>
      </c>
      <c r="DXG35" s="48">
        <f>სარგებელი!DOI27</f>
        <v>0</v>
      </c>
      <c r="DXH35" s="48">
        <f>სარგებელი!DOJ27</f>
        <v>0</v>
      </c>
      <c r="DXI35" s="48">
        <f>სარგებელი!DOK27</f>
        <v>0</v>
      </c>
      <c r="DXJ35" s="48">
        <f>სარგებელი!DOL27</f>
        <v>0</v>
      </c>
      <c r="DXK35" s="48">
        <f>სარგებელი!DOM27</f>
        <v>0</v>
      </c>
      <c r="DXL35" s="48">
        <f>სარგებელი!DON27</f>
        <v>0</v>
      </c>
      <c r="DXM35" s="48">
        <f>სარგებელი!DOO27</f>
        <v>0</v>
      </c>
      <c r="DXN35" s="48">
        <f>სარგებელი!DOP27</f>
        <v>0</v>
      </c>
      <c r="DXO35" s="48">
        <f>სარგებელი!DOQ27</f>
        <v>0</v>
      </c>
      <c r="DXP35" s="48">
        <f>სარგებელი!DOR27</f>
        <v>0</v>
      </c>
      <c r="DXQ35" s="48">
        <f>სარგებელი!DOS27</f>
        <v>0</v>
      </c>
      <c r="DXR35" s="48">
        <f>სარგებელი!DOT27</f>
        <v>0</v>
      </c>
      <c r="DXS35" s="48">
        <f>სარგებელი!DOU27</f>
        <v>0</v>
      </c>
      <c r="DXT35" s="48">
        <f>სარგებელი!DOV27</f>
        <v>0</v>
      </c>
      <c r="DXU35" s="48">
        <f>სარგებელი!DOW27</f>
        <v>0</v>
      </c>
      <c r="DXV35" s="48">
        <f>სარგებელი!DOX27</f>
        <v>0</v>
      </c>
      <c r="DXW35" s="48">
        <f>სარგებელი!DOY27</f>
        <v>0</v>
      </c>
      <c r="DXX35" s="48">
        <f>სარგებელი!DOZ27</f>
        <v>0</v>
      </c>
      <c r="DXY35" s="48">
        <f>სარგებელი!DPA27</f>
        <v>0</v>
      </c>
      <c r="DXZ35" s="48">
        <f>სარგებელი!DPB27</f>
        <v>0</v>
      </c>
      <c r="DYA35" s="48">
        <f>სარგებელი!DPC27</f>
        <v>0</v>
      </c>
      <c r="DYB35" s="48">
        <f>სარგებელი!DPD27</f>
        <v>0</v>
      </c>
      <c r="DYC35" s="48">
        <f>სარგებელი!DPE27</f>
        <v>0</v>
      </c>
      <c r="DYD35" s="48">
        <f>სარგებელი!DPF27</f>
        <v>0</v>
      </c>
      <c r="DYE35" s="48">
        <f>სარგებელი!DPG27</f>
        <v>0</v>
      </c>
      <c r="DYF35" s="48">
        <f>სარგებელი!DPH27</f>
        <v>0</v>
      </c>
      <c r="DYG35" s="48">
        <f>სარგებელი!DPI27</f>
        <v>0</v>
      </c>
      <c r="DYH35" s="48">
        <f>სარგებელი!DPJ27</f>
        <v>0</v>
      </c>
      <c r="DYI35" s="48">
        <f>სარგებელი!DPK27</f>
        <v>0</v>
      </c>
      <c r="DYJ35" s="48">
        <f>სარგებელი!DPL27</f>
        <v>0</v>
      </c>
      <c r="DYK35" s="48">
        <f>სარგებელი!DPM27</f>
        <v>0</v>
      </c>
      <c r="DYL35" s="48">
        <f>სარგებელი!DPN27</f>
        <v>0</v>
      </c>
      <c r="DYM35" s="48">
        <f>სარგებელი!DPO27</f>
        <v>0</v>
      </c>
      <c r="DYN35" s="48">
        <f>სარგებელი!DPP27</f>
        <v>0</v>
      </c>
      <c r="DYO35" s="48">
        <f>სარგებელი!DPQ27</f>
        <v>0</v>
      </c>
      <c r="DYP35" s="48">
        <f>სარგებელი!DPR27</f>
        <v>0</v>
      </c>
      <c r="DYQ35" s="48">
        <f>სარგებელი!DPS27</f>
        <v>0</v>
      </c>
      <c r="DYR35" s="48">
        <f>სარგებელი!DPT27</f>
        <v>0</v>
      </c>
      <c r="DYS35" s="48">
        <f>სარგებელი!DPU27</f>
        <v>0</v>
      </c>
      <c r="DYT35" s="48">
        <f>სარგებელი!DPV27</f>
        <v>0</v>
      </c>
      <c r="DYU35" s="48">
        <f>სარგებელი!DPW27</f>
        <v>0</v>
      </c>
      <c r="DYV35" s="48">
        <f>სარგებელი!DPX27</f>
        <v>0</v>
      </c>
      <c r="DYW35" s="48">
        <f>სარგებელი!DPY27</f>
        <v>0</v>
      </c>
      <c r="DYX35" s="48">
        <f>სარგებელი!DPZ27</f>
        <v>0</v>
      </c>
      <c r="DYY35" s="48">
        <f>სარგებელი!DQA27</f>
        <v>0</v>
      </c>
      <c r="DYZ35" s="48">
        <f>სარგებელი!DQB27</f>
        <v>0</v>
      </c>
      <c r="DZA35" s="48">
        <f>სარგებელი!DQC27</f>
        <v>0</v>
      </c>
      <c r="DZB35" s="48">
        <f>სარგებელი!DQD27</f>
        <v>0</v>
      </c>
      <c r="DZC35" s="48">
        <f>სარგებელი!DQE27</f>
        <v>0</v>
      </c>
      <c r="DZD35" s="48">
        <f>სარგებელი!DQF27</f>
        <v>0</v>
      </c>
      <c r="DZE35" s="48">
        <f>სარგებელი!DQG27</f>
        <v>0</v>
      </c>
      <c r="DZF35" s="48">
        <f>სარგებელი!DQH27</f>
        <v>0</v>
      </c>
      <c r="DZG35" s="48">
        <f>სარგებელი!DQI27</f>
        <v>0</v>
      </c>
      <c r="DZH35" s="48">
        <f>სარგებელი!DQJ27</f>
        <v>0</v>
      </c>
      <c r="DZI35" s="48">
        <f>სარგებელი!DQK27</f>
        <v>0</v>
      </c>
      <c r="DZJ35" s="48">
        <f>სარგებელი!DQL27</f>
        <v>0</v>
      </c>
      <c r="DZK35" s="48">
        <f>სარგებელი!DQM27</f>
        <v>0</v>
      </c>
      <c r="DZL35" s="48">
        <f>სარგებელი!DQN27</f>
        <v>0</v>
      </c>
      <c r="DZM35" s="48">
        <f>სარგებელი!DQO27</f>
        <v>0</v>
      </c>
      <c r="DZN35" s="48">
        <f>სარგებელი!DQP27</f>
        <v>0</v>
      </c>
      <c r="DZO35" s="48">
        <f>სარგებელი!DQQ27</f>
        <v>0</v>
      </c>
      <c r="DZP35" s="48">
        <f>სარგებელი!DQR27</f>
        <v>0</v>
      </c>
      <c r="DZQ35" s="48">
        <f>სარგებელი!DQS27</f>
        <v>0</v>
      </c>
      <c r="DZR35" s="48">
        <f>სარგებელი!DQT27</f>
        <v>0</v>
      </c>
      <c r="DZS35" s="48">
        <f>სარგებელი!DQU27</f>
        <v>0</v>
      </c>
      <c r="DZT35" s="48">
        <f>სარგებელი!DQV27</f>
        <v>0</v>
      </c>
      <c r="DZU35" s="48">
        <f>სარგებელი!DQW27</f>
        <v>0</v>
      </c>
      <c r="DZV35" s="48">
        <f>სარგებელი!DQX27</f>
        <v>0</v>
      </c>
      <c r="DZW35" s="48">
        <f>სარგებელი!DQY27</f>
        <v>0</v>
      </c>
      <c r="DZX35" s="48">
        <f>სარგებელი!DQZ27</f>
        <v>0</v>
      </c>
      <c r="DZY35" s="48">
        <f>სარგებელი!DRA27</f>
        <v>0</v>
      </c>
      <c r="DZZ35" s="48">
        <f>სარგებელი!DRB27</f>
        <v>0</v>
      </c>
      <c r="EAA35" s="48">
        <f>სარგებელი!DRC27</f>
        <v>0</v>
      </c>
      <c r="EAB35" s="48">
        <f>სარგებელი!DRD27</f>
        <v>0</v>
      </c>
      <c r="EAC35" s="48">
        <f>სარგებელი!DRE27</f>
        <v>0</v>
      </c>
      <c r="EAD35" s="48">
        <f>სარგებელი!DRF27</f>
        <v>0</v>
      </c>
      <c r="EAE35" s="48">
        <f>სარგებელი!DRG27</f>
        <v>0</v>
      </c>
      <c r="EAF35" s="48">
        <f>სარგებელი!DRH27</f>
        <v>0</v>
      </c>
      <c r="EAG35" s="48">
        <f>სარგებელი!DRI27</f>
        <v>0</v>
      </c>
      <c r="EAH35" s="48">
        <f>სარგებელი!DRJ27</f>
        <v>0</v>
      </c>
      <c r="EAI35" s="48">
        <f>სარგებელი!DRK27</f>
        <v>0</v>
      </c>
      <c r="EAJ35" s="48">
        <f>სარგებელი!DRL27</f>
        <v>0</v>
      </c>
      <c r="EAK35" s="48">
        <f>სარგებელი!DRM27</f>
        <v>0</v>
      </c>
      <c r="EAL35" s="48">
        <f>სარგებელი!DRN27</f>
        <v>0</v>
      </c>
      <c r="EAM35" s="48">
        <f>სარგებელი!DRO27</f>
        <v>0</v>
      </c>
      <c r="EAN35" s="48">
        <f>სარგებელი!DRP27</f>
        <v>0</v>
      </c>
      <c r="EAO35" s="48">
        <f>სარგებელი!DRQ27</f>
        <v>0</v>
      </c>
      <c r="EAP35" s="48">
        <f>სარგებელი!DRR27</f>
        <v>0</v>
      </c>
      <c r="EAQ35" s="48">
        <f>სარგებელი!DRS27</f>
        <v>0</v>
      </c>
      <c r="EAR35" s="48">
        <f>სარგებელი!DRT27</f>
        <v>0</v>
      </c>
      <c r="EAS35" s="48">
        <f>სარგებელი!DRU27</f>
        <v>0</v>
      </c>
      <c r="EAT35" s="48">
        <f>სარგებელი!DRV27</f>
        <v>0</v>
      </c>
      <c r="EAU35" s="48">
        <f>სარგებელი!DRW27</f>
        <v>0</v>
      </c>
      <c r="EAV35" s="48">
        <f>სარგებელი!DRX27</f>
        <v>0</v>
      </c>
      <c r="EAW35" s="48">
        <f>სარგებელი!DRY27</f>
        <v>0</v>
      </c>
      <c r="EAX35" s="48">
        <f>სარგებელი!DRZ27</f>
        <v>0</v>
      </c>
      <c r="EAY35" s="48">
        <f>სარგებელი!DSA27</f>
        <v>0</v>
      </c>
      <c r="EAZ35" s="48">
        <f>სარგებელი!DSB27</f>
        <v>0</v>
      </c>
      <c r="EBA35" s="48">
        <f>სარგებელი!DSC27</f>
        <v>0</v>
      </c>
      <c r="EBB35" s="48">
        <f>სარგებელი!DSD27</f>
        <v>0</v>
      </c>
      <c r="EBC35" s="48">
        <f>სარგებელი!DSE27</f>
        <v>0</v>
      </c>
      <c r="EBD35" s="48">
        <f>სარგებელი!DSF27</f>
        <v>0</v>
      </c>
      <c r="EBE35" s="48">
        <f>სარგებელი!DSG27</f>
        <v>0</v>
      </c>
      <c r="EBF35" s="48">
        <f>სარგებელი!DSH27</f>
        <v>0</v>
      </c>
      <c r="EBG35" s="48">
        <f>სარგებელი!DSI27</f>
        <v>0</v>
      </c>
      <c r="EBH35" s="48">
        <f>სარგებელი!DSJ27</f>
        <v>0</v>
      </c>
      <c r="EBI35" s="48">
        <f>სარგებელი!DSK27</f>
        <v>0</v>
      </c>
      <c r="EBJ35" s="48">
        <f>სარგებელი!DSL27</f>
        <v>0</v>
      </c>
      <c r="EBK35" s="48">
        <f>სარგებელი!DSM27</f>
        <v>0</v>
      </c>
      <c r="EBL35" s="48">
        <f>სარგებელი!DSN27</f>
        <v>0</v>
      </c>
      <c r="EBM35" s="48">
        <f>სარგებელი!DSO27</f>
        <v>0</v>
      </c>
      <c r="EBN35" s="48">
        <f>სარგებელი!DSP27</f>
        <v>0</v>
      </c>
      <c r="EBO35" s="48">
        <f>სარგებელი!DSQ27</f>
        <v>0</v>
      </c>
      <c r="EBP35" s="48">
        <f>სარგებელი!DSR27</f>
        <v>0</v>
      </c>
      <c r="EBQ35" s="48">
        <f>სარგებელი!DSS27</f>
        <v>0</v>
      </c>
      <c r="EBR35" s="48">
        <f>სარგებელი!DST27</f>
        <v>0</v>
      </c>
      <c r="EBS35" s="48">
        <f>სარგებელი!DSU27</f>
        <v>0</v>
      </c>
      <c r="EBT35" s="48">
        <f>სარგებელი!DSV27</f>
        <v>0</v>
      </c>
      <c r="EBU35" s="48">
        <f>სარგებელი!DSW27</f>
        <v>0</v>
      </c>
      <c r="EBV35" s="48">
        <f>სარგებელი!DSX27</f>
        <v>0</v>
      </c>
      <c r="EBW35" s="48">
        <f>სარგებელი!DSY27</f>
        <v>0</v>
      </c>
      <c r="EBX35" s="48">
        <f>სარგებელი!DSZ27</f>
        <v>0</v>
      </c>
      <c r="EBY35" s="48">
        <f>სარგებელი!DTA27</f>
        <v>0</v>
      </c>
      <c r="EBZ35" s="48">
        <f>სარგებელი!DTB27</f>
        <v>0</v>
      </c>
      <c r="ECA35" s="48">
        <f>სარგებელი!DTC27</f>
        <v>0</v>
      </c>
      <c r="ECB35" s="48">
        <f>სარგებელი!DTD27</f>
        <v>0</v>
      </c>
      <c r="ECC35" s="48">
        <f>სარგებელი!DTE27</f>
        <v>0</v>
      </c>
      <c r="ECD35" s="48">
        <f>სარგებელი!DTF27</f>
        <v>0</v>
      </c>
      <c r="ECE35" s="48">
        <f>სარგებელი!DTG27</f>
        <v>0</v>
      </c>
      <c r="ECF35" s="48">
        <f>სარგებელი!DTH27</f>
        <v>0</v>
      </c>
      <c r="ECG35" s="48">
        <f>სარგებელი!DTI27</f>
        <v>0</v>
      </c>
      <c r="ECH35" s="48">
        <f>სარგებელი!DTJ27</f>
        <v>0</v>
      </c>
      <c r="ECI35" s="48">
        <f>სარგებელი!DTK27</f>
        <v>0</v>
      </c>
      <c r="ECJ35" s="48">
        <f>სარგებელი!DTL27</f>
        <v>0</v>
      </c>
      <c r="ECK35" s="48">
        <f>სარგებელი!DTM27</f>
        <v>0</v>
      </c>
      <c r="ECL35" s="48">
        <f>სარგებელი!DTN27</f>
        <v>0</v>
      </c>
      <c r="ECM35" s="48">
        <f>სარგებელი!DTO27</f>
        <v>0</v>
      </c>
      <c r="ECN35" s="48">
        <f>სარგებელი!DTP27</f>
        <v>0</v>
      </c>
      <c r="ECO35" s="48">
        <f>სარგებელი!DTQ27</f>
        <v>0</v>
      </c>
      <c r="ECP35" s="48">
        <f>სარგებელი!DTR27</f>
        <v>0</v>
      </c>
      <c r="ECQ35" s="48">
        <f>სარგებელი!DTS27</f>
        <v>0</v>
      </c>
      <c r="ECR35" s="48">
        <f>სარგებელი!DTT27</f>
        <v>0</v>
      </c>
      <c r="ECS35" s="48">
        <f>სარგებელი!DTU27</f>
        <v>0</v>
      </c>
      <c r="ECT35" s="48">
        <f>სარგებელი!DTV27</f>
        <v>0</v>
      </c>
      <c r="ECU35" s="48">
        <f>სარგებელი!DTW27</f>
        <v>0</v>
      </c>
      <c r="ECV35" s="48">
        <f>სარგებელი!DTX27</f>
        <v>0</v>
      </c>
      <c r="ECW35" s="48">
        <f>სარგებელი!DTY27</f>
        <v>0</v>
      </c>
      <c r="ECX35" s="48">
        <f>სარგებელი!DTZ27</f>
        <v>0</v>
      </c>
      <c r="ECY35" s="48">
        <f>სარგებელი!DUA27</f>
        <v>0</v>
      </c>
      <c r="ECZ35" s="48">
        <f>სარგებელი!DUB27</f>
        <v>0</v>
      </c>
      <c r="EDA35" s="48">
        <f>სარგებელი!DUC27</f>
        <v>0</v>
      </c>
      <c r="EDB35" s="48">
        <f>სარგებელი!DUD27</f>
        <v>0</v>
      </c>
      <c r="EDC35" s="48">
        <f>სარგებელი!DUE27</f>
        <v>0</v>
      </c>
      <c r="EDD35" s="48">
        <f>სარგებელი!DUF27</f>
        <v>0</v>
      </c>
      <c r="EDE35" s="48">
        <f>სარგებელი!DUG27</f>
        <v>0</v>
      </c>
      <c r="EDF35" s="48">
        <f>სარგებელი!DUH27</f>
        <v>0</v>
      </c>
      <c r="EDG35" s="48">
        <f>სარგებელი!DUI27</f>
        <v>0</v>
      </c>
      <c r="EDH35" s="48">
        <f>სარგებელი!DUJ27</f>
        <v>0</v>
      </c>
      <c r="EDI35" s="48">
        <f>სარგებელი!DUK27</f>
        <v>0</v>
      </c>
      <c r="EDJ35" s="48">
        <f>სარგებელი!DUL27</f>
        <v>0</v>
      </c>
      <c r="EDK35" s="48">
        <f>სარგებელი!DUM27</f>
        <v>0</v>
      </c>
      <c r="EDL35" s="48">
        <f>სარგებელი!DUN27</f>
        <v>0</v>
      </c>
      <c r="EDM35" s="48">
        <f>სარგებელი!DUO27</f>
        <v>0</v>
      </c>
      <c r="EDN35" s="48">
        <f>სარგებელი!DUP27</f>
        <v>0</v>
      </c>
      <c r="EDO35" s="48">
        <f>სარგებელი!DUQ27</f>
        <v>0</v>
      </c>
      <c r="EDP35" s="48">
        <f>სარგებელი!DUR27</f>
        <v>0</v>
      </c>
      <c r="EDQ35" s="48">
        <f>სარგებელი!DUS27</f>
        <v>0</v>
      </c>
      <c r="EDR35" s="48">
        <f>სარგებელი!DUT27</f>
        <v>0</v>
      </c>
      <c r="EDS35" s="48">
        <f>სარგებელი!DUU27</f>
        <v>0</v>
      </c>
      <c r="EDT35" s="48">
        <f>სარგებელი!DUV27</f>
        <v>0</v>
      </c>
      <c r="EDU35" s="48">
        <f>სარგებელი!DUW27</f>
        <v>0</v>
      </c>
      <c r="EDV35" s="48">
        <f>სარგებელი!DUX27</f>
        <v>0</v>
      </c>
      <c r="EDW35" s="48">
        <f>სარგებელი!DUY27</f>
        <v>0</v>
      </c>
      <c r="EDX35" s="48">
        <f>სარგებელი!DUZ27</f>
        <v>0</v>
      </c>
      <c r="EDY35" s="48">
        <f>სარგებელი!DVA27</f>
        <v>0</v>
      </c>
      <c r="EDZ35" s="48">
        <f>სარგებელი!DVB27</f>
        <v>0</v>
      </c>
      <c r="EEA35" s="48">
        <f>სარგებელი!DVC27</f>
        <v>0</v>
      </c>
      <c r="EEB35" s="48">
        <f>სარგებელი!DVD27</f>
        <v>0</v>
      </c>
      <c r="EEC35" s="48">
        <f>სარგებელი!DVE27</f>
        <v>0</v>
      </c>
      <c r="EED35" s="48">
        <f>სარგებელი!DVF27</f>
        <v>0</v>
      </c>
      <c r="EEE35" s="48">
        <f>სარგებელი!DVG27</f>
        <v>0</v>
      </c>
      <c r="EEF35" s="48">
        <f>სარგებელი!DVH27</f>
        <v>0</v>
      </c>
      <c r="EEG35" s="48">
        <f>სარგებელი!DVI27</f>
        <v>0</v>
      </c>
      <c r="EEH35" s="48">
        <f>სარგებელი!DVJ27</f>
        <v>0</v>
      </c>
      <c r="EEI35" s="48">
        <f>სარგებელი!DVK27</f>
        <v>0</v>
      </c>
      <c r="EEJ35" s="48">
        <f>სარგებელი!DVL27</f>
        <v>0</v>
      </c>
      <c r="EEK35" s="48">
        <f>სარგებელი!DVM27</f>
        <v>0</v>
      </c>
      <c r="EEL35" s="48">
        <f>სარგებელი!DVN27</f>
        <v>0</v>
      </c>
      <c r="EEM35" s="48">
        <f>სარგებელი!DVO27</f>
        <v>0</v>
      </c>
      <c r="EEN35" s="48">
        <f>სარგებელი!DVP27</f>
        <v>0</v>
      </c>
      <c r="EEO35" s="48">
        <f>სარგებელი!DVQ27</f>
        <v>0</v>
      </c>
      <c r="EEP35" s="48">
        <f>სარგებელი!DVR27</f>
        <v>0</v>
      </c>
      <c r="EEQ35" s="48">
        <f>სარგებელი!DVS27</f>
        <v>0</v>
      </c>
      <c r="EER35" s="48">
        <f>სარგებელი!DVT27</f>
        <v>0</v>
      </c>
      <c r="EES35" s="48">
        <f>სარგებელი!DVU27</f>
        <v>0</v>
      </c>
      <c r="EET35" s="48">
        <f>სარგებელი!DVV27</f>
        <v>0</v>
      </c>
      <c r="EEU35" s="48">
        <f>სარგებელი!DVW27</f>
        <v>0</v>
      </c>
      <c r="EEV35" s="48">
        <f>სარგებელი!DVX27</f>
        <v>0</v>
      </c>
      <c r="EEW35" s="48">
        <f>სარგებელი!DVY27</f>
        <v>0</v>
      </c>
      <c r="EEX35" s="48">
        <f>სარგებელი!DVZ27</f>
        <v>0</v>
      </c>
      <c r="EEY35" s="48">
        <f>სარგებელი!DWA27</f>
        <v>0</v>
      </c>
      <c r="EEZ35" s="48">
        <f>სარგებელი!DWB27</f>
        <v>0</v>
      </c>
      <c r="EFA35" s="48">
        <f>სარგებელი!DWC27</f>
        <v>0</v>
      </c>
      <c r="EFB35" s="48">
        <f>სარგებელი!DWD27</f>
        <v>0</v>
      </c>
      <c r="EFC35" s="48">
        <f>სარგებელი!DWE27</f>
        <v>0</v>
      </c>
      <c r="EFD35" s="48">
        <f>სარგებელი!DWF27</f>
        <v>0</v>
      </c>
      <c r="EFE35" s="48">
        <f>სარგებელი!DWG27</f>
        <v>0</v>
      </c>
      <c r="EFF35" s="48">
        <f>სარგებელი!DWH27</f>
        <v>0</v>
      </c>
      <c r="EFG35" s="48">
        <f>სარგებელი!DWI27</f>
        <v>0</v>
      </c>
      <c r="EFH35" s="48">
        <f>სარგებელი!DWJ27</f>
        <v>0</v>
      </c>
      <c r="EFI35" s="48">
        <f>სარგებელი!DWK27</f>
        <v>0</v>
      </c>
      <c r="EFJ35" s="48">
        <f>სარგებელი!DWL27</f>
        <v>0</v>
      </c>
      <c r="EFK35" s="48">
        <f>სარგებელი!DWM27</f>
        <v>0</v>
      </c>
      <c r="EFL35" s="48">
        <f>სარგებელი!DWN27</f>
        <v>0</v>
      </c>
      <c r="EFM35" s="48">
        <f>სარგებელი!DWO27</f>
        <v>0</v>
      </c>
      <c r="EFN35" s="48">
        <f>სარგებელი!DWP27</f>
        <v>0</v>
      </c>
      <c r="EFO35" s="48">
        <f>სარგებელი!DWQ27</f>
        <v>0</v>
      </c>
      <c r="EFP35" s="48">
        <f>სარგებელი!DWR27</f>
        <v>0</v>
      </c>
      <c r="EFQ35" s="48">
        <f>სარგებელი!DWS27</f>
        <v>0</v>
      </c>
      <c r="EFR35" s="48">
        <f>სარგებელი!DWT27</f>
        <v>0</v>
      </c>
      <c r="EFS35" s="48">
        <f>სარგებელი!DWU27</f>
        <v>0</v>
      </c>
      <c r="EFT35" s="48">
        <f>სარგებელი!DWV27</f>
        <v>0</v>
      </c>
      <c r="EFU35" s="48">
        <f>სარგებელი!DWW27</f>
        <v>0</v>
      </c>
      <c r="EFV35" s="48">
        <f>სარგებელი!DWX27</f>
        <v>0</v>
      </c>
      <c r="EFW35" s="48">
        <f>სარგებელი!DWY27</f>
        <v>0</v>
      </c>
      <c r="EFX35" s="48">
        <f>სარგებელი!DWZ27</f>
        <v>0</v>
      </c>
      <c r="EFY35" s="48">
        <f>სარგებელი!DXA27</f>
        <v>0</v>
      </c>
      <c r="EFZ35" s="48">
        <f>სარგებელი!DXB27</f>
        <v>0</v>
      </c>
      <c r="EGA35" s="48">
        <f>სარგებელი!DXC27</f>
        <v>0</v>
      </c>
      <c r="EGB35" s="48">
        <f>სარგებელი!DXD27</f>
        <v>0</v>
      </c>
      <c r="EGC35" s="48">
        <f>სარგებელი!DXE27</f>
        <v>0</v>
      </c>
      <c r="EGD35" s="48">
        <f>სარგებელი!DXF27</f>
        <v>0</v>
      </c>
      <c r="EGE35" s="48">
        <f>სარგებელი!DXG27</f>
        <v>0</v>
      </c>
      <c r="EGF35" s="48">
        <f>სარგებელი!DXH27</f>
        <v>0</v>
      </c>
      <c r="EGG35" s="48">
        <f>სარგებელი!DXI27</f>
        <v>0</v>
      </c>
      <c r="EGH35" s="48">
        <f>სარგებელი!DXJ27</f>
        <v>0</v>
      </c>
      <c r="EGI35" s="48">
        <f>სარგებელი!DXK27</f>
        <v>0</v>
      </c>
      <c r="EGJ35" s="48">
        <f>სარგებელი!DXL27</f>
        <v>0</v>
      </c>
      <c r="EGK35" s="48">
        <f>სარგებელი!DXM27</f>
        <v>0</v>
      </c>
      <c r="EGL35" s="48">
        <f>სარგებელი!DXN27</f>
        <v>0</v>
      </c>
      <c r="EGM35" s="48">
        <f>სარგებელი!DXO27</f>
        <v>0</v>
      </c>
      <c r="EGN35" s="48">
        <f>სარგებელი!DXP27</f>
        <v>0</v>
      </c>
      <c r="EGO35" s="48">
        <f>სარგებელი!DXQ27</f>
        <v>0</v>
      </c>
      <c r="EGP35" s="48">
        <f>სარგებელი!DXR27</f>
        <v>0</v>
      </c>
      <c r="EGQ35" s="48">
        <f>სარგებელი!DXS27</f>
        <v>0</v>
      </c>
      <c r="EGR35" s="48">
        <f>სარგებელი!DXT27</f>
        <v>0</v>
      </c>
      <c r="EGS35" s="48">
        <f>სარგებელი!DXU27</f>
        <v>0</v>
      </c>
      <c r="EGT35" s="48">
        <f>სარგებელი!DXV27</f>
        <v>0</v>
      </c>
      <c r="EGU35" s="48">
        <f>სარგებელი!DXW27</f>
        <v>0</v>
      </c>
      <c r="EGV35" s="48">
        <f>სარგებელი!DXX27</f>
        <v>0</v>
      </c>
      <c r="EGW35" s="48">
        <f>სარგებელი!DXY27</f>
        <v>0</v>
      </c>
      <c r="EGX35" s="48">
        <f>სარგებელი!DXZ27</f>
        <v>0</v>
      </c>
      <c r="EGY35" s="48">
        <f>სარგებელი!DYA27</f>
        <v>0</v>
      </c>
      <c r="EGZ35" s="48">
        <f>სარგებელი!DYB27</f>
        <v>0</v>
      </c>
      <c r="EHA35" s="48">
        <f>სარგებელი!DYC27</f>
        <v>0</v>
      </c>
      <c r="EHB35" s="48">
        <f>სარგებელი!DYD27</f>
        <v>0</v>
      </c>
      <c r="EHC35" s="48">
        <f>სარგებელი!DYE27</f>
        <v>0</v>
      </c>
      <c r="EHD35" s="48">
        <f>სარგებელი!DYF27</f>
        <v>0</v>
      </c>
      <c r="EHE35" s="48">
        <f>სარგებელი!DYG27</f>
        <v>0</v>
      </c>
      <c r="EHF35" s="48">
        <f>სარგებელი!DYH27</f>
        <v>0</v>
      </c>
      <c r="EHG35" s="48">
        <f>სარგებელი!DYI27</f>
        <v>0</v>
      </c>
      <c r="EHH35" s="48">
        <f>სარგებელი!DYJ27</f>
        <v>0</v>
      </c>
      <c r="EHI35" s="48">
        <f>სარგებელი!DYK27</f>
        <v>0</v>
      </c>
      <c r="EHJ35" s="48">
        <f>სარგებელი!DYL27</f>
        <v>0</v>
      </c>
      <c r="EHK35" s="48">
        <f>სარგებელი!DYM27</f>
        <v>0</v>
      </c>
      <c r="EHL35" s="48">
        <f>სარგებელი!DYN27</f>
        <v>0</v>
      </c>
      <c r="EHM35" s="48">
        <f>სარგებელი!DYO27</f>
        <v>0</v>
      </c>
      <c r="EHN35" s="48">
        <f>სარგებელი!DYP27</f>
        <v>0</v>
      </c>
      <c r="EHO35" s="48">
        <f>სარგებელი!DYQ27</f>
        <v>0</v>
      </c>
      <c r="EHP35" s="48">
        <f>სარგებელი!DYR27</f>
        <v>0</v>
      </c>
      <c r="EHQ35" s="48">
        <f>სარგებელი!DYS27</f>
        <v>0</v>
      </c>
      <c r="EHR35" s="48">
        <f>სარგებელი!DYT27</f>
        <v>0</v>
      </c>
      <c r="EHS35" s="48">
        <f>სარგებელი!DYU27</f>
        <v>0</v>
      </c>
      <c r="EHT35" s="48">
        <f>სარგებელი!DYV27</f>
        <v>0</v>
      </c>
      <c r="EHU35" s="48">
        <f>სარგებელი!DYW27</f>
        <v>0</v>
      </c>
      <c r="EHV35" s="48">
        <f>სარგებელი!DYX27</f>
        <v>0</v>
      </c>
      <c r="EHW35" s="48">
        <f>სარგებელი!DYY27</f>
        <v>0</v>
      </c>
      <c r="EHX35" s="48">
        <f>სარგებელი!DYZ27</f>
        <v>0</v>
      </c>
      <c r="EHY35" s="48">
        <f>სარგებელი!DZA27</f>
        <v>0</v>
      </c>
      <c r="EHZ35" s="48">
        <f>სარგებელი!DZB27</f>
        <v>0</v>
      </c>
      <c r="EIA35" s="48">
        <f>სარგებელი!DZC27</f>
        <v>0</v>
      </c>
      <c r="EIB35" s="48">
        <f>სარგებელი!DZD27</f>
        <v>0</v>
      </c>
      <c r="EIC35" s="48">
        <f>სარგებელი!DZE27</f>
        <v>0</v>
      </c>
      <c r="EID35" s="48">
        <f>სარგებელი!DZF27</f>
        <v>0</v>
      </c>
      <c r="EIE35" s="48">
        <f>სარგებელი!DZG27</f>
        <v>0</v>
      </c>
      <c r="EIF35" s="48">
        <f>სარგებელი!DZH27</f>
        <v>0</v>
      </c>
      <c r="EIG35" s="48">
        <f>სარგებელი!DZI27</f>
        <v>0</v>
      </c>
      <c r="EIH35" s="48">
        <f>სარგებელი!DZJ27</f>
        <v>0</v>
      </c>
      <c r="EII35" s="48">
        <f>სარგებელი!DZK27</f>
        <v>0</v>
      </c>
      <c r="EIJ35" s="48">
        <f>სარგებელი!DZL27</f>
        <v>0</v>
      </c>
      <c r="EIK35" s="48">
        <f>სარგებელი!DZM27</f>
        <v>0</v>
      </c>
      <c r="EIL35" s="48">
        <f>სარგებელი!DZN27</f>
        <v>0</v>
      </c>
      <c r="EIM35" s="48">
        <f>სარგებელი!DZO27</f>
        <v>0</v>
      </c>
      <c r="EIN35" s="48">
        <f>სარგებელი!DZP27</f>
        <v>0</v>
      </c>
      <c r="EIO35" s="48">
        <f>სარგებელი!DZQ27</f>
        <v>0</v>
      </c>
      <c r="EIP35" s="48">
        <f>სარგებელი!DZR27</f>
        <v>0</v>
      </c>
      <c r="EIQ35" s="48">
        <f>სარგებელი!DZS27</f>
        <v>0</v>
      </c>
      <c r="EIR35" s="48">
        <f>სარგებელი!DZT27</f>
        <v>0</v>
      </c>
      <c r="EIS35" s="48">
        <f>სარგებელი!DZU27</f>
        <v>0</v>
      </c>
      <c r="EIT35" s="48">
        <f>სარგებელი!DZV27</f>
        <v>0</v>
      </c>
      <c r="EIU35" s="48">
        <f>სარგებელი!DZW27</f>
        <v>0</v>
      </c>
      <c r="EIV35" s="48">
        <f>სარგებელი!DZX27</f>
        <v>0</v>
      </c>
      <c r="EIW35" s="48">
        <f>სარგებელი!DZY27</f>
        <v>0</v>
      </c>
      <c r="EIX35" s="48">
        <f>სარგებელი!DZZ27</f>
        <v>0</v>
      </c>
      <c r="EIY35" s="48">
        <f>სარგებელი!EAA27</f>
        <v>0</v>
      </c>
      <c r="EIZ35" s="48">
        <f>სარგებელი!EAB27</f>
        <v>0</v>
      </c>
      <c r="EJA35" s="48">
        <f>სარგებელი!EAC27</f>
        <v>0</v>
      </c>
      <c r="EJB35" s="48">
        <f>სარგებელი!EAD27</f>
        <v>0</v>
      </c>
      <c r="EJC35" s="48">
        <f>სარგებელი!EAE27</f>
        <v>0</v>
      </c>
      <c r="EJD35" s="48">
        <f>სარგებელი!EAF27</f>
        <v>0</v>
      </c>
      <c r="EJE35" s="48">
        <f>სარგებელი!EAG27</f>
        <v>0</v>
      </c>
      <c r="EJF35" s="48">
        <f>სარგებელი!EAH27</f>
        <v>0</v>
      </c>
      <c r="EJG35" s="48">
        <f>სარგებელი!EAI27</f>
        <v>0</v>
      </c>
      <c r="EJH35" s="48">
        <f>სარგებელი!EAJ27</f>
        <v>0</v>
      </c>
      <c r="EJI35" s="48">
        <f>სარგებელი!EAK27</f>
        <v>0</v>
      </c>
      <c r="EJJ35" s="48">
        <f>სარგებელი!EAL27</f>
        <v>0</v>
      </c>
      <c r="EJK35" s="48">
        <f>სარგებელი!EAM27</f>
        <v>0</v>
      </c>
      <c r="EJL35" s="48">
        <f>სარგებელი!EAN27</f>
        <v>0</v>
      </c>
      <c r="EJM35" s="48">
        <f>სარგებელი!EAO27</f>
        <v>0</v>
      </c>
      <c r="EJN35" s="48">
        <f>სარგებელი!EAP27</f>
        <v>0</v>
      </c>
      <c r="EJO35" s="48">
        <f>სარგებელი!EAQ27</f>
        <v>0</v>
      </c>
      <c r="EJP35" s="48">
        <f>სარგებელი!EAR27</f>
        <v>0</v>
      </c>
      <c r="EJQ35" s="48">
        <f>სარგებელი!EAS27</f>
        <v>0</v>
      </c>
      <c r="EJR35" s="48">
        <f>სარგებელი!EAT27</f>
        <v>0</v>
      </c>
      <c r="EJS35" s="48">
        <f>სარგებელი!EAU27</f>
        <v>0</v>
      </c>
      <c r="EJT35" s="48">
        <f>სარგებელი!EAV27</f>
        <v>0</v>
      </c>
      <c r="EJU35" s="48">
        <f>სარგებელი!EAW27</f>
        <v>0</v>
      </c>
      <c r="EJV35" s="48">
        <f>სარგებელი!EAX27</f>
        <v>0</v>
      </c>
      <c r="EJW35" s="48">
        <f>სარგებელი!EAY27</f>
        <v>0</v>
      </c>
      <c r="EJX35" s="48">
        <f>სარგებელი!EAZ27</f>
        <v>0</v>
      </c>
      <c r="EJY35" s="48">
        <f>სარგებელი!EBA27</f>
        <v>0</v>
      </c>
      <c r="EJZ35" s="48">
        <f>სარგებელი!EBB27</f>
        <v>0</v>
      </c>
      <c r="EKA35" s="48">
        <f>სარგებელი!EBC27</f>
        <v>0</v>
      </c>
      <c r="EKB35" s="48">
        <f>სარგებელი!EBD27</f>
        <v>0</v>
      </c>
      <c r="EKC35" s="48">
        <f>სარგებელი!EBE27</f>
        <v>0</v>
      </c>
      <c r="EKD35" s="48">
        <f>სარგებელი!EBF27</f>
        <v>0</v>
      </c>
      <c r="EKE35" s="48">
        <f>სარგებელი!EBG27</f>
        <v>0</v>
      </c>
      <c r="EKF35" s="48">
        <f>სარგებელი!EBH27</f>
        <v>0</v>
      </c>
      <c r="EKG35" s="48">
        <f>სარგებელი!EBI27</f>
        <v>0</v>
      </c>
      <c r="EKH35" s="48">
        <f>სარგებელი!EBJ27</f>
        <v>0</v>
      </c>
      <c r="EKI35" s="48">
        <f>სარგებელი!EBK27</f>
        <v>0</v>
      </c>
      <c r="EKJ35" s="48">
        <f>სარგებელი!EBL27</f>
        <v>0</v>
      </c>
      <c r="EKK35" s="48">
        <f>სარგებელი!EBM27</f>
        <v>0</v>
      </c>
      <c r="EKL35" s="48">
        <f>სარგებელი!EBN27</f>
        <v>0</v>
      </c>
      <c r="EKM35" s="48">
        <f>სარგებელი!EBO27</f>
        <v>0</v>
      </c>
      <c r="EKN35" s="48">
        <f>სარგებელი!EBP27</f>
        <v>0</v>
      </c>
      <c r="EKO35" s="48">
        <f>სარგებელი!EBQ27</f>
        <v>0</v>
      </c>
      <c r="EKP35" s="48">
        <f>სარგებელი!EBR27</f>
        <v>0</v>
      </c>
      <c r="EKQ35" s="48">
        <f>სარგებელი!EBS27</f>
        <v>0</v>
      </c>
      <c r="EKR35" s="48">
        <f>სარგებელი!EBT27</f>
        <v>0</v>
      </c>
      <c r="EKS35" s="48">
        <f>სარგებელი!EBU27</f>
        <v>0</v>
      </c>
      <c r="EKT35" s="48">
        <f>სარგებელი!EBV27</f>
        <v>0</v>
      </c>
      <c r="EKU35" s="48">
        <f>სარგებელი!EBW27</f>
        <v>0</v>
      </c>
      <c r="EKV35" s="48">
        <f>სარგებელი!EBX27</f>
        <v>0</v>
      </c>
      <c r="EKW35" s="48">
        <f>სარგებელი!EBY27</f>
        <v>0</v>
      </c>
      <c r="EKX35" s="48">
        <f>სარგებელი!EBZ27</f>
        <v>0</v>
      </c>
      <c r="EKY35" s="48">
        <f>სარგებელი!ECA27</f>
        <v>0</v>
      </c>
      <c r="EKZ35" s="48">
        <f>სარგებელი!ECB27</f>
        <v>0</v>
      </c>
      <c r="ELA35" s="48">
        <f>სარგებელი!ECC27</f>
        <v>0</v>
      </c>
      <c r="ELB35" s="48">
        <f>სარგებელი!ECD27</f>
        <v>0</v>
      </c>
      <c r="ELC35" s="48">
        <f>სარგებელი!ECE27</f>
        <v>0</v>
      </c>
      <c r="ELD35" s="48">
        <f>სარგებელი!ECF27</f>
        <v>0</v>
      </c>
      <c r="ELE35" s="48">
        <f>სარგებელი!ECG27</f>
        <v>0</v>
      </c>
      <c r="ELF35" s="48">
        <f>სარგებელი!ECH27</f>
        <v>0</v>
      </c>
      <c r="ELG35" s="48">
        <f>სარგებელი!ECI27</f>
        <v>0</v>
      </c>
      <c r="ELH35" s="48">
        <f>სარგებელი!ECJ27</f>
        <v>0</v>
      </c>
      <c r="ELI35" s="48">
        <f>სარგებელი!ECK27</f>
        <v>0</v>
      </c>
      <c r="ELJ35" s="48">
        <f>სარგებელი!ECL27</f>
        <v>0</v>
      </c>
      <c r="ELK35" s="48">
        <f>სარგებელი!ECM27</f>
        <v>0</v>
      </c>
      <c r="ELL35" s="48">
        <f>სარგებელი!ECN27</f>
        <v>0</v>
      </c>
      <c r="ELM35" s="48">
        <f>სარგებელი!ECO27</f>
        <v>0</v>
      </c>
      <c r="ELN35" s="48">
        <f>სარგებელი!ECP27</f>
        <v>0</v>
      </c>
      <c r="ELO35" s="48">
        <f>სარგებელი!ECQ27</f>
        <v>0</v>
      </c>
      <c r="ELP35" s="48">
        <f>სარგებელი!ECR27</f>
        <v>0</v>
      </c>
      <c r="ELQ35" s="48">
        <f>სარგებელი!ECS27</f>
        <v>0</v>
      </c>
      <c r="ELR35" s="48">
        <f>სარგებელი!ECT27</f>
        <v>0</v>
      </c>
      <c r="ELS35" s="48">
        <f>სარგებელი!ECU27</f>
        <v>0</v>
      </c>
      <c r="ELT35" s="48">
        <f>სარგებელი!ECV27</f>
        <v>0</v>
      </c>
      <c r="ELU35" s="48">
        <f>სარგებელი!ECW27</f>
        <v>0</v>
      </c>
      <c r="ELV35" s="48">
        <f>სარგებელი!ECX27</f>
        <v>0</v>
      </c>
      <c r="ELW35" s="48">
        <f>სარგებელი!ECY27</f>
        <v>0</v>
      </c>
      <c r="ELX35" s="48">
        <f>სარგებელი!ECZ27</f>
        <v>0</v>
      </c>
      <c r="ELY35" s="48">
        <f>სარგებელი!EDA27</f>
        <v>0</v>
      </c>
      <c r="ELZ35" s="48">
        <f>სარგებელი!EDB27</f>
        <v>0</v>
      </c>
      <c r="EMA35" s="48">
        <f>სარგებელი!EDC27</f>
        <v>0</v>
      </c>
      <c r="EMB35" s="48">
        <f>სარგებელი!EDD27</f>
        <v>0</v>
      </c>
      <c r="EMC35" s="48">
        <f>სარგებელი!EDE27</f>
        <v>0</v>
      </c>
      <c r="EMD35" s="48">
        <f>სარგებელი!EDF27</f>
        <v>0</v>
      </c>
      <c r="EME35" s="48">
        <f>სარგებელი!EDG27</f>
        <v>0</v>
      </c>
      <c r="EMF35" s="48">
        <f>სარგებელი!EDH27</f>
        <v>0</v>
      </c>
      <c r="EMG35" s="48">
        <f>სარგებელი!EDI27</f>
        <v>0</v>
      </c>
      <c r="EMH35" s="48">
        <f>სარგებელი!EDJ27</f>
        <v>0</v>
      </c>
      <c r="EMI35" s="48">
        <f>სარგებელი!EDK27</f>
        <v>0</v>
      </c>
      <c r="EMJ35" s="48">
        <f>სარგებელი!EDL27</f>
        <v>0</v>
      </c>
      <c r="EMK35" s="48">
        <f>სარგებელი!EDM27</f>
        <v>0</v>
      </c>
      <c r="EML35" s="48">
        <f>სარგებელი!EDN27</f>
        <v>0</v>
      </c>
      <c r="EMM35" s="48">
        <f>სარგებელი!EDO27</f>
        <v>0</v>
      </c>
      <c r="EMN35" s="48">
        <f>სარგებელი!EDP27</f>
        <v>0</v>
      </c>
      <c r="EMO35" s="48">
        <f>სარგებელი!EDQ27</f>
        <v>0</v>
      </c>
      <c r="EMP35" s="48">
        <f>სარგებელი!EDR27</f>
        <v>0</v>
      </c>
      <c r="EMQ35" s="48">
        <f>სარგებელი!EDS27</f>
        <v>0</v>
      </c>
      <c r="EMR35" s="48">
        <f>სარგებელი!EDT27</f>
        <v>0</v>
      </c>
      <c r="EMS35" s="48">
        <f>სარგებელი!EDU27</f>
        <v>0</v>
      </c>
      <c r="EMT35" s="48">
        <f>სარგებელი!EDV27</f>
        <v>0</v>
      </c>
      <c r="EMU35" s="48">
        <f>სარგებელი!EDW27</f>
        <v>0</v>
      </c>
      <c r="EMV35" s="48">
        <f>სარგებელი!EDX27</f>
        <v>0</v>
      </c>
      <c r="EMW35" s="48">
        <f>სარგებელი!EDY27</f>
        <v>0</v>
      </c>
      <c r="EMX35" s="48">
        <f>სარგებელი!EDZ27</f>
        <v>0</v>
      </c>
      <c r="EMY35" s="48">
        <f>სარგებელი!EEA27</f>
        <v>0</v>
      </c>
      <c r="EMZ35" s="48">
        <f>სარგებელი!EEB27</f>
        <v>0</v>
      </c>
      <c r="ENA35" s="48">
        <f>სარგებელი!EEC27</f>
        <v>0</v>
      </c>
      <c r="ENB35" s="48">
        <f>სარგებელი!EED27</f>
        <v>0</v>
      </c>
      <c r="ENC35" s="48">
        <f>სარგებელი!EEE27</f>
        <v>0</v>
      </c>
      <c r="END35" s="48">
        <f>სარგებელი!EEF27</f>
        <v>0</v>
      </c>
      <c r="ENE35" s="48">
        <f>სარგებელი!EEG27</f>
        <v>0</v>
      </c>
      <c r="ENF35" s="48">
        <f>სარგებელი!EEH27</f>
        <v>0</v>
      </c>
      <c r="ENG35" s="48">
        <f>სარგებელი!EEI27</f>
        <v>0</v>
      </c>
      <c r="ENH35" s="48">
        <f>სარგებელი!EEJ27</f>
        <v>0</v>
      </c>
      <c r="ENI35" s="48">
        <f>სარგებელი!EEK27</f>
        <v>0</v>
      </c>
      <c r="ENJ35" s="48">
        <f>სარგებელი!EEL27</f>
        <v>0</v>
      </c>
      <c r="ENK35" s="48">
        <f>სარგებელი!EEM27</f>
        <v>0</v>
      </c>
      <c r="ENL35" s="48">
        <f>სარგებელი!EEN27</f>
        <v>0</v>
      </c>
      <c r="ENM35" s="48">
        <f>სარგებელი!EEO27</f>
        <v>0</v>
      </c>
      <c r="ENN35" s="48">
        <f>სარგებელი!EEP27</f>
        <v>0</v>
      </c>
      <c r="ENO35" s="48">
        <f>სარგებელი!EEQ27</f>
        <v>0</v>
      </c>
      <c r="ENP35" s="48">
        <f>სარგებელი!EER27</f>
        <v>0</v>
      </c>
      <c r="ENQ35" s="48">
        <f>სარგებელი!EES27</f>
        <v>0</v>
      </c>
      <c r="ENR35" s="48">
        <f>სარგებელი!EET27</f>
        <v>0</v>
      </c>
      <c r="ENS35" s="48">
        <f>სარგებელი!EEU27</f>
        <v>0</v>
      </c>
      <c r="ENT35" s="48">
        <f>სარგებელი!EEV27</f>
        <v>0</v>
      </c>
      <c r="ENU35" s="48">
        <f>სარგებელი!EEW27</f>
        <v>0</v>
      </c>
      <c r="ENV35" s="48">
        <f>სარგებელი!EEX27</f>
        <v>0</v>
      </c>
      <c r="ENW35" s="48">
        <f>სარგებელი!EEY27</f>
        <v>0</v>
      </c>
      <c r="ENX35" s="48">
        <f>სარგებელი!EEZ27</f>
        <v>0</v>
      </c>
      <c r="ENY35" s="48">
        <f>სარგებელი!EFA27</f>
        <v>0</v>
      </c>
      <c r="ENZ35" s="48">
        <f>სარგებელი!EFB27</f>
        <v>0</v>
      </c>
      <c r="EOA35" s="48">
        <f>სარგებელი!EFC27</f>
        <v>0</v>
      </c>
      <c r="EOB35" s="48">
        <f>სარგებელი!EFD27</f>
        <v>0</v>
      </c>
      <c r="EOC35" s="48">
        <f>სარგებელი!EFE27</f>
        <v>0</v>
      </c>
      <c r="EOD35" s="48">
        <f>სარგებელი!EFF27</f>
        <v>0</v>
      </c>
      <c r="EOE35" s="48">
        <f>სარგებელი!EFG27</f>
        <v>0</v>
      </c>
      <c r="EOF35" s="48">
        <f>სარგებელი!EFH27</f>
        <v>0</v>
      </c>
      <c r="EOG35" s="48">
        <f>სარგებელი!EFI27</f>
        <v>0</v>
      </c>
      <c r="EOH35" s="48">
        <f>სარგებელი!EFJ27</f>
        <v>0</v>
      </c>
      <c r="EOI35" s="48">
        <f>სარგებელი!EFK27</f>
        <v>0</v>
      </c>
      <c r="EOJ35" s="48">
        <f>სარგებელი!EFL27</f>
        <v>0</v>
      </c>
      <c r="EOK35" s="48">
        <f>სარგებელი!EFM27</f>
        <v>0</v>
      </c>
      <c r="EOL35" s="48">
        <f>სარგებელი!EFN27</f>
        <v>0</v>
      </c>
      <c r="EOM35" s="48">
        <f>სარგებელი!EFO27</f>
        <v>0</v>
      </c>
      <c r="EON35" s="48">
        <f>სარგებელი!EFP27</f>
        <v>0</v>
      </c>
      <c r="EOO35" s="48">
        <f>სარგებელი!EFQ27</f>
        <v>0</v>
      </c>
      <c r="EOP35" s="48">
        <f>სარგებელი!EFR27</f>
        <v>0</v>
      </c>
      <c r="EOQ35" s="48">
        <f>სარგებელი!EFS27</f>
        <v>0</v>
      </c>
      <c r="EOR35" s="48">
        <f>სარგებელი!EFT27</f>
        <v>0</v>
      </c>
      <c r="EOS35" s="48">
        <f>სარგებელი!EFU27</f>
        <v>0</v>
      </c>
      <c r="EOT35" s="48">
        <f>სარგებელი!EFV27</f>
        <v>0</v>
      </c>
      <c r="EOU35" s="48">
        <f>სარგებელი!EFW27</f>
        <v>0</v>
      </c>
      <c r="EOV35" s="48">
        <f>სარგებელი!EFX27</f>
        <v>0</v>
      </c>
      <c r="EOW35" s="48">
        <f>სარგებელი!EFY27</f>
        <v>0</v>
      </c>
      <c r="EOX35" s="48">
        <f>სარგებელი!EFZ27</f>
        <v>0</v>
      </c>
      <c r="EOY35" s="48">
        <f>სარგებელი!EGA27</f>
        <v>0</v>
      </c>
      <c r="EOZ35" s="48">
        <f>სარგებელი!EGB27</f>
        <v>0</v>
      </c>
      <c r="EPA35" s="48">
        <f>სარგებელი!EGC27</f>
        <v>0</v>
      </c>
      <c r="EPB35" s="48">
        <f>სარგებელი!EGD27</f>
        <v>0</v>
      </c>
      <c r="EPC35" s="48">
        <f>სარგებელი!EGE27</f>
        <v>0</v>
      </c>
      <c r="EPD35" s="48">
        <f>სარგებელი!EGF27</f>
        <v>0</v>
      </c>
      <c r="EPE35" s="48">
        <f>სარგებელი!EGG27</f>
        <v>0</v>
      </c>
      <c r="EPF35" s="48">
        <f>სარგებელი!EGH27</f>
        <v>0</v>
      </c>
      <c r="EPG35" s="48">
        <f>სარგებელი!EGI27</f>
        <v>0</v>
      </c>
      <c r="EPH35" s="48">
        <f>სარგებელი!EGJ27</f>
        <v>0</v>
      </c>
      <c r="EPI35" s="48">
        <f>სარგებელი!EGK27</f>
        <v>0</v>
      </c>
      <c r="EPJ35" s="48">
        <f>სარგებელი!EGL27</f>
        <v>0</v>
      </c>
      <c r="EPK35" s="48">
        <f>სარგებელი!EGM27</f>
        <v>0</v>
      </c>
      <c r="EPL35" s="48">
        <f>სარგებელი!EGN27</f>
        <v>0</v>
      </c>
      <c r="EPM35" s="48">
        <f>სარგებელი!EGO27</f>
        <v>0</v>
      </c>
      <c r="EPN35" s="48">
        <f>სარგებელი!EGP27</f>
        <v>0</v>
      </c>
      <c r="EPO35" s="48">
        <f>სარგებელი!EGQ27</f>
        <v>0</v>
      </c>
      <c r="EPP35" s="48">
        <f>სარგებელი!EGR27</f>
        <v>0</v>
      </c>
      <c r="EPQ35" s="48">
        <f>სარგებელი!EGS27</f>
        <v>0</v>
      </c>
      <c r="EPR35" s="48">
        <f>სარგებელი!EGT27</f>
        <v>0</v>
      </c>
      <c r="EPS35" s="48">
        <f>სარგებელი!EGU27</f>
        <v>0</v>
      </c>
      <c r="EPT35" s="48">
        <f>სარგებელი!EGV27</f>
        <v>0</v>
      </c>
      <c r="EPU35" s="48">
        <f>სარგებელი!EGW27</f>
        <v>0</v>
      </c>
      <c r="EPV35" s="48">
        <f>სარგებელი!EGX27</f>
        <v>0</v>
      </c>
      <c r="EPW35" s="48">
        <f>სარგებელი!EGY27</f>
        <v>0</v>
      </c>
      <c r="EPX35" s="48">
        <f>სარგებელი!EGZ27</f>
        <v>0</v>
      </c>
      <c r="EPY35" s="48">
        <f>სარგებელი!EHA27</f>
        <v>0</v>
      </c>
      <c r="EPZ35" s="48">
        <f>სარგებელი!EHB27</f>
        <v>0</v>
      </c>
      <c r="EQA35" s="48">
        <f>სარგებელი!EHC27</f>
        <v>0</v>
      </c>
      <c r="EQB35" s="48">
        <f>სარგებელი!EHD27</f>
        <v>0</v>
      </c>
      <c r="EQC35" s="48">
        <f>სარგებელი!EHE27</f>
        <v>0</v>
      </c>
      <c r="EQD35" s="48">
        <f>სარგებელი!EHF27</f>
        <v>0</v>
      </c>
      <c r="EQE35" s="48">
        <f>სარგებელი!EHG27</f>
        <v>0</v>
      </c>
      <c r="EQF35" s="48">
        <f>სარგებელი!EHH27</f>
        <v>0</v>
      </c>
      <c r="EQG35" s="48">
        <f>სარგებელი!EHI27</f>
        <v>0</v>
      </c>
      <c r="EQH35" s="48">
        <f>სარგებელი!EHJ27</f>
        <v>0</v>
      </c>
      <c r="EQI35" s="48">
        <f>სარგებელი!EHK27</f>
        <v>0</v>
      </c>
      <c r="EQJ35" s="48">
        <f>სარგებელი!EHL27</f>
        <v>0</v>
      </c>
      <c r="EQK35" s="48">
        <f>სარგებელი!EHM27</f>
        <v>0</v>
      </c>
      <c r="EQL35" s="48">
        <f>სარგებელი!EHN27</f>
        <v>0</v>
      </c>
      <c r="EQM35" s="48">
        <f>სარგებელი!EHO27</f>
        <v>0</v>
      </c>
      <c r="EQN35" s="48">
        <f>სარგებელი!EHP27</f>
        <v>0</v>
      </c>
      <c r="EQO35" s="48">
        <f>სარგებელი!EHQ27</f>
        <v>0</v>
      </c>
      <c r="EQP35" s="48">
        <f>სარგებელი!EHR27</f>
        <v>0</v>
      </c>
      <c r="EQQ35" s="48">
        <f>სარგებელი!EHS27</f>
        <v>0</v>
      </c>
      <c r="EQR35" s="48">
        <f>სარგებელი!EHT27</f>
        <v>0</v>
      </c>
      <c r="EQS35" s="48">
        <f>სარგებელი!EHU27</f>
        <v>0</v>
      </c>
      <c r="EQT35" s="48">
        <f>სარგებელი!EHV27</f>
        <v>0</v>
      </c>
      <c r="EQU35" s="48">
        <f>სარგებელი!EHW27</f>
        <v>0</v>
      </c>
      <c r="EQV35" s="48">
        <f>სარგებელი!EHX27</f>
        <v>0</v>
      </c>
      <c r="EQW35" s="48">
        <f>სარგებელი!EHY27</f>
        <v>0</v>
      </c>
      <c r="EQX35" s="48">
        <f>სარგებელი!EHZ27</f>
        <v>0</v>
      </c>
      <c r="EQY35" s="48">
        <f>სარგებელი!EIA27</f>
        <v>0</v>
      </c>
      <c r="EQZ35" s="48">
        <f>სარგებელი!EIB27</f>
        <v>0</v>
      </c>
      <c r="ERA35" s="48">
        <f>სარგებელი!EIC27</f>
        <v>0</v>
      </c>
      <c r="ERB35" s="48">
        <f>სარგებელი!EID27</f>
        <v>0</v>
      </c>
      <c r="ERC35" s="48">
        <f>სარგებელი!EIE27</f>
        <v>0</v>
      </c>
      <c r="ERD35" s="48">
        <f>სარგებელი!EIF27</f>
        <v>0</v>
      </c>
      <c r="ERE35" s="48">
        <f>სარგებელი!EIG27</f>
        <v>0</v>
      </c>
      <c r="ERF35" s="48">
        <f>სარგებელი!EIH27</f>
        <v>0</v>
      </c>
      <c r="ERG35" s="48">
        <f>სარგებელი!EII27</f>
        <v>0</v>
      </c>
      <c r="ERH35" s="48">
        <f>სარგებელი!EIJ27</f>
        <v>0</v>
      </c>
      <c r="ERI35" s="48">
        <f>სარგებელი!EIK27</f>
        <v>0</v>
      </c>
      <c r="ERJ35" s="48">
        <f>სარგებელი!EIL27</f>
        <v>0</v>
      </c>
      <c r="ERK35" s="48">
        <f>სარგებელი!EIM27</f>
        <v>0</v>
      </c>
      <c r="ERL35" s="48">
        <f>სარგებელი!EIN27</f>
        <v>0</v>
      </c>
      <c r="ERM35" s="48">
        <f>სარგებელი!EIO27</f>
        <v>0</v>
      </c>
      <c r="ERN35" s="48">
        <f>სარგებელი!EIP27</f>
        <v>0</v>
      </c>
      <c r="ERO35" s="48">
        <f>სარგებელი!EIQ27</f>
        <v>0</v>
      </c>
      <c r="ERP35" s="48">
        <f>სარგებელი!EIR27</f>
        <v>0</v>
      </c>
      <c r="ERQ35" s="48">
        <f>სარგებელი!EIS27</f>
        <v>0</v>
      </c>
      <c r="ERR35" s="48">
        <f>სარგებელი!EIT27</f>
        <v>0</v>
      </c>
      <c r="ERS35" s="48">
        <f>სარგებელი!EIU27</f>
        <v>0</v>
      </c>
      <c r="ERT35" s="48">
        <f>სარგებელი!EIV27</f>
        <v>0</v>
      </c>
      <c r="ERU35" s="48">
        <f>სარგებელი!EIW27</f>
        <v>0</v>
      </c>
      <c r="ERV35" s="48">
        <f>სარგებელი!EIX27</f>
        <v>0</v>
      </c>
      <c r="ERW35" s="48">
        <f>სარგებელი!EIY27</f>
        <v>0</v>
      </c>
      <c r="ERX35" s="48">
        <f>სარგებელი!EIZ27</f>
        <v>0</v>
      </c>
      <c r="ERY35" s="48">
        <f>სარგებელი!EJA27</f>
        <v>0</v>
      </c>
      <c r="ERZ35" s="48">
        <f>სარგებელი!EJB27</f>
        <v>0</v>
      </c>
      <c r="ESA35" s="48">
        <f>სარგებელი!EJC27</f>
        <v>0</v>
      </c>
      <c r="ESB35" s="48">
        <f>სარგებელი!EJD27</f>
        <v>0</v>
      </c>
      <c r="ESC35" s="48">
        <f>სარგებელი!EJE27</f>
        <v>0</v>
      </c>
      <c r="ESD35" s="48">
        <f>სარგებელი!EJF27</f>
        <v>0</v>
      </c>
      <c r="ESE35" s="48">
        <f>სარგებელი!EJG27</f>
        <v>0</v>
      </c>
      <c r="ESF35" s="48">
        <f>სარგებელი!EJH27</f>
        <v>0</v>
      </c>
      <c r="ESG35" s="48">
        <f>სარგებელი!EJI27</f>
        <v>0</v>
      </c>
      <c r="ESH35" s="48">
        <f>სარგებელი!EJJ27</f>
        <v>0</v>
      </c>
      <c r="ESI35" s="48">
        <f>სარგებელი!EJK27</f>
        <v>0</v>
      </c>
      <c r="ESJ35" s="48">
        <f>სარგებელი!EJL27</f>
        <v>0</v>
      </c>
      <c r="ESK35" s="48">
        <f>სარგებელი!EJM27</f>
        <v>0</v>
      </c>
      <c r="ESL35" s="48">
        <f>სარგებელი!EJN27</f>
        <v>0</v>
      </c>
      <c r="ESM35" s="48">
        <f>სარგებელი!EJO27</f>
        <v>0</v>
      </c>
      <c r="ESN35" s="48">
        <f>სარგებელი!EJP27</f>
        <v>0</v>
      </c>
      <c r="ESO35" s="48">
        <f>სარგებელი!EJQ27</f>
        <v>0</v>
      </c>
      <c r="ESP35" s="48">
        <f>სარგებელი!EJR27</f>
        <v>0</v>
      </c>
      <c r="ESQ35" s="48">
        <f>სარგებელი!EJS27</f>
        <v>0</v>
      </c>
      <c r="ESR35" s="48">
        <f>სარგებელი!EJT27</f>
        <v>0</v>
      </c>
      <c r="ESS35" s="48">
        <f>სარგებელი!EJU27</f>
        <v>0</v>
      </c>
      <c r="EST35" s="48">
        <f>სარგებელი!EJV27</f>
        <v>0</v>
      </c>
      <c r="ESU35" s="48">
        <f>სარგებელი!EJW27</f>
        <v>0</v>
      </c>
      <c r="ESV35" s="48">
        <f>სარგებელი!EJX27</f>
        <v>0</v>
      </c>
      <c r="ESW35" s="48">
        <f>სარგებელი!EJY27</f>
        <v>0</v>
      </c>
      <c r="ESX35" s="48">
        <f>სარგებელი!EJZ27</f>
        <v>0</v>
      </c>
      <c r="ESY35" s="48">
        <f>სარგებელი!EKA27</f>
        <v>0</v>
      </c>
      <c r="ESZ35" s="48">
        <f>სარგებელი!EKB27</f>
        <v>0</v>
      </c>
      <c r="ETA35" s="48">
        <f>სარგებელი!EKC27</f>
        <v>0</v>
      </c>
      <c r="ETB35" s="48">
        <f>სარგებელი!EKD27</f>
        <v>0</v>
      </c>
      <c r="ETC35" s="48">
        <f>სარგებელი!EKE27</f>
        <v>0</v>
      </c>
      <c r="ETD35" s="48">
        <f>სარგებელი!EKF27</f>
        <v>0</v>
      </c>
      <c r="ETE35" s="48">
        <f>სარგებელი!EKG27</f>
        <v>0</v>
      </c>
      <c r="ETF35" s="48">
        <f>სარგებელი!EKH27</f>
        <v>0</v>
      </c>
      <c r="ETG35" s="48">
        <f>სარგებელი!EKI27</f>
        <v>0</v>
      </c>
      <c r="ETH35" s="48">
        <f>სარგებელი!EKJ27</f>
        <v>0</v>
      </c>
      <c r="ETI35" s="48">
        <f>სარგებელი!EKK27</f>
        <v>0</v>
      </c>
      <c r="ETJ35" s="48">
        <f>სარგებელი!EKL27</f>
        <v>0</v>
      </c>
      <c r="ETK35" s="48">
        <f>სარგებელი!EKM27</f>
        <v>0</v>
      </c>
      <c r="ETL35" s="48">
        <f>სარგებელი!EKN27</f>
        <v>0</v>
      </c>
      <c r="ETM35" s="48">
        <f>სარგებელი!EKO27</f>
        <v>0</v>
      </c>
      <c r="ETN35" s="48">
        <f>სარგებელი!EKP27</f>
        <v>0</v>
      </c>
      <c r="ETO35" s="48">
        <f>სარგებელი!EKQ27</f>
        <v>0</v>
      </c>
      <c r="ETP35" s="48">
        <f>სარგებელი!EKR27</f>
        <v>0</v>
      </c>
      <c r="ETQ35" s="48">
        <f>სარგებელი!EKS27</f>
        <v>0</v>
      </c>
      <c r="ETR35" s="48">
        <f>სარგებელი!EKT27</f>
        <v>0</v>
      </c>
      <c r="ETS35" s="48">
        <f>სარგებელი!EKU27</f>
        <v>0</v>
      </c>
      <c r="ETT35" s="48">
        <f>სარგებელი!EKV27</f>
        <v>0</v>
      </c>
      <c r="ETU35" s="48">
        <f>სარგებელი!EKW27</f>
        <v>0</v>
      </c>
      <c r="ETV35" s="48">
        <f>სარგებელი!EKX27</f>
        <v>0</v>
      </c>
      <c r="ETW35" s="48">
        <f>სარგებელი!EKY27</f>
        <v>0</v>
      </c>
      <c r="ETX35" s="48">
        <f>სარგებელი!EKZ27</f>
        <v>0</v>
      </c>
      <c r="ETY35" s="48">
        <f>სარგებელი!ELA27</f>
        <v>0</v>
      </c>
      <c r="ETZ35" s="48">
        <f>სარგებელი!ELB27</f>
        <v>0</v>
      </c>
      <c r="EUA35" s="48">
        <f>სარგებელი!ELC27</f>
        <v>0</v>
      </c>
      <c r="EUB35" s="48">
        <f>სარგებელი!ELD27</f>
        <v>0</v>
      </c>
      <c r="EUC35" s="48">
        <f>სარგებელი!ELE27</f>
        <v>0</v>
      </c>
      <c r="EUD35" s="48">
        <f>სარგებელი!ELF27</f>
        <v>0</v>
      </c>
      <c r="EUE35" s="48">
        <f>სარგებელი!ELG27</f>
        <v>0</v>
      </c>
      <c r="EUF35" s="48">
        <f>სარგებელი!ELH27</f>
        <v>0</v>
      </c>
      <c r="EUG35" s="48">
        <f>სარგებელი!ELI27</f>
        <v>0</v>
      </c>
      <c r="EUH35" s="48">
        <f>სარგებელი!ELJ27</f>
        <v>0</v>
      </c>
      <c r="EUI35" s="48">
        <f>სარგებელი!ELK27</f>
        <v>0</v>
      </c>
      <c r="EUJ35" s="48">
        <f>სარგებელი!ELL27</f>
        <v>0</v>
      </c>
      <c r="EUK35" s="48">
        <f>სარგებელი!ELM27</f>
        <v>0</v>
      </c>
      <c r="EUL35" s="48">
        <f>სარგებელი!ELN27</f>
        <v>0</v>
      </c>
      <c r="EUM35" s="48">
        <f>სარგებელი!ELO27</f>
        <v>0</v>
      </c>
      <c r="EUN35" s="48">
        <f>სარგებელი!ELP27</f>
        <v>0</v>
      </c>
      <c r="EUO35" s="48">
        <f>სარგებელი!ELQ27</f>
        <v>0</v>
      </c>
      <c r="EUP35" s="48">
        <f>სარგებელი!ELR27</f>
        <v>0</v>
      </c>
      <c r="EUQ35" s="48">
        <f>სარგებელი!ELS27</f>
        <v>0</v>
      </c>
      <c r="EUR35" s="48">
        <f>სარგებელი!ELT27</f>
        <v>0</v>
      </c>
      <c r="EUS35" s="48">
        <f>სარგებელი!ELU27</f>
        <v>0</v>
      </c>
      <c r="EUT35" s="48">
        <f>სარგებელი!ELV27</f>
        <v>0</v>
      </c>
      <c r="EUU35" s="48">
        <f>სარგებელი!ELW27</f>
        <v>0</v>
      </c>
      <c r="EUV35" s="48">
        <f>სარგებელი!ELX27</f>
        <v>0</v>
      </c>
      <c r="EUW35" s="48">
        <f>სარგებელი!ELY27</f>
        <v>0</v>
      </c>
      <c r="EUX35" s="48">
        <f>სარგებელი!ELZ27</f>
        <v>0</v>
      </c>
      <c r="EUY35" s="48">
        <f>სარგებელი!EMA27</f>
        <v>0</v>
      </c>
      <c r="EUZ35" s="48">
        <f>სარგებელი!EMB27</f>
        <v>0</v>
      </c>
      <c r="EVA35" s="48">
        <f>სარგებელი!EMC27</f>
        <v>0</v>
      </c>
      <c r="EVB35" s="48">
        <f>სარგებელი!EMD27</f>
        <v>0</v>
      </c>
      <c r="EVC35" s="48">
        <f>სარგებელი!EME27</f>
        <v>0</v>
      </c>
      <c r="EVD35" s="48">
        <f>სარგებელი!EMF27</f>
        <v>0</v>
      </c>
      <c r="EVE35" s="48">
        <f>სარგებელი!EMG27</f>
        <v>0</v>
      </c>
      <c r="EVF35" s="48">
        <f>სარგებელი!EMH27</f>
        <v>0</v>
      </c>
      <c r="EVG35" s="48">
        <f>სარგებელი!EMI27</f>
        <v>0</v>
      </c>
      <c r="EVH35" s="48">
        <f>სარგებელი!EMJ27</f>
        <v>0</v>
      </c>
      <c r="EVI35" s="48">
        <f>სარგებელი!EMK27</f>
        <v>0</v>
      </c>
      <c r="EVJ35" s="48">
        <f>სარგებელი!EML27</f>
        <v>0</v>
      </c>
      <c r="EVK35" s="48">
        <f>სარგებელი!EMM27</f>
        <v>0</v>
      </c>
      <c r="EVL35" s="48">
        <f>სარგებელი!EMN27</f>
        <v>0</v>
      </c>
      <c r="EVM35" s="48">
        <f>სარგებელი!EMO27</f>
        <v>0</v>
      </c>
      <c r="EVN35" s="48">
        <f>სარგებელი!EMP27</f>
        <v>0</v>
      </c>
      <c r="EVO35" s="48">
        <f>სარგებელი!EMQ27</f>
        <v>0</v>
      </c>
      <c r="EVP35" s="48">
        <f>სარგებელი!EMR27</f>
        <v>0</v>
      </c>
      <c r="EVQ35" s="48">
        <f>სარგებელი!EMS27</f>
        <v>0</v>
      </c>
      <c r="EVR35" s="48">
        <f>სარგებელი!EMT27</f>
        <v>0</v>
      </c>
      <c r="EVS35" s="48">
        <f>სარგებელი!EMU27</f>
        <v>0</v>
      </c>
      <c r="EVT35" s="48">
        <f>სარგებელი!EMV27</f>
        <v>0</v>
      </c>
      <c r="EVU35" s="48">
        <f>სარგებელი!EMW27</f>
        <v>0</v>
      </c>
      <c r="EVV35" s="48">
        <f>სარგებელი!EMX27</f>
        <v>0</v>
      </c>
      <c r="EVW35" s="48">
        <f>სარგებელი!EMY27</f>
        <v>0</v>
      </c>
      <c r="EVX35" s="48">
        <f>სარგებელი!EMZ27</f>
        <v>0</v>
      </c>
      <c r="EVY35" s="48">
        <f>სარგებელი!ENA27</f>
        <v>0</v>
      </c>
      <c r="EVZ35" s="48">
        <f>სარგებელი!ENB27</f>
        <v>0</v>
      </c>
      <c r="EWA35" s="48">
        <f>სარგებელი!ENC27</f>
        <v>0</v>
      </c>
      <c r="EWB35" s="48">
        <f>სარგებელი!END27</f>
        <v>0</v>
      </c>
      <c r="EWC35" s="48">
        <f>სარგებელი!ENE27</f>
        <v>0</v>
      </c>
      <c r="EWD35" s="48">
        <f>სარგებელი!ENF27</f>
        <v>0</v>
      </c>
      <c r="EWE35" s="48">
        <f>სარგებელი!ENG27</f>
        <v>0</v>
      </c>
      <c r="EWF35" s="48">
        <f>სარგებელი!ENH27</f>
        <v>0</v>
      </c>
      <c r="EWG35" s="48">
        <f>სარგებელი!ENI27</f>
        <v>0</v>
      </c>
      <c r="EWH35" s="48">
        <f>სარგებელი!ENJ27</f>
        <v>0</v>
      </c>
      <c r="EWI35" s="48">
        <f>სარგებელი!ENK27</f>
        <v>0</v>
      </c>
      <c r="EWJ35" s="48">
        <f>სარგებელი!ENL27</f>
        <v>0</v>
      </c>
      <c r="EWK35" s="48">
        <f>სარგებელი!ENM27</f>
        <v>0</v>
      </c>
      <c r="EWL35" s="48">
        <f>სარგებელი!ENN27</f>
        <v>0</v>
      </c>
      <c r="EWM35" s="48">
        <f>სარგებელი!ENO27</f>
        <v>0</v>
      </c>
      <c r="EWN35" s="48">
        <f>სარგებელი!ENP27</f>
        <v>0</v>
      </c>
      <c r="EWO35" s="48">
        <f>სარგებელი!ENQ27</f>
        <v>0</v>
      </c>
      <c r="EWP35" s="48">
        <f>სარგებელი!ENR27</f>
        <v>0</v>
      </c>
      <c r="EWQ35" s="48">
        <f>სარგებელი!ENS27</f>
        <v>0</v>
      </c>
      <c r="EWR35" s="48">
        <f>სარგებელი!ENT27</f>
        <v>0</v>
      </c>
      <c r="EWS35" s="48">
        <f>სარგებელი!ENU27</f>
        <v>0</v>
      </c>
      <c r="EWT35" s="48">
        <f>სარგებელი!ENV27</f>
        <v>0</v>
      </c>
      <c r="EWU35" s="48">
        <f>სარგებელი!ENW27</f>
        <v>0</v>
      </c>
      <c r="EWV35" s="48">
        <f>სარგებელი!ENX27</f>
        <v>0</v>
      </c>
      <c r="EWW35" s="48">
        <f>სარგებელი!ENY27</f>
        <v>0</v>
      </c>
      <c r="EWX35" s="48">
        <f>სარგებელი!ENZ27</f>
        <v>0</v>
      </c>
      <c r="EWY35" s="48">
        <f>სარგებელი!EOA27</f>
        <v>0</v>
      </c>
      <c r="EWZ35" s="48">
        <f>სარგებელი!EOB27</f>
        <v>0</v>
      </c>
      <c r="EXA35" s="48">
        <f>სარგებელი!EOC27</f>
        <v>0</v>
      </c>
      <c r="EXB35" s="48">
        <f>სარგებელი!EOD27</f>
        <v>0</v>
      </c>
      <c r="EXC35" s="48">
        <f>სარგებელი!EOE27</f>
        <v>0</v>
      </c>
      <c r="EXD35" s="48">
        <f>სარგებელი!EOF27</f>
        <v>0</v>
      </c>
      <c r="EXE35" s="48">
        <f>სარგებელი!EOG27</f>
        <v>0</v>
      </c>
      <c r="EXF35" s="48">
        <f>სარგებელი!EOH27</f>
        <v>0</v>
      </c>
      <c r="EXG35" s="48">
        <f>სარგებელი!EOI27</f>
        <v>0</v>
      </c>
      <c r="EXH35" s="48">
        <f>სარგებელი!EOJ27</f>
        <v>0</v>
      </c>
      <c r="EXI35" s="48">
        <f>სარგებელი!EOK27</f>
        <v>0</v>
      </c>
      <c r="EXJ35" s="48">
        <f>სარგებელი!EOL27</f>
        <v>0</v>
      </c>
      <c r="EXK35" s="48">
        <f>სარგებელი!EOM27</f>
        <v>0</v>
      </c>
      <c r="EXL35" s="48">
        <f>სარგებელი!EON27</f>
        <v>0</v>
      </c>
      <c r="EXM35" s="48">
        <f>სარგებელი!EOO27</f>
        <v>0</v>
      </c>
      <c r="EXN35" s="48">
        <f>სარგებელი!EOP27</f>
        <v>0</v>
      </c>
      <c r="EXO35" s="48">
        <f>სარგებელი!EOQ27</f>
        <v>0</v>
      </c>
      <c r="EXP35" s="48">
        <f>სარგებელი!EOR27</f>
        <v>0</v>
      </c>
      <c r="EXQ35" s="48">
        <f>სარგებელი!EOS27</f>
        <v>0</v>
      </c>
      <c r="EXR35" s="48">
        <f>სარგებელი!EOT27</f>
        <v>0</v>
      </c>
      <c r="EXS35" s="48">
        <f>სარგებელი!EOU27</f>
        <v>0</v>
      </c>
      <c r="EXT35" s="48">
        <f>სარგებელი!EOV27</f>
        <v>0</v>
      </c>
      <c r="EXU35" s="48">
        <f>სარგებელი!EOW27</f>
        <v>0</v>
      </c>
      <c r="EXV35" s="48">
        <f>სარგებელი!EOX27</f>
        <v>0</v>
      </c>
      <c r="EXW35" s="48">
        <f>სარგებელი!EOY27</f>
        <v>0</v>
      </c>
      <c r="EXX35" s="48">
        <f>სარგებელი!EOZ27</f>
        <v>0</v>
      </c>
      <c r="EXY35" s="48">
        <f>სარგებელი!EPA27</f>
        <v>0</v>
      </c>
      <c r="EXZ35" s="48">
        <f>სარგებელი!EPB27</f>
        <v>0</v>
      </c>
      <c r="EYA35" s="48">
        <f>სარგებელი!EPC27</f>
        <v>0</v>
      </c>
      <c r="EYB35" s="48">
        <f>სარგებელი!EPD27</f>
        <v>0</v>
      </c>
      <c r="EYC35" s="48">
        <f>სარგებელი!EPE27</f>
        <v>0</v>
      </c>
      <c r="EYD35" s="48">
        <f>სარგებელი!EPF27</f>
        <v>0</v>
      </c>
      <c r="EYE35" s="48">
        <f>სარგებელი!EPG27</f>
        <v>0</v>
      </c>
      <c r="EYF35" s="48">
        <f>სარგებელი!EPH27</f>
        <v>0</v>
      </c>
      <c r="EYG35" s="48">
        <f>სარგებელი!EPI27</f>
        <v>0</v>
      </c>
      <c r="EYH35" s="48">
        <f>სარგებელი!EPJ27</f>
        <v>0</v>
      </c>
      <c r="EYI35" s="48">
        <f>სარგებელი!EPK27</f>
        <v>0</v>
      </c>
      <c r="EYJ35" s="48">
        <f>სარგებელი!EPL27</f>
        <v>0</v>
      </c>
      <c r="EYK35" s="48">
        <f>სარგებელი!EPM27</f>
        <v>0</v>
      </c>
      <c r="EYL35" s="48">
        <f>სარგებელი!EPN27</f>
        <v>0</v>
      </c>
      <c r="EYM35" s="48">
        <f>სარგებელი!EPO27</f>
        <v>0</v>
      </c>
      <c r="EYN35" s="48">
        <f>სარგებელი!EPP27</f>
        <v>0</v>
      </c>
      <c r="EYO35" s="48">
        <f>სარგებელი!EPQ27</f>
        <v>0</v>
      </c>
      <c r="EYP35" s="48">
        <f>სარგებელი!EPR27</f>
        <v>0</v>
      </c>
      <c r="EYQ35" s="48">
        <f>სარგებელი!EPS27</f>
        <v>0</v>
      </c>
      <c r="EYR35" s="48">
        <f>სარგებელი!EPT27</f>
        <v>0</v>
      </c>
      <c r="EYS35" s="48">
        <f>სარგებელი!EPU27</f>
        <v>0</v>
      </c>
      <c r="EYT35" s="48">
        <f>სარგებელი!EPV27</f>
        <v>0</v>
      </c>
      <c r="EYU35" s="48">
        <f>სარგებელი!EPW27</f>
        <v>0</v>
      </c>
      <c r="EYV35" s="48">
        <f>სარგებელი!EPX27</f>
        <v>0</v>
      </c>
      <c r="EYW35" s="48">
        <f>სარგებელი!EPY27</f>
        <v>0</v>
      </c>
      <c r="EYX35" s="48">
        <f>სარგებელი!EPZ27</f>
        <v>0</v>
      </c>
      <c r="EYY35" s="48">
        <f>სარგებელი!EQA27</f>
        <v>0</v>
      </c>
      <c r="EYZ35" s="48">
        <f>სარგებელი!EQB27</f>
        <v>0</v>
      </c>
      <c r="EZA35" s="48">
        <f>სარგებელი!EQC27</f>
        <v>0</v>
      </c>
      <c r="EZB35" s="48">
        <f>სარგებელი!EQD27</f>
        <v>0</v>
      </c>
      <c r="EZC35" s="48">
        <f>სარგებელი!EQE27</f>
        <v>0</v>
      </c>
      <c r="EZD35" s="48">
        <f>სარგებელი!EQF27</f>
        <v>0</v>
      </c>
      <c r="EZE35" s="48">
        <f>სარგებელი!EQG27</f>
        <v>0</v>
      </c>
      <c r="EZF35" s="48">
        <f>სარგებელი!EQH27</f>
        <v>0</v>
      </c>
      <c r="EZG35" s="48">
        <f>სარგებელი!EQI27</f>
        <v>0</v>
      </c>
      <c r="EZH35" s="48">
        <f>სარგებელი!EQJ27</f>
        <v>0</v>
      </c>
      <c r="EZI35" s="48">
        <f>სარგებელი!EQK27</f>
        <v>0</v>
      </c>
      <c r="EZJ35" s="48">
        <f>სარგებელი!EQL27</f>
        <v>0</v>
      </c>
      <c r="EZK35" s="48">
        <f>სარგებელი!EQM27</f>
        <v>0</v>
      </c>
      <c r="EZL35" s="48">
        <f>სარგებელი!EQN27</f>
        <v>0</v>
      </c>
      <c r="EZM35" s="48">
        <f>სარგებელი!EQO27</f>
        <v>0</v>
      </c>
      <c r="EZN35" s="48">
        <f>სარგებელი!EQP27</f>
        <v>0</v>
      </c>
      <c r="EZO35" s="48">
        <f>სარგებელი!EQQ27</f>
        <v>0</v>
      </c>
      <c r="EZP35" s="48">
        <f>სარგებელი!EQR27</f>
        <v>0</v>
      </c>
      <c r="EZQ35" s="48">
        <f>სარგებელი!EQS27</f>
        <v>0</v>
      </c>
      <c r="EZR35" s="48">
        <f>სარგებელი!EQT27</f>
        <v>0</v>
      </c>
      <c r="EZS35" s="48">
        <f>სარგებელი!EQU27</f>
        <v>0</v>
      </c>
      <c r="EZT35" s="48">
        <f>სარგებელი!EQV27</f>
        <v>0</v>
      </c>
      <c r="EZU35" s="48">
        <f>სარგებელი!EQW27</f>
        <v>0</v>
      </c>
      <c r="EZV35" s="48">
        <f>სარგებელი!EQX27</f>
        <v>0</v>
      </c>
      <c r="EZW35" s="48">
        <f>სარგებელი!EQY27</f>
        <v>0</v>
      </c>
      <c r="EZX35" s="48">
        <f>სარგებელი!EQZ27</f>
        <v>0</v>
      </c>
      <c r="EZY35" s="48">
        <f>სარგებელი!ERA27</f>
        <v>0</v>
      </c>
      <c r="EZZ35" s="48">
        <f>სარგებელი!ERB27</f>
        <v>0</v>
      </c>
      <c r="FAA35" s="48">
        <f>სარგებელი!ERC27</f>
        <v>0</v>
      </c>
      <c r="FAB35" s="48">
        <f>სარგებელი!ERD27</f>
        <v>0</v>
      </c>
      <c r="FAC35" s="48">
        <f>სარგებელი!ERE27</f>
        <v>0</v>
      </c>
      <c r="FAD35" s="48">
        <f>სარგებელი!ERF27</f>
        <v>0</v>
      </c>
      <c r="FAE35" s="48">
        <f>სარგებელი!ERG27</f>
        <v>0</v>
      </c>
      <c r="FAF35" s="48">
        <f>სარგებელი!ERH27</f>
        <v>0</v>
      </c>
      <c r="FAG35" s="48">
        <f>სარგებელი!ERI27</f>
        <v>0</v>
      </c>
      <c r="FAH35" s="48">
        <f>სარგებელი!ERJ27</f>
        <v>0</v>
      </c>
      <c r="FAI35" s="48">
        <f>სარგებელი!ERK27</f>
        <v>0</v>
      </c>
      <c r="FAJ35" s="48">
        <f>სარგებელი!ERL27</f>
        <v>0</v>
      </c>
      <c r="FAK35" s="48">
        <f>სარგებელი!ERM27</f>
        <v>0</v>
      </c>
      <c r="FAL35" s="48">
        <f>სარგებელი!ERN27</f>
        <v>0</v>
      </c>
      <c r="FAM35" s="48">
        <f>სარგებელი!ERO27</f>
        <v>0</v>
      </c>
      <c r="FAN35" s="48">
        <f>სარგებელი!ERP27</f>
        <v>0</v>
      </c>
      <c r="FAO35" s="48">
        <f>სარგებელი!ERQ27</f>
        <v>0</v>
      </c>
      <c r="FAP35" s="48">
        <f>სარგებელი!ERR27</f>
        <v>0</v>
      </c>
      <c r="FAQ35" s="48">
        <f>სარგებელი!ERS27</f>
        <v>0</v>
      </c>
      <c r="FAR35" s="48">
        <f>სარგებელი!ERT27</f>
        <v>0</v>
      </c>
      <c r="FAS35" s="48">
        <f>სარგებელი!ERU27</f>
        <v>0</v>
      </c>
      <c r="FAT35" s="48">
        <f>სარგებელი!ERV27</f>
        <v>0</v>
      </c>
      <c r="FAU35" s="48">
        <f>სარგებელი!ERW27</f>
        <v>0</v>
      </c>
      <c r="FAV35" s="48">
        <f>სარგებელი!ERX27</f>
        <v>0</v>
      </c>
      <c r="FAW35" s="48">
        <f>სარგებელი!ERY27</f>
        <v>0</v>
      </c>
      <c r="FAX35" s="48">
        <f>სარგებელი!ERZ27</f>
        <v>0</v>
      </c>
      <c r="FAY35" s="48">
        <f>სარგებელი!ESA27</f>
        <v>0</v>
      </c>
      <c r="FAZ35" s="48">
        <f>სარგებელი!ESB27</f>
        <v>0</v>
      </c>
      <c r="FBA35" s="48">
        <f>სარგებელი!ESC27</f>
        <v>0</v>
      </c>
      <c r="FBB35" s="48">
        <f>სარგებელი!ESD27</f>
        <v>0</v>
      </c>
      <c r="FBC35" s="48">
        <f>სარგებელი!ESE27</f>
        <v>0</v>
      </c>
      <c r="FBD35" s="48">
        <f>სარგებელი!ESF27</f>
        <v>0</v>
      </c>
      <c r="FBE35" s="48">
        <f>სარგებელი!ESG27</f>
        <v>0</v>
      </c>
      <c r="FBF35" s="48">
        <f>სარგებელი!ESH27</f>
        <v>0</v>
      </c>
      <c r="FBG35" s="48">
        <f>სარგებელი!ESI27</f>
        <v>0</v>
      </c>
      <c r="FBH35" s="48">
        <f>სარგებელი!ESJ27</f>
        <v>0</v>
      </c>
      <c r="FBI35" s="48">
        <f>სარგებელი!ESK27</f>
        <v>0</v>
      </c>
      <c r="FBJ35" s="48">
        <f>სარგებელი!ESL27</f>
        <v>0</v>
      </c>
      <c r="FBK35" s="48">
        <f>სარგებელი!ESM27</f>
        <v>0</v>
      </c>
      <c r="FBL35" s="48">
        <f>სარგებელი!ESN27</f>
        <v>0</v>
      </c>
      <c r="FBM35" s="48">
        <f>სარგებელი!ESO27</f>
        <v>0</v>
      </c>
      <c r="FBN35" s="48">
        <f>სარგებელი!ESP27</f>
        <v>0</v>
      </c>
      <c r="FBO35" s="48">
        <f>სარგებელი!ESQ27</f>
        <v>0</v>
      </c>
      <c r="FBP35" s="48">
        <f>სარგებელი!ESR27</f>
        <v>0</v>
      </c>
      <c r="FBQ35" s="48">
        <f>სარგებელი!ESS27</f>
        <v>0</v>
      </c>
      <c r="FBR35" s="48">
        <f>სარგებელი!EST27</f>
        <v>0</v>
      </c>
      <c r="FBS35" s="48">
        <f>სარგებელი!ESU27</f>
        <v>0</v>
      </c>
      <c r="FBT35" s="48">
        <f>სარგებელი!ESV27</f>
        <v>0</v>
      </c>
      <c r="FBU35" s="48">
        <f>სარგებელი!ESW27</f>
        <v>0</v>
      </c>
      <c r="FBV35" s="48">
        <f>სარგებელი!ESX27</f>
        <v>0</v>
      </c>
      <c r="FBW35" s="48">
        <f>სარგებელი!ESY27</f>
        <v>0</v>
      </c>
      <c r="FBX35" s="48">
        <f>სარგებელი!ESZ27</f>
        <v>0</v>
      </c>
      <c r="FBY35" s="48">
        <f>სარგებელი!ETA27</f>
        <v>0</v>
      </c>
      <c r="FBZ35" s="48">
        <f>სარგებელი!ETB27</f>
        <v>0</v>
      </c>
      <c r="FCA35" s="48">
        <f>სარგებელი!ETC27</f>
        <v>0</v>
      </c>
      <c r="FCB35" s="48">
        <f>სარგებელი!ETD27</f>
        <v>0</v>
      </c>
      <c r="FCC35" s="48">
        <f>სარგებელი!ETE27</f>
        <v>0</v>
      </c>
      <c r="FCD35" s="48">
        <f>სარგებელი!ETF27</f>
        <v>0</v>
      </c>
      <c r="FCE35" s="48">
        <f>სარგებელი!ETG27</f>
        <v>0</v>
      </c>
      <c r="FCF35" s="48">
        <f>სარგებელი!ETH27</f>
        <v>0</v>
      </c>
      <c r="FCG35" s="48">
        <f>სარგებელი!ETI27</f>
        <v>0</v>
      </c>
      <c r="FCH35" s="48">
        <f>სარგებელი!ETJ27</f>
        <v>0</v>
      </c>
      <c r="FCI35" s="48">
        <f>სარგებელი!ETK27</f>
        <v>0</v>
      </c>
      <c r="FCJ35" s="48">
        <f>სარგებელი!ETL27</f>
        <v>0</v>
      </c>
      <c r="FCK35" s="48">
        <f>სარგებელი!ETM27</f>
        <v>0</v>
      </c>
      <c r="FCL35" s="48">
        <f>სარგებელი!ETN27</f>
        <v>0</v>
      </c>
      <c r="FCM35" s="48">
        <f>სარგებელი!ETO27</f>
        <v>0</v>
      </c>
      <c r="FCN35" s="48">
        <f>სარგებელი!ETP27</f>
        <v>0</v>
      </c>
      <c r="FCO35" s="48">
        <f>სარგებელი!ETQ27</f>
        <v>0</v>
      </c>
      <c r="FCP35" s="48">
        <f>სარგებელი!ETR27</f>
        <v>0</v>
      </c>
      <c r="FCQ35" s="48">
        <f>სარგებელი!ETS27</f>
        <v>0</v>
      </c>
      <c r="FCR35" s="48">
        <f>სარგებელი!ETT27</f>
        <v>0</v>
      </c>
      <c r="FCS35" s="48">
        <f>სარგებელი!ETU27</f>
        <v>0</v>
      </c>
      <c r="FCT35" s="48">
        <f>სარგებელი!ETV27</f>
        <v>0</v>
      </c>
      <c r="FCU35" s="48">
        <f>სარგებელი!ETW27</f>
        <v>0</v>
      </c>
      <c r="FCV35" s="48">
        <f>სარგებელი!ETX27</f>
        <v>0</v>
      </c>
      <c r="FCW35" s="48">
        <f>სარგებელი!ETY27</f>
        <v>0</v>
      </c>
      <c r="FCX35" s="48">
        <f>სარგებელი!ETZ27</f>
        <v>0</v>
      </c>
      <c r="FCY35" s="48">
        <f>სარგებელი!EUA27</f>
        <v>0</v>
      </c>
      <c r="FCZ35" s="48">
        <f>სარგებელი!EUB27</f>
        <v>0</v>
      </c>
      <c r="FDA35" s="48">
        <f>სარგებელი!EUC27</f>
        <v>0</v>
      </c>
      <c r="FDB35" s="48">
        <f>სარგებელი!EUD27</f>
        <v>0</v>
      </c>
      <c r="FDC35" s="48">
        <f>სარგებელი!EUE27</f>
        <v>0</v>
      </c>
      <c r="FDD35" s="48">
        <f>სარგებელი!EUF27</f>
        <v>0</v>
      </c>
      <c r="FDE35" s="48">
        <f>სარგებელი!EUG27</f>
        <v>0</v>
      </c>
      <c r="FDF35" s="48">
        <f>სარგებელი!EUH27</f>
        <v>0</v>
      </c>
      <c r="FDG35" s="48">
        <f>სარგებელი!EUI27</f>
        <v>0</v>
      </c>
      <c r="FDH35" s="48">
        <f>სარგებელი!EUJ27</f>
        <v>0</v>
      </c>
      <c r="FDI35" s="48">
        <f>სარგებელი!EUK27</f>
        <v>0</v>
      </c>
      <c r="FDJ35" s="48">
        <f>სარგებელი!EUL27</f>
        <v>0</v>
      </c>
      <c r="FDK35" s="48">
        <f>სარგებელი!EUM27</f>
        <v>0</v>
      </c>
      <c r="FDL35" s="48">
        <f>სარგებელი!EUN27</f>
        <v>0</v>
      </c>
      <c r="FDM35" s="48">
        <f>სარგებელი!EUO27</f>
        <v>0</v>
      </c>
      <c r="FDN35" s="48">
        <f>სარგებელი!EUP27</f>
        <v>0</v>
      </c>
      <c r="FDO35" s="48">
        <f>სარგებელი!EUQ27</f>
        <v>0</v>
      </c>
      <c r="FDP35" s="48">
        <f>სარგებელი!EUR27</f>
        <v>0</v>
      </c>
      <c r="FDQ35" s="48">
        <f>სარგებელი!EUS27</f>
        <v>0</v>
      </c>
      <c r="FDR35" s="48">
        <f>სარგებელი!EUT27</f>
        <v>0</v>
      </c>
      <c r="FDS35" s="48">
        <f>სარგებელი!EUU27</f>
        <v>0</v>
      </c>
      <c r="FDT35" s="48">
        <f>სარგებელი!EUV27</f>
        <v>0</v>
      </c>
      <c r="FDU35" s="48">
        <f>სარგებელი!EUW27</f>
        <v>0</v>
      </c>
      <c r="FDV35" s="48">
        <f>სარგებელი!EUX27</f>
        <v>0</v>
      </c>
      <c r="FDW35" s="48">
        <f>სარგებელი!EUY27</f>
        <v>0</v>
      </c>
      <c r="FDX35" s="48">
        <f>სარგებელი!EUZ27</f>
        <v>0</v>
      </c>
      <c r="FDY35" s="48">
        <f>სარგებელი!EVA27</f>
        <v>0</v>
      </c>
      <c r="FDZ35" s="48">
        <f>სარგებელი!EVB27</f>
        <v>0</v>
      </c>
      <c r="FEA35" s="48">
        <f>სარგებელი!EVC27</f>
        <v>0</v>
      </c>
      <c r="FEB35" s="48">
        <f>სარგებელი!EVD27</f>
        <v>0</v>
      </c>
      <c r="FEC35" s="48">
        <f>სარგებელი!EVE27</f>
        <v>0</v>
      </c>
      <c r="FED35" s="48">
        <f>სარგებელი!EVF27</f>
        <v>0</v>
      </c>
      <c r="FEE35" s="48">
        <f>სარგებელი!EVG27</f>
        <v>0</v>
      </c>
      <c r="FEF35" s="48">
        <f>სარგებელი!EVH27</f>
        <v>0</v>
      </c>
      <c r="FEG35" s="48">
        <f>სარგებელი!EVI27</f>
        <v>0</v>
      </c>
      <c r="FEH35" s="48">
        <f>სარგებელი!EVJ27</f>
        <v>0</v>
      </c>
      <c r="FEI35" s="48">
        <f>სარგებელი!EVK27</f>
        <v>0</v>
      </c>
      <c r="FEJ35" s="48">
        <f>სარგებელი!EVL27</f>
        <v>0</v>
      </c>
      <c r="FEK35" s="48">
        <f>სარგებელი!EVM27</f>
        <v>0</v>
      </c>
      <c r="FEL35" s="48">
        <f>სარგებელი!EVN27</f>
        <v>0</v>
      </c>
      <c r="FEM35" s="48">
        <f>სარგებელი!EVO27</f>
        <v>0</v>
      </c>
      <c r="FEN35" s="48">
        <f>სარგებელი!EVP27</f>
        <v>0</v>
      </c>
      <c r="FEO35" s="48">
        <f>სარგებელი!EVQ27</f>
        <v>0</v>
      </c>
      <c r="FEP35" s="48">
        <f>სარგებელი!EVR27</f>
        <v>0</v>
      </c>
      <c r="FEQ35" s="48">
        <f>სარგებელი!EVS27</f>
        <v>0</v>
      </c>
      <c r="FER35" s="48">
        <f>სარგებელი!EVT27</f>
        <v>0</v>
      </c>
      <c r="FES35" s="48">
        <f>სარგებელი!EVU27</f>
        <v>0</v>
      </c>
      <c r="FET35" s="48">
        <f>სარგებელი!EVV27</f>
        <v>0</v>
      </c>
      <c r="FEU35" s="48">
        <f>სარგებელი!EVW27</f>
        <v>0</v>
      </c>
      <c r="FEV35" s="48">
        <f>სარგებელი!EVX27</f>
        <v>0</v>
      </c>
      <c r="FEW35" s="48">
        <f>სარგებელი!EVY27</f>
        <v>0</v>
      </c>
      <c r="FEX35" s="48">
        <f>სარგებელი!EVZ27</f>
        <v>0</v>
      </c>
      <c r="FEY35" s="48">
        <f>სარგებელი!EWA27</f>
        <v>0</v>
      </c>
      <c r="FEZ35" s="48">
        <f>სარგებელი!EWB27</f>
        <v>0</v>
      </c>
      <c r="FFA35" s="48">
        <f>სარგებელი!EWC27</f>
        <v>0</v>
      </c>
      <c r="FFB35" s="48">
        <f>სარგებელი!EWD27</f>
        <v>0</v>
      </c>
      <c r="FFC35" s="48">
        <f>სარგებელი!EWE27</f>
        <v>0</v>
      </c>
      <c r="FFD35" s="48">
        <f>სარგებელი!EWF27</f>
        <v>0</v>
      </c>
      <c r="FFE35" s="48">
        <f>სარგებელი!EWG27</f>
        <v>0</v>
      </c>
      <c r="FFF35" s="48">
        <f>სარგებელი!EWH27</f>
        <v>0</v>
      </c>
      <c r="FFG35" s="48">
        <f>სარგებელი!EWI27</f>
        <v>0</v>
      </c>
      <c r="FFH35" s="48">
        <f>სარგებელი!EWJ27</f>
        <v>0</v>
      </c>
      <c r="FFI35" s="48">
        <f>სარგებელი!EWK27</f>
        <v>0</v>
      </c>
      <c r="FFJ35" s="48">
        <f>სარგებელი!EWL27</f>
        <v>0</v>
      </c>
      <c r="FFK35" s="48">
        <f>სარგებელი!EWM27</f>
        <v>0</v>
      </c>
      <c r="FFL35" s="48">
        <f>სარგებელი!EWN27</f>
        <v>0</v>
      </c>
      <c r="FFM35" s="48">
        <f>სარგებელი!EWO27</f>
        <v>0</v>
      </c>
      <c r="FFN35" s="48">
        <f>სარგებელი!EWP27</f>
        <v>0</v>
      </c>
      <c r="FFO35" s="48">
        <f>სარგებელი!EWQ27</f>
        <v>0</v>
      </c>
      <c r="FFP35" s="48">
        <f>სარგებელი!EWR27</f>
        <v>0</v>
      </c>
      <c r="FFQ35" s="48">
        <f>სარგებელი!EWS27</f>
        <v>0</v>
      </c>
      <c r="FFR35" s="48">
        <f>სარგებელი!EWT27</f>
        <v>0</v>
      </c>
      <c r="FFS35" s="48">
        <f>სარგებელი!EWU27</f>
        <v>0</v>
      </c>
      <c r="FFT35" s="48">
        <f>სარგებელი!EWV27</f>
        <v>0</v>
      </c>
      <c r="FFU35" s="48">
        <f>სარგებელი!EWW27</f>
        <v>0</v>
      </c>
      <c r="FFV35" s="48">
        <f>სარგებელი!EWX27</f>
        <v>0</v>
      </c>
      <c r="FFW35" s="48">
        <f>სარგებელი!EWY27</f>
        <v>0</v>
      </c>
      <c r="FFX35" s="48">
        <f>სარგებელი!EWZ27</f>
        <v>0</v>
      </c>
      <c r="FFY35" s="48">
        <f>სარგებელი!EXA27</f>
        <v>0</v>
      </c>
      <c r="FFZ35" s="48">
        <f>სარგებელი!EXB27</f>
        <v>0</v>
      </c>
      <c r="FGA35" s="48">
        <f>სარგებელი!EXC27</f>
        <v>0</v>
      </c>
      <c r="FGB35" s="48">
        <f>სარგებელი!EXD27</f>
        <v>0</v>
      </c>
      <c r="FGC35" s="48">
        <f>სარგებელი!EXE27</f>
        <v>0</v>
      </c>
      <c r="FGD35" s="48">
        <f>სარგებელი!EXF27</f>
        <v>0</v>
      </c>
      <c r="FGE35" s="48">
        <f>სარგებელი!EXG27</f>
        <v>0</v>
      </c>
      <c r="FGF35" s="48">
        <f>სარგებელი!EXH27</f>
        <v>0</v>
      </c>
      <c r="FGG35" s="48">
        <f>სარგებელი!EXI27</f>
        <v>0</v>
      </c>
      <c r="FGH35" s="48">
        <f>სარგებელი!EXJ27</f>
        <v>0</v>
      </c>
      <c r="FGI35" s="48">
        <f>სარგებელი!EXK27</f>
        <v>0</v>
      </c>
      <c r="FGJ35" s="48">
        <f>სარგებელი!EXL27</f>
        <v>0</v>
      </c>
      <c r="FGK35" s="48">
        <f>სარგებელი!EXM27</f>
        <v>0</v>
      </c>
      <c r="FGL35" s="48">
        <f>სარგებელი!EXN27</f>
        <v>0</v>
      </c>
      <c r="FGM35" s="48">
        <f>სარგებელი!EXO27</f>
        <v>0</v>
      </c>
      <c r="FGN35" s="48">
        <f>სარგებელი!EXP27</f>
        <v>0</v>
      </c>
      <c r="FGO35" s="48">
        <f>სარგებელი!EXQ27</f>
        <v>0</v>
      </c>
      <c r="FGP35" s="48">
        <f>სარგებელი!EXR27</f>
        <v>0</v>
      </c>
      <c r="FGQ35" s="48">
        <f>სარგებელი!EXS27</f>
        <v>0</v>
      </c>
      <c r="FGR35" s="48">
        <f>სარგებელი!EXT27</f>
        <v>0</v>
      </c>
      <c r="FGS35" s="48">
        <f>სარგებელი!EXU27</f>
        <v>0</v>
      </c>
      <c r="FGT35" s="48">
        <f>სარგებელი!EXV27</f>
        <v>0</v>
      </c>
      <c r="FGU35" s="48">
        <f>სარგებელი!EXW27</f>
        <v>0</v>
      </c>
      <c r="FGV35" s="48">
        <f>სარგებელი!EXX27</f>
        <v>0</v>
      </c>
      <c r="FGW35" s="48">
        <f>სარგებელი!EXY27</f>
        <v>0</v>
      </c>
      <c r="FGX35" s="48">
        <f>სარგებელი!EXZ27</f>
        <v>0</v>
      </c>
      <c r="FGY35" s="48">
        <f>სარგებელი!EYA27</f>
        <v>0</v>
      </c>
      <c r="FGZ35" s="48">
        <f>სარგებელი!EYB27</f>
        <v>0</v>
      </c>
      <c r="FHA35" s="48">
        <f>სარგებელი!EYC27</f>
        <v>0</v>
      </c>
      <c r="FHB35" s="48">
        <f>სარგებელი!EYD27</f>
        <v>0</v>
      </c>
      <c r="FHC35" s="48">
        <f>სარგებელი!EYE27</f>
        <v>0</v>
      </c>
      <c r="FHD35" s="48">
        <f>სარგებელი!EYF27</f>
        <v>0</v>
      </c>
      <c r="FHE35" s="48">
        <f>სარგებელი!EYG27</f>
        <v>0</v>
      </c>
      <c r="FHF35" s="48">
        <f>სარგებელი!EYH27</f>
        <v>0</v>
      </c>
      <c r="FHG35" s="48">
        <f>სარგებელი!EYI27</f>
        <v>0</v>
      </c>
      <c r="FHH35" s="48">
        <f>სარგებელი!EYJ27</f>
        <v>0</v>
      </c>
      <c r="FHI35" s="48">
        <f>სარგებელი!EYK27</f>
        <v>0</v>
      </c>
      <c r="FHJ35" s="48">
        <f>სარგებელი!EYL27</f>
        <v>0</v>
      </c>
      <c r="FHK35" s="48">
        <f>სარგებელი!EYM27</f>
        <v>0</v>
      </c>
      <c r="FHL35" s="48">
        <f>სარგებელი!EYN27</f>
        <v>0</v>
      </c>
      <c r="FHM35" s="48">
        <f>სარგებელი!EYO27</f>
        <v>0</v>
      </c>
      <c r="FHN35" s="48">
        <f>სარგებელი!EYP27</f>
        <v>0</v>
      </c>
      <c r="FHO35" s="48">
        <f>სარგებელი!EYQ27</f>
        <v>0</v>
      </c>
      <c r="FHP35" s="48">
        <f>სარგებელი!EYR27</f>
        <v>0</v>
      </c>
      <c r="FHQ35" s="48">
        <f>სარგებელი!EYS27</f>
        <v>0</v>
      </c>
      <c r="FHR35" s="48">
        <f>სარგებელი!EYT27</f>
        <v>0</v>
      </c>
      <c r="FHS35" s="48">
        <f>სარგებელი!EYU27</f>
        <v>0</v>
      </c>
      <c r="FHT35" s="48">
        <f>სარგებელი!EYV27</f>
        <v>0</v>
      </c>
      <c r="FHU35" s="48">
        <f>სარგებელი!EYW27</f>
        <v>0</v>
      </c>
      <c r="FHV35" s="48">
        <f>სარგებელი!EYX27</f>
        <v>0</v>
      </c>
      <c r="FHW35" s="48">
        <f>სარგებელი!EYY27</f>
        <v>0</v>
      </c>
      <c r="FHX35" s="48">
        <f>სარგებელი!EYZ27</f>
        <v>0</v>
      </c>
      <c r="FHY35" s="48">
        <f>სარგებელი!EZA27</f>
        <v>0</v>
      </c>
      <c r="FHZ35" s="48">
        <f>სარგებელი!EZB27</f>
        <v>0</v>
      </c>
      <c r="FIA35" s="48">
        <f>სარგებელი!EZC27</f>
        <v>0</v>
      </c>
      <c r="FIB35" s="48">
        <f>სარგებელი!EZD27</f>
        <v>0</v>
      </c>
      <c r="FIC35" s="48">
        <f>სარგებელი!EZE27</f>
        <v>0</v>
      </c>
      <c r="FID35" s="48">
        <f>სარგებელი!EZF27</f>
        <v>0</v>
      </c>
      <c r="FIE35" s="48">
        <f>სარგებელი!EZG27</f>
        <v>0</v>
      </c>
      <c r="FIF35" s="48">
        <f>სარგებელი!EZH27</f>
        <v>0</v>
      </c>
      <c r="FIG35" s="48">
        <f>სარგებელი!EZI27</f>
        <v>0</v>
      </c>
      <c r="FIH35" s="48">
        <f>სარგებელი!EZJ27</f>
        <v>0</v>
      </c>
      <c r="FII35" s="48">
        <f>სარგებელი!EZK27</f>
        <v>0</v>
      </c>
      <c r="FIJ35" s="48">
        <f>სარგებელი!EZL27</f>
        <v>0</v>
      </c>
      <c r="FIK35" s="48">
        <f>სარგებელი!EZM27</f>
        <v>0</v>
      </c>
      <c r="FIL35" s="48">
        <f>სარგებელი!EZN27</f>
        <v>0</v>
      </c>
      <c r="FIM35" s="48">
        <f>სარგებელი!EZO27</f>
        <v>0</v>
      </c>
      <c r="FIN35" s="48">
        <f>სარგებელი!EZP27</f>
        <v>0</v>
      </c>
      <c r="FIO35" s="48">
        <f>სარგებელი!EZQ27</f>
        <v>0</v>
      </c>
      <c r="FIP35" s="48">
        <f>სარგებელი!EZR27</f>
        <v>0</v>
      </c>
      <c r="FIQ35" s="48">
        <f>სარგებელი!EZS27</f>
        <v>0</v>
      </c>
      <c r="FIR35" s="48">
        <f>სარგებელი!EZT27</f>
        <v>0</v>
      </c>
      <c r="FIS35" s="48">
        <f>სარგებელი!EZU27</f>
        <v>0</v>
      </c>
      <c r="FIT35" s="48">
        <f>სარგებელი!EZV27</f>
        <v>0</v>
      </c>
      <c r="FIU35" s="48">
        <f>სარგებელი!EZW27</f>
        <v>0</v>
      </c>
      <c r="FIV35" s="48">
        <f>სარგებელი!EZX27</f>
        <v>0</v>
      </c>
      <c r="FIW35" s="48">
        <f>სარგებელი!EZY27</f>
        <v>0</v>
      </c>
      <c r="FIX35" s="48">
        <f>სარგებელი!EZZ27</f>
        <v>0</v>
      </c>
      <c r="FIY35" s="48">
        <f>სარგებელი!FAA27</f>
        <v>0</v>
      </c>
      <c r="FIZ35" s="48">
        <f>სარგებელი!FAB27</f>
        <v>0</v>
      </c>
      <c r="FJA35" s="48">
        <f>სარგებელი!FAC27</f>
        <v>0</v>
      </c>
      <c r="FJB35" s="48">
        <f>სარგებელი!FAD27</f>
        <v>0</v>
      </c>
      <c r="FJC35" s="48">
        <f>სარგებელი!FAE27</f>
        <v>0</v>
      </c>
      <c r="FJD35" s="48">
        <f>სარგებელი!FAF27</f>
        <v>0</v>
      </c>
      <c r="FJE35" s="48">
        <f>სარგებელი!FAG27</f>
        <v>0</v>
      </c>
      <c r="FJF35" s="48">
        <f>სარგებელი!FAH27</f>
        <v>0</v>
      </c>
      <c r="FJG35" s="48">
        <f>სარგებელი!FAI27</f>
        <v>0</v>
      </c>
      <c r="FJH35" s="48">
        <f>სარგებელი!FAJ27</f>
        <v>0</v>
      </c>
      <c r="FJI35" s="48">
        <f>სარგებელი!FAK27</f>
        <v>0</v>
      </c>
      <c r="FJJ35" s="48">
        <f>სარგებელი!FAL27</f>
        <v>0</v>
      </c>
      <c r="FJK35" s="48">
        <f>სარგებელი!FAM27</f>
        <v>0</v>
      </c>
      <c r="FJL35" s="48">
        <f>სარგებელი!FAN27</f>
        <v>0</v>
      </c>
      <c r="FJM35" s="48">
        <f>სარგებელი!FAO27</f>
        <v>0</v>
      </c>
      <c r="FJN35" s="48">
        <f>სარგებელი!FAP27</f>
        <v>0</v>
      </c>
      <c r="FJO35" s="48">
        <f>სარგებელი!FAQ27</f>
        <v>0</v>
      </c>
      <c r="FJP35" s="48">
        <f>სარგებელი!FAR27</f>
        <v>0</v>
      </c>
      <c r="FJQ35" s="48">
        <f>სარგებელი!FAS27</f>
        <v>0</v>
      </c>
      <c r="FJR35" s="48">
        <f>სარგებელი!FAT27</f>
        <v>0</v>
      </c>
      <c r="FJS35" s="48">
        <f>სარგებელი!FAU27</f>
        <v>0</v>
      </c>
      <c r="FJT35" s="48">
        <f>სარგებელი!FAV27</f>
        <v>0</v>
      </c>
      <c r="FJU35" s="48">
        <f>სარგებელი!FAW27</f>
        <v>0</v>
      </c>
      <c r="FJV35" s="48">
        <f>სარგებელი!FAX27</f>
        <v>0</v>
      </c>
      <c r="FJW35" s="48">
        <f>სარგებელი!FAY27</f>
        <v>0</v>
      </c>
      <c r="FJX35" s="48">
        <f>სარგებელი!FAZ27</f>
        <v>0</v>
      </c>
      <c r="FJY35" s="48">
        <f>სარგებელი!FBA27</f>
        <v>0</v>
      </c>
      <c r="FJZ35" s="48">
        <f>სარგებელი!FBB27</f>
        <v>0</v>
      </c>
      <c r="FKA35" s="48">
        <f>სარგებელი!FBC27</f>
        <v>0</v>
      </c>
      <c r="FKB35" s="48">
        <f>სარგებელი!FBD27</f>
        <v>0</v>
      </c>
      <c r="FKC35" s="48">
        <f>სარგებელი!FBE27</f>
        <v>0</v>
      </c>
      <c r="FKD35" s="48">
        <f>სარგებელი!FBF27</f>
        <v>0</v>
      </c>
      <c r="FKE35" s="48">
        <f>სარგებელი!FBG27</f>
        <v>0</v>
      </c>
      <c r="FKF35" s="48">
        <f>სარგებელი!FBH27</f>
        <v>0</v>
      </c>
      <c r="FKG35" s="48">
        <f>სარგებელი!FBI27</f>
        <v>0</v>
      </c>
      <c r="FKH35" s="48">
        <f>სარგებელი!FBJ27</f>
        <v>0</v>
      </c>
      <c r="FKI35" s="48">
        <f>სარგებელი!FBK27</f>
        <v>0</v>
      </c>
      <c r="FKJ35" s="48">
        <f>სარგებელი!FBL27</f>
        <v>0</v>
      </c>
      <c r="FKK35" s="48">
        <f>სარგებელი!FBM27</f>
        <v>0</v>
      </c>
      <c r="FKL35" s="48">
        <f>სარგებელი!FBN27</f>
        <v>0</v>
      </c>
      <c r="FKM35" s="48">
        <f>სარგებელი!FBO27</f>
        <v>0</v>
      </c>
      <c r="FKN35" s="48">
        <f>სარგებელი!FBP27</f>
        <v>0</v>
      </c>
      <c r="FKO35" s="48">
        <f>სარგებელი!FBQ27</f>
        <v>0</v>
      </c>
      <c r="FKP35" s="48">
        <f>სარგებელი!FBR27</f>
        <v>0</v>
      </c>
      <c r="FKQ35" s="48">
        <f>სარგებელი!FBS27</f>
        <v>0</v>
      </c>
      <c r="FKR35" s="48">
        <f>სარგებელი!FBT27</f>
        <v>0</v>
      </c>
      <c r="FKS35" s="48">
        <f>სარგებელი!FBU27</f>
        <v>0</v>
      </c>
      <c r="FKT35" s="48">
        <f>სარგებელი!FBV27</f>
        <v>0</v>
      </c>
      <c r="FKU35" s="48">
        <f>სარგებელი!FBW27</f>
        <v>0</v>
      </c>
      <c r="FKV35" s="48">
        <f>სარგებელი!FBX27</f>
        <v>0</v>
      </c>
      <c r="FKW35" s="48">
        <f>სარგებელი!FBY27</f>
        <v>0</v>
      </c>
      <c r="FKX35" s="48">
        <f>სარგებელი!FBZ27</f>
        <v>0</v>
      </c>
      <c r="FKY35" s="48">
        <f>სარგებელი!FCA27</f>
        <v>0</v>
      </c>
      <c r="FKZ35" s="48">
        <f>სარგებელი!FCB27</f>
        <v>0</v>
      </c>
      <c r="FLA35" s="48">
        <f>სარგებელი!FCC27</f>
        <v>0</v>
      </c>
      <c r="FLB35" s="48">
        <f>სარგებელი!FCD27</f>
        <v>0</v>
      </c>
      <c r="FLC35" s="48">
        <f>სარგებელი!FCE27</f>
        <v>0</v>
      </c>
      <c r="FLD35" s="48">
        <f>სარგებელი!FCF27</f>
        <v>0</v>
      </c>
      <c r="FLE35" s="48">
        <f>სარგებელი!FCG27</f>
        <v>0</v>
      </c>
      <c r="FLF35" s="48">
        <f>სარგებელი!FCH27</f>
        <v>0</v>
      </c>
      <c r="FLG35" s="48">
        <f>სარგებელი!FCI27</f>
        <v>0</v>
      </c>
      <c r="FLH35" s="48">
        <f>სარგებელი!FCJ27</f>
        <v>0</v>
      </c>
      <c r="FLI35" s="48">
        <f>სარგებელი!FCK27</f>
        <v>0</v>
      </c>
      <c r="FLJ35" s="48">
        <f>სარგებელი!FCL27</f>
        <v>0</v>
      </c>
      <c r="FLK35" s="48">
        <f>სარგებელი!FCM27</f>
        <v>0</v>
      </c>
      <c r="FLL35" s="48">
        <f>სარგებელი!FCN27</f>
        <v>0</v>
      </c>
      <c r="FLM35" s="48">
        <f>სარგებელი!FCO27</f>
        <v>0</v>
      </c>
      <c r="FLN35" s="48">
        <f>სარგებელი!FCP27</f>
        <v>0</v>
      </c>
      <c r="FLO35" s="48">
        <f>სარგებელი!FCQ27</f>
        <v>0</v>
      </c>
      <c r="FLP35" s="48">
        <f>სარგებელი!FCR27</f>
        <v>0</v>
      </c>
      <c r="FLQ35" s="48">
        <f>სარგებელი!FCS27</f>
        <v>0</v>
      </c>
      <c r="FLR35" s="48">
        <f>სარგებელი!FCT27</f>
        <v>0</v>
      </c>
      <c r="FLS35" s="48">
        <f>სარგებელი!FCU27</f>
        <v>0</v>
      </c>
      <c r="FLT35" s="48">
        <f>სარგებელი!FCV27</f>
        <v>0</v>
      </c>
      <c r="FLU35" s="48">
        <f>სარგებელი!FCW27</f>
        <v>0</v>
      </c>
      <c r="FLV35" s="48">
        <f>სარგებელი!FCX27</f>
        <v>0</v>
      </c>
      <c r="FLW35" s="48">
        <f>სარგებელი!FCY27</f>
        <v>0</v>
      </c>
      <c r="FLX35" s="48">
        <f>სარგებელი!FCZ27</f>
        <v>0</v>
      </c>
      <c r="FLY35" s="48">
        <f>სარგებელი!FDA27</f>
        <v>0</v>
      </c>
      <c r="FLZ35" s="48">
        <f>სარგებელი!FDB27</f>
        <v>0</v>
      </c>
      <c r="FMA35" s="48">
        <f>სარგებელი!FDC27</f>
        <v>0</v>
      </c>
      <c r="FMB35" s="48">
        <f>სარგებელი!FDD27</f>
        <v>0</v>
      </c>
      <c r="FMC35" s="48">
        <f>სარგებელი!FDE27</f>
        <v>0</v>
      </c>
      <c r="FMD35" s="48">
        <f>სარგებელი!FDF27</f>
        <v>0</v>
      </c>
      <c r="FME35" s="48">
        <f>სარგებელი!FDG27</f>
        <v>0</v>
      </c>
      <c r="FMF35" s="48">
        <f>სარგებელი!FDH27</f>
        <v>0</v>
      </c>
      <c r="FMG35" s="48">
        <f>სარგებელი!FDI27</f>
        <v>0</v>
      </c>
      <c r="FMH35" s="48">
        <f>სარგებელი!FDJ27</f>
        <v>0</v>
      </c>
      <c r="FMI35" s="48">
        <f>სარგებელი!FDK27</f>
        <v>0</v>
      </c>
      <c r="FMJ35" s="48">
        <f>სარგებელი!FDL27</f>
        <v>0</v>
      </c>
      <c r="FMK35" s="48">
        <f>სარგებელი!FDM27</f>
        <v>0</v>
      </c>
      <c r="FML35" s="48">
        <f>სარგებელი!FDN27</f>
        <v>0</v>
      </c>
      <c r="FMM35" s="48">
        <f>სარგებელი!FDO27</f>
        <v>0</v>
      </c>
      <c r="FMN35" s="48">
        <f>სარგებელი!FDP27</f>
        <v>0</v>
      </c>
      <c r="FMO35" s="48">
        <f>სარგებელი!FDQ27</f>
        <v>0</v>
      </c>
      <c r="FMP35" s="48">
        <f>სარგებელი!FDR27</f>
        <v>0</v>
      </c>
      <c r="FMQ35" s="48">
        <f>სარგებელი!FDS27</f>
        <v>0</v>
      </c>
      <c r="FMR35" s="48">
        <f>სარგებელი!FDT27</f>
        <v>0</v>
      </c>
      <c r="FMS35" s="48">
        <f>სარგებელი!FDU27</f>
        <v>0</v>
      </c>
      <c r="FMT35" s="48">
        <f>სარგებელი!FDV27</f>
        <v>0</v>
      </c>
      <c r="FMU35" s="48">
        <f>სარგებელი!FDW27</f>
        <v>0</v>
      </c>
      <c r="FMV35" s="48">
        <f>სარგებელი!FDX27</f>
        <v>0</v>
      </c>
      <c r="FMW35" s="48">
        <f>სარგებელი!FDY27</f>
        <v>0</v>
      </c>
      <c r="FMX35" s="48">
        <f>სარგებელი!FDZ27</f>
        <v>0</v>
      </c>
      <c r="FMY35" s="48">
        <f>სარგებელი!FEA27</f>
        <v>0</v>
      </c>
      <c r="FMZ35" s="48">
        <f>სარგებელი!FEB27</f>
        <v>0</v>
      </c>
      <c r="FNA35" s="48">
        <f>სარგებელი!FEC27</f>
        <v>0</v>
      </c>
      <c r="FNB35" s="48">
        <f>სარგებელი!FED27</f>
        <v>0</v>
      </c>
      <c r="FNC35" s="48">
        <f>სარგებელი!FEE27</f>
        <v>0</v>
      </c>
      <c r="FND35" s="48">
        <f>სარგებელი!FEF27</f>
        <v>0</v>
      </c>
      <c r="FNE35" s="48">
        <f>სარგებელი!FEG27</f>
        <v>0</v>
      </c>
      <c r="FNF35" s="48">
        <f>სარგებელი!FEH27</f>
        <v>0</v>
      </c>
      <c r="FNG35" s="48">
        <f>სარგებელი!FEI27</f>
        <v>0</v>
      </c>
      <c r="FNH35" s="48">
        <f>სარგებელი!FEJ27</f>
        <v>0</v>
      </c>
      <c r="FNI35" s="48">
        <f>სარგებელი!FEK27</f>
        <v>0</v>
      </c>
      <c r="FNJ35" s="48">
        <f>სარგებელი!FEL27</f>
        <v>0</v>
      </c>
      <c r="FNK35" s="48">
        <f>სარგებელი!FEM27</f>
        <v>0</v>
      </c>
      <c r="FNL35" s="48">
        <f>სარგებელი!FEN27</f>
        <v>0</v>
      </c>
      <c r="FNM35" s="48">
        <f>სარგებელი!FEO27</f>
        <v>0</v>
      </c>
      <c r="FNN35" s="48">
        <f>სარგებელი!FEP27</f>
        <v>0</v>
      </c>
      <c r="FNO35" s="48">
        <f>სარგებელი!FEQ27</f>
        <v>0</v>
      </c>
      <c r="FNP35" s="48">
        <f>სარგებელი!FER27</f>
        <v>0</v>
      </c>
      <c r="FNQ35" s="48">
        <f>სარგებელი!FES27</f>
        <v>0</v>
      </c>
      <c r="FNR35" s="48">
        <f>სარგებელი!FET27</f>
        <v>0</v>
      </c>
      <c r="FNS35" s="48">
        <f>სარგებელი!FEU27</f>
        <v>0</v>
      </c>
      <c r="FNT35" s="48">
        <f>სარგებელი!FEV27</f>
        <v>0</v>
      </c>
      <c r="FNU35" s="48">
        <f>სარგებელი!FEW27</f>
        <v>0</v>
      </c>
      <c r="FNV35" s="48">
        <f>სარგებელი!FEX27</f>
        <v>0</v>
      </c>
      <c r="FNW35" s="48">
        <f>სარგებელი!FEY27</f>
        <v>0</v>
      </c>
      <c r="FNX35" s="48">
        <f>სარგებელი!FEZ27</f>
        <v>0</v>
      </c>
      <c r="FNY35" s="48">
        <f>სარგებელი!FFA27</f>
        <v>0</v>
      </c>
      <c r="FNZ35" s="48">
        <f>სარგებელი!FFB27</f>
        <v>0</v>
      </c>
      <c r="FOA35" s="48">
        <f>სარგებელი!FFC27</f>
        <v>0</v>
      </c>
      <c r="FOB35" s="48">
        <f>სარგებელი!FFD27</f>
        <v>0</v>
      </c>
      <c r="FOC35" s="48">
        <f>სარგებელი!FFE27</f>
        <v>0</v>
      </c>
      <c r="FOD35" s="48">
        <f>სარგებელი!FFF27</f>
        <v>0</v>
      </c>
      <c r="FOE35" s="48">
        <f>სარგებელი!FFG27</f>
        <v>0</v>
      </c>
      <c r="FOF35" s="48">
        <f>სარგებელი!FFH27</f>
        <v>0</v>
      </c>
      <c r="FOG35" s="48">
        <f>სარგებელი!FFI27</f>
        <v>0</v>
      </c>
      <c r="FOH35" s="48">
        <f>სარგებელი!FFJ27</f>
        <v>0</v>
      </c>
      <c r="FOI35" s="48">
        <f>სარგებელი!FFK27</f>
        <v>0</v>
      </c>
      <c r="FOJ35" s="48">
        <f>სარგებელი!FFL27</f>
        <v>0</v>
      </c>
      <c r="FOK35" s="48">
        <f>სარგებელი!FFM27</f>
        <v>0</v>
      </c>
      <c r="FOL35" s="48">
        <f>სარგებელი!FFN27</f>
        <v>0</v>
      </c>
      <c r="FOM35" s="48">
        <f>სარგებელი!FFO27</f>
        <v>0</v>
      </c>
      <c r="FON35" s="48">
        <f>სარგებელი!FFP27</f>
        <v>0</v>
      </c>
      <c r="FOO35" s="48">
        <f>სარგებელი!FFQ27</f>
        <v>0</v>
      </c>
      <c r="FOP35" s="48">
        <f>სარგებელი!FFR27</f>
        <v>0</v>
      </c>
      <c r="FOQ35" s="48">
        <f>სარგებელი!FFS27</f>
        <v>0</v>
      </c>
      <c r="FOR35" s="48">
        <f>სარგებელი!FFT27</f>
        <v>0</v>
      </c>
      <c r="FOS35" s="48">
        <f>სარგებელი!FFU27</f>
        <v>0</v>
      </c>
      <c r="FOT35" s="48">
        <f>სარგებელი!FFV27</f>
        <v>0</v>
      </c>
      <c r="FOU35" s="48">
        <f>სარგებელი!FFW27</f>
        <v>0</v>
      </c>
      <c r="FOV35" s="48">
        <f>სარგებელი!FFX27</f>
        <v>0</v>
      </c>
      <c r="FOW35" s="48">
        <f>სარგებელი!FFY27</f>
        <v>0</v>
      </c>
      <c r="FOX35" s="48">
        <f>სარგებელი!FFZ27</f>
        <v>0</v>
      </c>
      <c r="FOY35" s="48">
        <f>სარგებელი!FGA27</f>
        <v>0</v>
      </c>
      <c r="FOZ35" s="48">
        <f>სარგებელი!FGB27</f>
        <v>0</v>
      </c>
      <c r="FPA35" s="48">
        <f>სარგებელი!FGC27</f>
        <v>0</v>
      </c>
      <c r="FPB35" s="48">
        <f>სარგებელი!FGD27</f>
        <v>0</v>
      </c>
      <c r="FPC35" s="48">
        <f>სარგებელი!FGE27</f>
        <v>0</v>
      </c>
      <c r="FPD35" s="48">
        <f>სარგებელი!FGF27</f>
        <v>0</v>
      </c>
      <c r="FPE35" s="48">
        <f>სარგებელი!FGG27</f>
        <v>0</v>
      </c>
      <c r="FPF35" s="48">
        <f>სარგებელი!FGH27</f>
        <v>0</v>
      </c>
      <c r="FPG35" s="48">
        <f>სარგებელი!FGI27</f>
        <v>0</v>
      </c>
      <c r="FPH35" s="48">
        <f>სარგებელი!FGJ27</f>
        <v>0</v>
      </c>
      <c r="FPI35" s="48">
        <f>სარგებელი!FGK27</f>
        <v>0</v>
      </c>
      <c r="FPJ35" s="48">
        <f>სარგებელი!FGL27</f>
        <v>0</v>
      </c>
      <c r="FPK35" s="48">
        <f>სარგებელი!FGM27</f>
        <v>0</v>
      </c>
      <c r="FPL35" s="48">
        <f>სარგებელი!FGN27</f>
        <v>0</v>
      </c>
      <c r="FPM35" s="48">
        <f>სარგებელი!FGO27</f>
        <v>0</v>
      </c>
      <c r="FPN35" s="48">
        <f>სარგებელი!FGP27</f>
        <v>0</v>
      </c>
      <c r="FPO35" s="48">
        <f>სარგებელი!FGQ27</f>
        <v>0</v>
      </c>
      <c r="FPP35" s="48">
        <f>სარგებელი!FGR27</f>
        <v>0</v>
      </c>
      <c r="FPQ35" s="48">
        <f>სარგებელი!FGS27</f>
        <v>0</v>
      </c>
      <c r="FPR35" s="48">
        <f>სარგებელი!FGT27</f>
        <v>0</v>
      </c>
      <c r="FPS35" s="48">
        <f>სარგებელი!FGU27</f>
        <v>0</v>
      </c>
      <c r="FPT35" s="48">
        <f>სარგებელი!FGV27</f>
        <v>0</v>
      </c>
      <c r="FPU35" s="48">
        <f>სარგებელი!FGW27</f>
        <v>0</v>
      </c>
      <c r="FPV35" s="48">
        <f>სარგებელი!FGX27</f>
        <v>0</v>
      </c>
      <c r="FPW35" s="48">
        <f>სარგებელი!FGY27</f>
        <v>0</v>
      </c>
      <c r="FPX35" s="48">
        <f>სარგებელი!FGZ27</f>
        <v>0</v>
      </c>
      <c r="FPY35" s="48">
        <f>სარგებელი!FHA27</f>
        <v>0</v>
      </c>
      <c r="FPZ35" s="48">
        <f>სარგებელი!FHB27</f>
        <v>0</v>
      </c>
      <c r="FQA35" s="48">
        <f>სარგებელი!FHC27</f>
        <v>0</v>
      </c>
      <c r="FQB35" s="48">
        <f>სარგებელი!FHD27</f>
        <v>0</v>
      </c>
      <c r="FQC35" s="48">
        <f>სარგებელი!FHE27</f>
        <v>0</v>
      </c>
      <c r="FQD35" s="48">
        <f>სარგებელი!FHF27</f>
        <v>0</v>
      </c>
      <c r="FQE35" s="48">
        <f>სარგებელი!FHG27</f>
        <v>0</v>
      </c>
      <c r="FQF35" s="48">
        <f>სარგებელი!FHH27</f>
        <v>0</v>
      </c>
      <c r="FQG35" s="48">
        <f>სარგებელი!FHI27</f>
        <v>0</v>
      </c>
      <c r="FQH35" s="48">
        <f>სარგებელი!FHJ27</f>
        <v>0</v>
      </c>
      <c r="FQI35" s="48">
        <f>სარგებელი!FHK27</f>
        <v>0</v>
      </c>
      <c r="FQJ35" s="48">
        <f>სარგებელი!FHL27</f>
        <v>0</v>
      </c>
      <c r="FQK35" s="48">
        <f>სარგებელი!FHM27</f>
        <v>0</v>
      </c>
      <c r="FQL35" s="48">
        <f>სარგებელი!FHN27</f>
        <v>0</v>
      </c>
      <c r="FQM35" s="48">
        <f>სარგებელი!FHO27</f>
        <v>0</v>
      </c>
      <c r="FQN35" s="48">
        <f>სარგებელი!FHP27</f>
        <v>0</v>
      </c>
      <c r="FQO35" s="48">
        <f>სარგებელი!FHQ27</f>
        <v>0</v>
      </c>
      <c r="FQP35" s="48">
        <f>სარგებელი!FHR27</f>
        <v>0</v>
      </c>
      <c r="FQQ35" s="48">
        <f>სარგებელი!FHS27</f>
        <v>0</v>
      </c>
      <c r="FQR35" s="48">
        <f>სარგებელი!FHT27</f>
        <v>0</v>
      </c>
      <c r="FQS35" s="48">
        <f>სარგებელი!FHU27</f>
        <v>0</v>
      </c>
      <c r="FQT35" s="48">
        <f>სარგებელი!FHV27</f>
        <v>0</v>
      </c>
      <c r="FQU35" s="48">
        <f>სარგებელი!FHW27</f>
        <v>0</v>
      </c>
      <c r="FQV35" s="48">
        <f>სარგებელი!FHX27</f>
        <v>0</v>
      </c>
      <c r="FQW35" s="48">
        <f>სარგებელი!FHY27</f>
        <v>0</v>
      </c>
      <c r="FQX35" s="48">
        <f>სარგებელი!FHZ27</f>
        <v>0</v>
      </c>
      <c r="FQY35" s="48">
        <f>სარგებელი!FIA27</f>
        <v>0</v>
      </c>
      <c r="FQZ35" s="48">
        <f>სარგებელი!FIB27</f>
        <v>0</v>
      </c>
      <c r="FRA35" s="48">
        <f>სარგებელი!FIC27</f>
        <v>0</v>
      </c>
      <c r="FRB35" s="48">
        <f>სარგებელი!FID27</f>
        <v>0</v>
      </c>
      <c r="FRC35" s="48">
        <f>სარგებელი!FIE27</f>
        <v>0</v>
      </c>
      <c r="FRD35" s="48">
        <f>სარგებელი!FIF27</f>
        <v>0</v>
      </c>
      <c r="FRE35" s="48">
        <f>სარგებელი!FIG27</f>
        <v>0</v>
      </c>
      <c r="FRF35" s="48">
        <f>სარგებელი!FIH27</f>
        <v>0</v>
      </c>
      <c r="FRG35" s="48">
        <f>სარგებელი!FII27</f>
        <v>0</v>
      </c>
      <c r="FRH35" s="48">
        <f>სარგებელი!FIJ27</f>
        <v>0</v>
      </c>
      <c r="FRI35" s="48">
        <f>სარგებელი!FIK27</f>
        <v>0</v>
      </c>
      <c r="FRJ35" s="48">
        <f>სარგებელი!FIL27</f>
        <v>0</v>
      </c>
      <c r="FRK35" s="48">
        <f>სარგებელი!FIM27</f>
        <v>0</v>
      </c>
      <c r="FRL35" s="48">
        <f>სარგებელი!FIN27</f>
        <v>0</v>
      </c>
      <c r="FRM35" s="48">
        <f>სარგებელი!FIO27</f>
        <v>0</v>
      </c>
      <c r="FRN35" s="48">
        <f>სარგებელი!FIP27</f>
        <v>0</v>
      </c>
      <c r="FRO35" s="48">
        <f>სარგებელი!FIQ27</f>
        <v>0</v>
      </c>
      <c r="FRP35" s="48">
        <f>სარგებელი!FIR27</f>
        <v>0</v>
      </c>
      <c r="FRQ35" s="48">
        <f>სარგებელი!FIS27</f>
        <v>0</v>
      </c>
      <c r="FRR35" s="48">
        <f>სარგებელი!FIT27</f>
        <v>0</v>
      </c>
      <c r="FRS35" s="48">
        <f>სარგებელი!FIU27</f>
        <v>0</v>
      </c>
      <c r="FRT35" s="48">
        <f>სარგებელი!FIV27</f>
        <v>0</v>
      </c>
      <c r="FRU35" s="48">
        <f>სარგებელი!FIW27</f>
        <v>0</v>
      </c>
      <c r="FRV35" s="48">
        <f>სარგებელი!FIX27</f>
        <v>0</v>
      </c>
      <c r="FRW35" s="48">
        <f>სარგებელი!FIY27</f>
        <v>0</v>
      </c>
      <c r="FRX35" s="48">
        <f>სარგებელი!FIZ27</f>
        <v>0</v>
      </c>
      <c r="FRY35" s="48">
        <f>სარგებელი!FJA27</f>
        <v>0</v>
      </c>
      <c r="FRZ35" s="48">
        <f>სარგებელი!FJB27</f>
        <v>0</v>
      </c>
      <c r="FSA35" s="48">
        <f>სარგებელი!FJC27</f>
        <v>0</v>
      </c>
      <c r="FSB35" s="48">
        <f>სარგებელი!FJD27</f>
        <v>0</v>
      </c>
      <c r="FSC35" s="48">
        <f>სარგებელი!FJE27</f>
        <v>0</v>
      </c>
      <c r="FSD35" s="48">
        <f>სარგებელი!FJF27</f>
        <v>0</v>
      </c>
      <c r="FSE35" s="48">
        <f>სარგებელი!FJG27</f>
        <v>0</v>
      </c>
      <c r="FSF35" s="48">
        <f>სარგებელი!FJH27</f>
        <v>0</v>
      </c>
      <c r="FSG35" s="48">
        <f>სარგებელი!FJI27</f>
        <v>0</v>
      </c>
      <c r="FSH35" s="48">
        <f>სარგებელი!FJJ27</f>
        <v>0</v>
      </c>
      <c r="FSI35" s="48">
        <f>სარგებელი!FJK27</f>
        <v>0</v>
      </c>
      <c r="FSJ35" s="48">
        <f>სარგებელი!FJL27</f>
        <v>0</v>
      </c>
      <c r="FSK35" s="48">
        <f>სარგებელი!FJM27</f>
        <v>0</v>
      </c>
      <c r="FSL35" s="48">
        <f>სარგებელი!FJN27</f>
        <v>0</v>
      </c>
      <c r="FSM35" s="48">
        <f>სარგებელი!FJO27</f>
        <v>0</v>
      </c>
      <c r="FSN35" s="48">
        <f>სარგებელი!FJP27</f>
        <v>0</v>
      </c>
      <c r="FSO35" s="48">
        <f>სარგებელი!FJQ27</f>
        <v>0</v>
      </c>
      <c r="FSP35" s="48">
        <f>სარგებელი!FJR27</f>
        <v>0</v>
      </c>
      <c r="FSQ35" s="48">
        <f>სარგებელი!FJS27</f>
        <v>0</v>
      </c>
      <c r="FSR35" s="48">
        <f>სარგებელი!FJT27</f>
        <v>0</v>
      </c>
      <c r="FSS35" s="48">
        <f>სარგებელი!FJU27</f>
        <v>0</v>
      </c>
      <c r="FST35" s="48">
        <f>სარგებელი!FJV27</f>
        <v>0</v>
      </c>
      <c r="FSU35" s="48">
        <f>სარგებელი!FJW27</f>
        <v>0</v>
      </c>
      <c r="FSV35" s="48">
        <f>სარგებელი!FJX27</f>
        <v>0</v>
      </c>
      <c r="FSW35" s="48">
        <f>სარგებელი!FJY27</f>
        <v>0</v>
      </c>
      <c r="FSX35" s="48">
        <f>სარგებელი!FJZ27</f>
        <v>0</v>
      </c>
      <c r="FSY35" s="48">
        <f>სარგებელი!FKA27</f>
        <v>0</v>
      </c>
      <c r="FSZ35" s="48">
        <f>სარგებელი!FKB27</f>
        <v>0</v>
      </c>
      <c r="FTA35" s="48">
        <f>სარგებელი!FKC27</f>
        <v>0</v>
      </c>
      <c r="FTB35" s="48">
        <f>სარგებელი!FKD27</f>
        <v>0</v>
      </c>
      <c r="FTC35" s="48">
        <f>სარგებელი!FKE27</f>
        <v>0</v>
      </c>
      <c r="FTD35" s="48">
        <f>სარგებელი!FKF27</f>
        <v>0</v>
      </c>
      <c r="FTE35" s="48">
        <f>სარგებელი!FKG27</f>
        <v>0</v>
      </c>
      <c r="FTF35" s="48">
        <f>სარგებელი!FKH27</f>
        <v>0</v>
      </c>
      <c r="FTG35" s="48">
        <f>სარგებელი!FKI27</f>
        <v>0</v>
      </c>
      <c r="FTH35" s="48">
        <f>სარგებელი!FKJ27</f>
        <v>0</v>
      </c>
      <c r="FTI35" s="48">
        <f>სარგებელი!FKK27</f>
        <v>0</v>
      </c>
      <c r="FTJ35" s="48">
        <f>სარგებელი!FKL27</f>
        <v>0</v>
      </c>
      <c r="FTK35" s="48">
        <f>სარგებელი!FKM27</f>
        <v>0</v>
      </c>
      <c r="FTL35" s="48">
        <f>სარგებელი!FKN27</f>
        <v>0</v>
      </c>
      <c r="FTM35" s="48">
        <f>სარგებელი!FKO27</f>
        <v>0</v>
      </c>
      <c r="FTN35" s="48">
        <f>სარგებელი!FKP27</f>
        <v>0</v>
      </c>
      <c r="FTO35" s="48">
        <f>სარგებელი!FKQ27</f>
        <v>0</v>
      </c>
      <c r="FTP35" s="48">
        <f>სარგებელი!FKR27</f>
        <v>0</v>
      </c>
      <c r="FTQ35" s="48">
        <f>სარგებელი!FKS27</f>
        <v>0</v>
      </c>
      <c r="FTR35" s="48">
        <f>სარგებელი!FKT27</f>
        <v>0</v>
      </c>
      <c r="FTS35" s="48">
        <f>სარგებელი!FKU27</f>
        <v>0</v>
      </c>
      <c r="FTT35" s="48">
        <f>სარგებელი!FKV27</f>
        <v>0</v>
      </c>
      <c r="FTU35" s="48">
        <f>სარგებელი!FKW27</f>
        <v>0</v>
      </c>
      <c r="FTV35" s="48">
        <f>სარგებელი!FKX27</f>
        <v>0</v>
      </c>
      <c r="FTW35" s="48">
        <f>სარგებელი!FKY27</f>
        <v>0</v>
      </c>
      <c r="FTX35" s="48">
        <f>სარგებელი!FKZ27</f>
        <v>0</v>
      </c>
      <c r="FTY35" s="48">
        <f>სარგებელი!FLA27</f>
        <v>0</v>
      </c>
      <c r="FTZ35" s="48">
        <f>სარგებელი!FLB27</f>
        <v>0</v>
      </c>
      <c r="FUA35" s="48">
        <f>სარგებელი!FLC27</f>
        <v>0</v>
      </c>
      <c r="FUB35" s="48">
        <f>სარგებელი!FLD27</f>
        <v>0</v>
      </c>
      <c r="FUC35" s="48">
        <f>სარგებელი!FLE27</f>
        <v>0</v>
      </c>
      <c r="FUD35" s="48">
        <f>სარგებელი!FLF27</f>
        <v>0</v>
      </c>
      <c r="FUE35" s="48">
        <f>სარგებელი!FLG27</f>
        <v>0</v>
      </c>
      <c r="FUF35" s="48">
        <f>სარგებელი!FLH27</f>
        <v>0</v>
      </c>
      <c r="FUG35" s="48">
        <f>სარგებელი!FLI27</f>
        <v>0</v>
      </c>
      <c r="FUH35" s="48">
        <f>სარგებელი!FLJ27</f>
        <v>0</v>
      </c>
      <c r="FUI35" s="48">
        <f>სარგებელი!FLK27</f>
        <v>0</v>
      </c>
      <c r="FUJ35" s="48">
        <f>სარგებელი!FLL27</f>
        <v>0</v>
      </c>
      <c r="FUK35" s="48">
        <f>სარგებელი!FLM27</f>
        <v>0</v>
      </c>
      <c r="FUL35" s="48">
        <f>სარგებელი!FLN27</f>
        <v>0</v>
      </c>
      <c r="FUM35" s="48">
        <f>სარგებელი!FLO27</f>
        <v>0</v>
      </c>
      <c r="FUN35" s="48">
        <f>სარგებელი!FLP27</f>
        <v>0</v>
      </c>
      <c r="FUO35" s="48">
        <f>სარგებელი!FLQ27</f>
        <v>0</v>
      </c>
      <c r="FUP35" s="48">
        <f>სარგებელი!FLR27</f>
        <v>0</v>
      </c>
      <c r="FUQ35" s="48">
        <f>სარგებელი!FLS27</f>
        <v>0</v>
      </c>
      <c r="FUR35" s="48">
        <f>სარგებელი!FLT27</f>
        <v>0</v>
      </c>
      <c r="FUS35" s="48">
        <f>სარგებელი!FLU27</f>
        <v>0</v>
      </c>
      <c r="FUT35" s="48">
        <f>სარგებელი!FLV27</f>
        <v>0</v>
      </c>
      <c r="FUU35" s="48">
        <f>სარგებელი!FLW27</f>
        <v>0</v>
      </c>
      <c r="FUV35" s="48">
        <f>სარგებელი!FLX27</f>
        <v>0</v>
      </c>
      <c r="FUW35" s="48">
        <f>სარგებელი!FLY27</f>
        <v>0</v>
      </c>
      <c r="FUX35" s="48">
        <f>სარგებელი!FLZ27</f>
        <v>0</v>
      </c>
      <c r="FUY35" s="48">
        <f>სარგებელი!FMA27</f>
        <v>0</v>
      </c>
      <c r="FUZ35" s="48">
        <f>სარგებელი!FMB27</f>
        <v>0</v>
      </c>
      <c r="FVA35" s="48">
        <f>სარგებელი!FMC27</f>
        <v>0</v>
      </c>
      <c r="FVB35" s="48">
        <f>სარგებელი!FMD27</f>
        <v>0</v>
      </c>
      <c r="FVC35" s="48">
        <f>სარგებელი!FME27</f>
        <v>0</v>
      </c>
      <c r="FVD35" s="48">
        <f>სარგებელი!FMF27</f>
        <v>0</v>
      </c>
      <c r="FVE35" s="48">
        <f>სარგებელი!FMG27</f>
        <v>0</v>
      </c>
      <c r="FVF35" s="48">
        <f>სარგებელი!FMH27</f>
        <v>0</v>
      </c>
      <c r="FVG35" s="48">
        <f>სარგებელი!FMI27</f>
        <v>0</v>
      </c>
      <c r="FVH35" s="48">
        <f>სარგებელი!FMJ27</f>
        <v>0</v>
      </c>
      <c r="FVI35" s="48">
        <f>სარგებელი!FMK27</f>
        <v>0</v>
      </c>
      <c r="FVJ35" s="48">
        <f>სარგებელი!FML27</f>
        <v>0</v>
      </c>
      <c r="FVK35" s="48">
        <f>სარგებელი!FMM27</f>
        <v>0</v>
      </c>
      <c r="FVL35" s="48">
        <f>სარგებელი!FMN27</f>
        <v>0</v>
      </c>
      <c r="FVM35" s="48">
        <f>სარგებელი!FMO27</f>
        <v>0</v>
      </c>
      <c r="FVN35" s="48">
        <f>სარგებელი!FMP27</f>
        <v>0</v>
      </c>
      <c r="FVO35" s="48">
        <f>სარგებელი!FMQ27</f>
        <v>0</v>
      </c>
      <c r="FVP35" s="48">
        <f>სარგებელი!FMR27</f>
        <v>0</v>
      </c>
      <c r="FVQ35" s="48">
        <f>სარგებელი!FMS27</f>
        <v>0</v>
      </c>
      <c r="FVR35" s="48">
        <f>სარგებელი!FMT27</f>
        <v>0</v>
      </c>
      <c r="FVS35" s="48">
        <f>სარგებელი!FMU27</f>
        <v>0</v>
      </c>
      <c r="FVT35" s="48">
        <f>სარგებელი!FMV27</f>
        <v>0</v>
      </c>
      <c r="FVU35" s="48">
        <f>სარგებელი!FMW27</f>
        <v>0</v>
      </c>
      <c r="FVV35" s="48">
        <f>სარგებელი!FMX27</f>
        <v>0</v>
      </c>
      <c r="FVW35" s="48">
        <f>სარგებელი!FMY27</f>
        <v>0</v>
      </c>
      <c r="FVX35" s="48">
        <f>სარგებელი!FMZ27</f>
        <v>0</v>
      </c>
      <c r="FVY35" s="48">
        <f>სარგებელი!FNA27</f>
        <v>0</v>
      </c>
      <c r="FVZ35" s="48">
        <f>სარგებელი!FNB27</f>
        <v>0</v>
      </c>
      <c r="FWA35" s="48">
        <f>სარგებელი!FNC27</f>
        <v>0</v>
      </c>
      <c r="FWB35" s="48">
        <f>სარგებელი!FND27</f>
        <v>0</v>
      </c>
      <c r="FWC35" s="48">
        <f>სარგებელი!FNE27</f>
        <v>0</v>
      </c>
      <c r="FWD35" s="48">
        <f>სარგებელი!FNF27</f>
        <v>0</v>
      </c>
      <c r="FWE35" s="48">
        <f>სარგებელი!FNG27</f>
        <v>0</v>
      </c>
      <c r="FWF35" s="48">
        <f>სარგებელი!FNH27</f>
        <v>0</v>
      </c>
      <c r="FWG35" s="48">
        <f>სარგებელი!FNI27</f>
        <v>0</v>
      </c>
      <c r="FWH35" s="48">
        <f>სარგებელი!FNJ27</f>
        <v>0</v>
      </c>
      <c r="FWI35" s="48">
        <f>სარგებელი!FNK27</f>
        <v>0</v>
      </c>
      <c r="FWJ35" s="48">
        <f>სარგებელი!FNL27</f>
        <v>0</v>
      </c>
      <c r="FWK35" s="48">
        <f>სარგებელი!FNM27</f>
        <v>0</v>
      </c>
      <c r="FWL35" s="48">
        <f>სარგებელი!FNN27</f>
        <v>0</v>
      </c>
      <c r="FWM35" s="48">
        <f>სარგებელი!FNO27</f>
        <v>0</v>
      </c>
      <c r="FWN35" s="48">
        <f>სარგებელი!FNP27</f>
        <v>0</v>
      </c>
      <c r="FWO35" s="48">
        <f>სარგებელი!FNQ27</f>
        <v>0</v>
      </c>
      <c r="FWP35" s="48">
        <f>სარგებელი!FNR27</f>
        <v>0</v>
      </c>
      <c r="FWQ35" s="48">
        <f>სარგებელი!FNS27</f>
        <v>0</v>
      </c>
      <c r="FWR35" s="48">
        <f>სარგებელი!FNT27</f>
        <v>0</v>
      </c>
      <c r="FWS35" s="48">
        <f>სარგებელი!FNU27</f>
        <v>0</v>
      </c>
      <c r="FWT35" s="48">
        <f>სარგებელი!FNV27</f>
        <v>0</v>
      </c>
      <c r="FWU35" s="48">
        <f>სარგებელი!FNW27</f>
        <v>0</v>
      </c>
      <c r="FWV35" s="48">
        <f>სარგებელი!FNX27</f>
        <v>0</v>
      </c>
      <c r="FWW35" s="48">
        <f>სარგებელი!FNY27</f>
        <v>0</v>
      </c>
      <c r="FWX35" s="48">
        <f>სარგებელი!FNZ27</f>
        <v>0</v>
      </c>
      <c r="FWY35" s="48">
        <f>სარგებელი!FOA27</f>
        <v>0</v>
      </c>
      <c r="FWZ35" s="48">
        <f>სარგებელი!FOB27</f>
        <v>0</v>
      </c>
      <c r="FXA35" s="48">
        <f>სარგებელი!FOC27</f>
        <v>0</v>
      </c>
      <c r="FXB35" s="48">
        <f>სარგებელი!FOD27</f>
        <v>0</v>
      </c>
      <c r="FXC35" s="48">
        <f>სარგებელი!FOE27</f>
        <v>0</v>
      </c>
      <c r="FXD35" s="48">
        <f>სარგებელი!FOF27</f>
        <v>0</v>
      </c>
      <c r="FXE35" s="48">
        <f>სარგებელი!FOG27</f>
        <v>0</v>
      </c>
      <c r="FXF35" s="48">
        <f>სარგებელი!FOH27</f>
        <v>0</v>
      </c>
      <c r="FXG35" s="48">
        <f>სარგებელი!FOI27</f>
        <v>0</v>
      </c>
      <c r="FXH35" s="48">
        <f>სარგებელი!FOJ27</f>
        <v>0</v>
      </c>
      <c r="FXI35" s="48">
        <f>სარგებელი!FOK27</f>
        <v>0</v>
      </c>
      <c r="FXJ35" s="48">
        <f>სარგებელი!FOL27</f>
        <v>0</v>
      </c>
      <c r="FXK35" s="48">
        <f>სარგებელი!FOM27</f>
        <v>0</v>
      </c>
      <c r="FXL35" s="48">
        <f>სარგებელი!FON27</f>
        <v>0</v>
      </c>
      <c r="FXM35" s="48">
        <f>სარგებელი!FOO27</f>
        <v>0</v>
      </c>
      <c r="FXN35" s="48">
        <f>სარგებელი!FOP27</f>
        <v>0</v>
      </c>
      <c r="FXO35" s="48">
        <f>სარგებელი!FOQ27</f>
        <v>0</v>
      </c>
      <c r="FXP35" s="48">
        <f>სარგებელი!FOR27</f>
        <v>0</v>
      </c>
      <c r="FXQ35" s="48">
        <f>სარგებელი!FOS27</f>
        <v>0</v>
      </c>
      <c r="FXR35" s="48">
        <f>სარგებელი!FOT27</f>
        <v>0</v>
      </c>
      <c r="FXS35" s="48">
        <f>სარგებელი!FOU27</f>
        <v>0</v>
      </c>
      <c r="FXT35" s="48">
        <f>სარგებელი!FOV27</f>
        <v>0</v>
      </c>
      <c r="FXU35" s="48">
        <f>სარგებელი!FOW27</f>
        <v>0</v>
      </c>
      <c r="FXV35" s="48">
        <f>სარგებელი!FOX27</f>
        <v>0</v>
      </c>
      <c r="FXW35" s="48">
        <f>სარგებელი!FOY27</f>
        <v>0</v>
      </c>
      <c r="FXX35" s="48">
        <f>სარგებელი!FOZ27</f>
        <v>0</v>
      </c>
      <c r="FXY35" s="48">
        <f>სარგებელი!FPA27</f>
        <v>0</v>
      </c>
      <c r="FXZ35" s="48">
        <f>სარგებელი!FPB27</f>
        <v>0</v>
      </c>
      <c r="FYA35" s="48">
        <f>სარგებელი!FPC27</f>
        <v>0</v>
      </c>
      <c r="FYB35" s="48">
        <f>სარგებელი!FPD27</f>
        <v>0</v>
      </c>
      <c r="FYC35" s="48">
        <f>სარგებელი!FPE27</f>
        <v>0</v>
      </c>
      <c r="FYD35" s="48">
        <f>სარგებელი!FPF27</f>
        <v>0</v>
      </c>
      <c r="FYE35" s="48">
        <f>სარგებელი!FPG27</f>
        <v>0</v>
      </c>
      <c r="FYF35" s="48">
        <f>სარგებელი!FPH27</f>
        <v>0</v>
      </c>
      <c r="FYG35" s="48">
        <f>სარგებელი!FPI27</f>
        <v>0</v>
      </c>
      <c r="FYH35" s="48">
        <f>სარგებელი!FPJ27</f>
        <v>0</v>
      </c>
      <c r="FYI35" s="48">
        <f>სარგებელი!FPK27</f>
        <v>0</v>
      </c>
      <c r="FYJ35" s="48">
        <f>სარგებელი!FPL27</f>
        <v>0</v>
      </c>
      <c r="FYK35" s="48">
        <f>სარგებელი!FPM27</f>
        <v>0</v>
      </c>
      <c r="FYL35" s="48">
        <f>სარგებელი!FPN27</f>
        <v>0</v>
      </c>
      <c r="FYM35" s="48">
        <f>სარგებელი!FPO27</f>
        <v>0</v>
      </c>
      <c r="FYN35" s="48">
        <f>სარგებელი!FPP27</f>
        <v>0</v>
      </c>
      <c r="FYO35" s="48">
        <f>სარგებელი!FPQ27</f>
        <v>0</v>
      </c>
      <c r="FYP35" s="48">
        <f>სარგებელი!FPR27</f>
        <v>0</v>
      </c>
      <c r="FYQ35" s="48">
        <f>სარგებელი!FPS27</f>
        <v>0</v>
      </c>
      <c r="FYR35" s="48">
        <f>სარგებელი!FPT27</f>
        <v>0</v>
      </c>
      <c r="FYS35" s="48">
        <f>სარგებელი!FPU27</f>
        <v>0</v>
      </c>
      <c r="FYT35" s="48">
        <f>სარგებელი!FPV27</f>
        <v>0</v>
      </c>
      <c r="FYU35" s="48">
        <f>სარგებელი!FPW27</f>
        <v>0</v>
      </c>
      <c r="FYV35" s="48">
        <f>სარგებელი!FPX27</f>
        <v>0</v>
      </c>
      <c r="FYW35" s="48">
        <f>სარგებელი!FPY27</f>
        <v>0</v>
      </c>
      <c r="FYX35" s="48">
        <f>სარგებელი!FPZ27</f>
        <v>0</v>
      </c>
      <c r="FYY35" s="48">
        <f>სარგებელი!FQA27</f>
        <v>0</v>
      </c>
      <c r="FYZ35" s="48">
        <f>სარგებელი!FQB27</f>
        <v>0</v>
      </c>
      <c r="FZA35" s="48">
        <f>სარგებელი!FQC27</f>
        <v>0</v>
      </c>
      <c r="FZB35" s="48">
        <f>სარგებელი!FQD27</f>
        <v>0</v>
      </c>
      <c r="FZC35" s="48">
        <f>სარგებელი!FQE27</f>
        <v>0</v>
      </c>
      <c r="FZD35" s="48">
        <f>სარგებელი!FQF27</f>
        <v>0</v>
      </c>
      <c r="FZE35" s="48">
        <f>სარგებელი!FQG27</f>
        <v>0</v>
      </c>
      <c r="FZF35" s="48">
        <f>სარგებელი!FQH27</f>
        <v>0</v>
      </c>
      <c r="FZG35" s="48">
        <f>სარგებელი!FQI27</f>
        <v>0</v>
      </c>
      <c r="FZH35" s="48">
        <f>სარგებელი!FQJ27</f>
        <v>0</v>
      </c>
      <c r="FZI35" s="48">
        <f>სარგებელი!FQK27</f>
        <v>0</v>
      </c>
      <c r="FZJ35" s="48">
        <f>სარგებელი!FQL27</f>
        <v>0</v>
      </c>
      <c r="FZK35" s="48">
        <f>სარგებელი!FQM27</f>
        <v>0</v>
      </c>
      <c r="FZL35" s="48">
        <f>სარგებელი!FQN27</f>
        <v>0</v>
      </c>
      <c r="FZM35" s="48">
        <f>სარგებელი!FQO27</f>
        <v>0</v>
      </c>
      <c r="FZN35" s="48">
        <f>სარგებელი!FQP27</f>
        <v>0</v>
      </c>
      <c r="FZO35" s="48">
        <f>სარგებელი!FQQ27</f>
        <v>0</v>
      </c>
      <c r="FZP35" s="48">
        <f>სარგებელი!FQR27</f>
        <v>0</v>
      </c>
      <c r="FZQ35" s="48">
        <f>სარგებელი!FQS27</f>
        <v>0</v>
      </c>
      <c r="FZR35" s="48">
        <f>სარგებელი!FQT27</f>
        <v>0</v>
      </c>
      <c r="FZS35" s="48">
        <f>სარგებელი!FQU27</f>
        <v>0</v>
      </c>
      <c r="FZT35" s="48">
        <f>სარგებელი!FQV27</f>
        <v>0</v>
      </c>
      <c r="FZU35" s="48">
        <f>სარგებელი!FQW27</f>
        <v>0</v>
      </c>
      <c r="FZV35" s="48">
        <f>სარგებელი!FQX27</f>
        <v>0</v>
      </c>
      <c r="FZW35" s="48">
        <f>სარგებელი!FQY27</f>
        <v>0</v>
      </c>
      <c r="FZX35" s="48">
        <f>სარგებელი!FQZ27</f>
        <v>0</v>
      </c>
      <c r="FZY35" s="48">
        <f>სარგებელი!FRA27</f>
        <v>0</v>
      </c>
      <c r="FZZ35" s="48">
        <f>სარგებელი!FRB27</f>
        <v>0</v>
      </c>
      <c r="GAA35" s="48">
        <f>სარგებელი!FRC27</f>
        <v>0</v>
      </c>
      <c r="GAB35" s="48">
        <f>სარგებელი!FRD27</f>
        <v>0</v>
      </c>
      <c r="GAC35" s="48">
        <f>სარგებელი!FRE27</f>
        <v>0</v>
      </c>
      <c r="GAD35" s="48">
        <f>სარგებელი!FRF27</f>
        <v>0</v>
      </c>
      <c r="GAE35" s="48">
        <f>სარგებელი!FRG27</f>
        <v>0</v>
      </c>
      <c r="GAF35" s="48">
        <f>სარგებელი!FRH27</f>
        <v>0</v>
      </c>
      <c r="GAG35" s="48">
        <f>სარგებელი!FRI27</f>
        <v>0</v>
      </c>
      <c r="GAH35" s="48">
        <f>სარგებელი!FRJ27</f>
        <v>0</v>
      </c>
      <c r="GAI35" s="48">
        <f>სარგებელი!FRK27</f>
        <v>0</v>
      </c>
      <c r="GAJ35" s="48">
        <f>სარგებელი!FRL27</f>
        <v>0</v>
      </c>
      <c r="GAK35" s="48">
        <f>სარგებელი!FRM27</f>
        <v>0</v>
      </c>
      <c r="GAL35" s="48">
        <f>სარგებელი!FRN27</f>
        <v>0</v>
      </c>
      <c r="GAM35" s="48">
        <f>სარგებელი!FRO27</f>
        <v>0</v>
      </c>
      <c r="GAN35" s="48">
        <f>სარგებელი!FRP27</f>
        <v>0</v>
      </c>
      <c r="GAO35" s="48">
        <f>სარგებელი!FRQ27</f>
        <v>0</v>
      </c>
      <c r="GAP35" s="48">
        <f>სარგებელი!FRR27</f>
        <v>0</v>
      </c>
      <c r="GAQ35" s="48">
        <f>სარგებელი!FRS27</f>
        <v>0</v>
      </c>
      <c r="GAR35" s="48">
        <f>სარგებელი!FRT27</f>
        <v>0</v>
      </c>
      <c r="GAS35" s="48">
        <f>სარგებელი!FRU27</f>
        <v>0</v>
      </c>
      <c r="GAT35" s="48">
        <f>სარგებელი!FRV27</f>
        <v>0</v>
      </c>
      <c r="GAU35" s="48">
        <f>სარგებელი!FRW27</f>
        <v>0</v>
      </c>
      <c r="GAV35" s="48">
        <f>სარგებელი!FRX27</f>
        <v>0</v>
      </c>
      <c r="GAW35" s="48">
        <f>სარგებელი!FRY27</f>
        <v>0</v>
      </c>
      <c r="GAX35" s="48">
        <f>სარგებელი!FRZ27</f>
        <v>0</v>
      </c>
      <c r="GAY35" s="48">
        <f>სარგებელი!FSA27</f>
        <v>0</v>
      </c>
      <c r="GAZ35" s="48">
        <f>სარგებელი!FSB27</f>
        <v>0</v>
      </c>
      <c r="GBA35" s="48">
        <f>სარგებელი!FSC27</f>
        <v>0</v>
      </c>
      <c r="GBB35" s="48">
        <f>სარგებელი!FSD27</f>
        <v>0</v>
      </c>
      <c r="GBC35" s="48">
        <f>სარგებელი!FSE27</f>
        <v>0</v>
      </c>
      <c r="GBD35" s="48">
        <f>სარგებელი!FSF27</f>
        <v>0</v>
      </c>
      <c r="GBE35" s="48">
        <f>სარგებელი!FSG27</f>
        <v>0</v>
      </c>
      <c r="GBF35" s="48">
        <f>სარგებელი!FSH27</f>
        <v>0</v>
      </c>
      <c r="GBG35" s="48">
        <f>სარგებელი!FSI27</f>
        <v>0</v>
      </c>
      <c r="GBH35" s="48">
        <f>სარგებელი!FSJ27</f>
        <v>0</v>
      </c>
      <c r="GBI35" s="48">
        <f>სარგებელი!FSK27</f>
        <v>0</v>
      </c>
      <c r="GBJ35" s="48">
        <f>სარგებელი!FSL27</f>
        <v>0</v>
      </c>
      <c r="GBK35" s="48">
        <f>სარგებელი!FSM27</f>
        <v>0</v>
      </c>
      <c r="GBL35" s="48">
        <f>სარგებელი!FSN27</f>
        <v>0</v>
      </c>
      <c r="GBM35" s="48">
        <f>სარგებელი!FSO27</f>
        <v>0</v>
      </c>
      <c r="GBN35" s="48">
        <f>სარგებელი!FSP27</f>
        <v>0</v>
      </c>
      <c r="GBO35" s="48">
        <f>სარგებელი!FSQ27</f>
        <v>0</v>
      </c>
      <c r="GBP35" s="48">
        <f>სარგებელი!FSR27</f>
        <v>0</v>
      </c>
      <c r="GBQ35" s="48">
        <f>სარგებელი!FSS27</f>
        <v>0</v>
      </c>
      <c r="GBR35" s="48">
        <f>სარგებელი!FST27</f>
        <v>0</v>
      </c>
      <c r="GBS35" s="48">
        <f>სარგებელი!FSU27</f>
        <v>0</v>
      </c>
      <c r="GBT35" s="48">
        <f>სარგებელი!FSV27</f>
        <v>0</v>
      </c>
      <c r="GBU35" s="48">
        <f>სარგებელი!FSW27</f>
        <v>0</v>
      </c>
      <c r="GBV35" s="48">
        <f>სარგებელი!FSX27</f>
        <v>0</v>
      </c>
      <c r="GBW35" s="48">
        <f>სარგებელი!FSY27</f>
        <v>0</v>
      </c>
      <c r="GBX35" s="48">
        <f>სარგებელი!FSZ27</f>
        <v>0</v>
      </c>
      <c r="GBY35" s="48">
        <f>სარგებელი!FTA27</f>
        <v>0</v>
      </c>
      <c r="GBZ35" s="48">
        <f>სარგებელი!FTB27</f>
        <v>0</v>
      </c>
      <c r="GCA35" s="48">
        <f>სარგებელი!FTC27</f>
        <v>0</v>
      </c>
      <c r="GCB35" s="48">
        <f>სარგებელი!FTD27</f>
        <v>0</v>
      </c>
      <c r="GCC35" s="48">
        <f>სარგებელი!FTE27</f>
        <v>0</v>
      </c>
      <c r="GCD35" s="48">
        <f>სარგებელი!FTF27</f>
        <v>0</v>
      </c>
      <c r="GCE35" s="48">
        <f>სარგებელი!FTG27</f>
        <v>0</v>
      </c>
      <c r="GCF35" s="48">
        <f>სარგებელი!FTH27</f>
        <v>0</v>
      </c>
      <c r="GCG35" s="48">
        <f>სარგებელი!FTI27</f>
        <v>0</v>
      </c>
      <c r="GCH35" s="48">
        <f>სარგებელი!FTJ27</f>
        <v>0</v>
      </c>
      <c r="GCI35" s="48">
        <f>სარგებელი!FTK27</f>
        <v>0</v>
      </c>
      <c r="GCJ35" s="48">
        <f>სარგებელი!FTL27</f>
        <v>0</v>
      </c>
      <c r="GCK35" s="48">
        <f>სარგებელი!FTM27</f>
        <v>0</v>
      </c>
      <c r="GCL35" s="48">
        <f>სარგებელი!FTN27</f>
        <v>0</v>
      </c>
      <c r="GCM35" s="48">
        <f>სარგებელი!FTO27</f>
        <v>0</v>
      </c>
      <c r="GCN35" s="48">
        <f>სარგებელი!FTP27</f>
        <v>0</v>
      </c>
      <c r="GCO35" s="48">
        <f>სარგებელი!FTQ27</f>
        <v>0</v>
      </c>
      <c r="GCP35" s="48">
        <f>სარგებელი!FTR27</f>
        <v>0</v>
      </c>
      <c r="GCQ35" s="48">
        <f>სარგებელი!FTS27</f>
        <v>0</v>
      </c>
      <c r="GCR35" s="48">
        <f>სარგებელი!FTT27</f>
        <v>0</v>
      </c>
      <c r="GCS35" s="48">
        <f>სარგებელი!FTU27</f>
        <v>0</v>
      </c>
      <c r="GCT35" s="48">
        <f>სარგებელი!FTV27</f>
        <v>0</v>
      </c>
      <c r="GCU35" s="48">
        <f>სარგებელი!FTW27</f>
        <v>0</v>
      </c>
      <c r="GCV35" s="48">
        <f>სარგებელი!FTX27</f>
        <v>0</v>
      </c>
      <c r="GCW35" s="48">
        <f>სარგებელი!FTY27</f>
        <v>0</v>
      </c>
      <c r="GCX35" s="48">
        <f>სარგებელი!FTZ27</f>
        <v>0</v>
      </c>
      <c r="GCY35" s="48">
        <f>სარგებელი!FUA27</f>
        <v>0</v>
      </c>
      <c r="GCZ35" s="48">
        <f>სარგებელი!FUB27</f>
        <v>0</v>
      </c>
      <c r="GDA35" s="48">
        <f>სარგებელი!FUC27</f>
        <v>0</v>
      </c>
      <c r="GDB35" s="48">
        <f>სარგებელი!FUD27</f>
        <v>0</v>
      </c>
      <c r="GDC35" s="48">
        <f>სარგებელი!FUE27</f>
        <v>0</v>
      </c>
      <c r="GDD35" s="48">
        <f>სარგებელი!FUF27</f>
        <v>0</v>
      </c>
      <c r="GDE35" s="48">
        <f>სარგებელი!FUG27</f>
        <v>0</v>
      </c>
      <c r="GDF35" s="48">
        <f>სარგებელი!FUH27</f>
        <v>0</v>
      </c>
      <c r="GDG35" s="48">
        <f>სარგებელი!FUI27</f>
        <v>0</v>
      </c>
      <c r="GDH35" s="48">
        <f>სარგებელი!FUJ27</f>
        <v>0</v>
      </c>
      <c r="GDI35" s="48">
        <f>სარგებელი!FUK27</f>
        <v>0</v>
      </c>
      <c r="GDJ35" s="48">
        <f>სარგებელი!FUL27</f>
        <v>0</v>
      </c>
      <c r="GDK35" s="48">
        <f>სარგებელი!FUM27</f>
        <v>0</v>
      </c>
      <c r="GDL35" s="48">
        <f>სარგებელი!FUN27</f>
        <v>0</v>
      </c>
      <c r="GDM35" s="48">
        <f>სარგებელი!FUO27</f>
        <v>0</v>
      </c>
      <c r="GDN35" s="48">
        <f>სარგებელი!FUP27</f>
        <v>0</v>
      </c>
      <c r="GDO35" s="48">
        <f>სარგებელი!FUQ27</f>
        <v>0</v>
      </c>
      <c r="GDP35" s="48">
        <f>სარგებელი!FUR27</f>
        <v>0</v>
      </c>
      <c r="GDQ35" s="48">
        <f>სარგებელი!FUS27</f>
        <v>0</v>
      </c>
      <c r="GDR35" s="48">
        <f>სარგებელი!FUT27</f>
        <v>0</v>
      </c>
      <c r="GDS35" s="48">
        <f>სარგებელი!FUU27</f>
        <v>0</v>
      </c>
      <c r="GDT35" s="48">
        <f>სარგებელი!FUV27</f>
        <v>0</v>
      </c>
      <c r="GDU35" s="48">
        <f>სარგებელი!FUW27</f>
        <v>0</v>
      </c>
      <c r="GDV35" s="48">
        <f>სარგებელი!FUX27</f>
        <v>0</v>
      </c>
      <c r="GDW35" s="48">
        <f>სარგებელი!FUY27</f>
        <v>0</v>
      </c>
      <c r="GDX35" s="48">
        <f>სარგებელი!FUZ27</f>
        <v>0</v>
      </c>
      <c r="GDY35" s="48">
        <f>სარგებელი!FVA27</f>
        <v>0</v>
      </c>
      <c r="GDZ35" s="48">
        <f>სარგებელი!FVB27</f>
        <v>0</v>
      </c>
      <c r="GEA35" s="48">
        <f>სარგებელი!FVC27</f>
        <v>0</v>
      </c>
      <c r="GEB35" s="48">
        <f>სარგებელი!FVD27</f>
        <v>0</v>
      </c>
      <c r="GEC35" s="48">
        <f>სარგებელი!FVE27</f>
        <v>0</v>
      </c>
      <c r="GED35" s="48">
        <f>სარგებელი!FVF27</f>
        <v>0</v>
      </c>
      <c r="GEE35" s="48">
        <f>სარგებელი!FVG27</f>
        <v>0</v>
      </c>
      <c r="GEF35" s="48">
        <f>სარგებელი!FVH27</f>
        <v>0</v>
      </c>
      <c r="GEG35" s="48">
        <f>სარგებელი!FVI27</f>
        <v>0</v>
      </c>
      <c r="GEH35" s="48">
        <f>სარგებელი!FVJ27</f>
        <v>0</v>
      </c>
      <c r="GEI35" s="48">
        <f>სარგებელი!FVK27</f>
        <v>0</v>
      </c>
      <c r="GEJ35" s="48">
        <f>სარგებელი!FVL27</f>
        <v>0</v>
      </c>
      <c r="GEK35" s="48">
        <f>სარგებელი!FVM27</f>
        <v>0</v>
      </c>
      <c r="GEL35" s="48">
        <f>სარგებელი!FVN27</f>
        <v>0</v>
      </c>
      <c r="GEM35" s="48">
        <f>სარგებელი!FVO27</f>
        <v>0</v>
      </c>
      <c r="GEN35" s="48">
        <f>სარგებელი!FVP27</f>
        <v>0</v>
      </c>
      <c r="GEO35" s="48">
        <f>სარგებელი!FVQ27</f>
        <v>0</v>
      </c>
      <c r="GEP35" s="48">
        <f>სარგებელი!FVR27</f>
        <v>0</v>
      </c>
      <c r="GEQ35" s="48">
        <f>სარგებელი!FVS27</f>
        <v>0</v>
      </c>
      <c r="GER35" s="48">
        <f>სარგებელი!FVT27</f>
        <v>0</v>
      </c>
      <c r="GES35" s="48">
        <f>სარგებელი!FVU27</f>
        <v>0</v>
      </c>
      <c r="GET35" s="48">
        <f>სარგებელი!FVV27</f>
        <v>0</v>
      </c>
      <c r="GEU35" s="48">
        <f>სარგებელი!FVW27</f>
        <v>0</v>
      </c>
      <c r="GEV35" s="48">
        <f>სარგებელი!FVX27</f>
        <v>0</v>
      </c>
      <c r="GEW35" s="48">
        <f>სარგებელი!FVY27</f>
        <v>0</v>
      </c>
      <c r="GEX35" s="48">
        <f>სარგებელი!FVZ27</f>
        <v>0</v>
      </c>
      <c r="GEY35" s="48">
        <f>სარგებელი!FWA27</f>
        <v>0</v>
      </c>
      <c r="GEZ35" s="48">
        <f>სარგებელი!FWB27</f>
        <v>0</v>
      </c>
      <c r="GFA35" s="48">
        <f>სარგებელი!FWC27</f>
        <v>0</v>
      </c>
      <c r="GFB35" s="48">
        <f>სარგებელი!FWD27</f>
        <v>0</v>
      </c>
      <c r="GFC35" s="48">
        <f>სარგებელი!FWE27</f>
        <v>0</v>
      </c>
      <c r="GFD35" s="48">
        <f>სარგებელი!FWF27</f>
        <v>0</v>
      </c>
      <c r="GFE35" s="48">
        <f>სარგებელი!FWG27</f>
        <v>0</v>
      </c>
      <c r="GFF35" s="48">
        <f>სარგებელი!FWH27</f>
        <v>0</v>
      </c>
      <c r="GFG35" s="48">
        <f>სარგებელი!FWI27</f>
        <v>0</v>
      </c>
      <c r="GFH35" s="48">
        <f>სარგებელი!FWJ27</f>
        <v>0</v>
      </c>
      <c r="GFI35" s="48">
        <f>სარგებელი!FWK27</f>
        <v>0</v>
      </c>
      <c r="GFJ35" s="48">
        <f>სარგებელი!FWL27</f>
        <v>0</v>
      </c>
      <c r="GFK35" s="48">
        <f>სარგებელი!FWM27</f>
        <v>0</v>
      </c>
      <c r="GFL35" s="48">
        <f>სარგებელი!FWN27</f>
        <v>0</v>
      </c>
      <c r="GFM35" s="48">
        <f>სარგებელი!FWO27</f>
        <v>0</v>
      </c>
      <c r="GFN35" s="48">
        <f>სარგებელი!FWP27</f>
        <v>0</v>
      </c>
      <c r="GFO35" s="48">
        <f>სარგებელი!FWQ27</f>
        <v>0</v>
      </c>
      <c r="GFP35" s="48">
        <f>სარგებელი!FWR27</f>
        <v>0</v>
      </c>
      <c r="GFQ35" s="48">
        <f>სარგებელი!FWS27</f>
        <v>0</v>
      </c>
      <c r="GFR35" s="48">
        <f>სარგებელი!FWT27</f>
        <v>0</v>
      </c>
      <c r="GFS35" s="48">
        <f>სარგებელი!FWU27</f>
        <v>0</v>
      </c>
      <c r="GFT35" s="48">
        <f>სარგებელი!FWV27</f>
        <v>0</v>
      </c>
      <c r="GFU35" s="48">
        <f>სარგებელი!FWW27</f>
        <v>0</v>
      </c>
      <c r="GFV35" s="48">
        <f>სარგებელი!FWX27</f>
        <v>0</v>
      </c>
      <c r="GFW35" s="48">
        <f>სარგებელი!FWY27</f>
        <v>0</v>
      </c>
      <c r="GFX35" s="48">
        <f>სარგებელი!FWZ27</f>
        <v>0</v>
      </c>
      <c r="GFY35" s="48">
        <f>სარგებელი!FXA27</f>
        <v>0</v>
      </c>
      <c r="GFZ35" s="48">
        <f>სარგებელი!FXB27</f>
        <v>0</v>
      </c>
      <c r="GGA35" s="48">
        <f>სარგებელი!FXC27</f>
        <v>0</v>
      </c>
      <c r="GGB35" s="48">
        <f>სარგებელი!FXD27</f>
        <v>0</v>
      </c>
      <c r="GGC35" s="48">
        <f>სარგებელი!FXE27</f>
        <v>0</v>
      </c>
      <c r="GGD35" s="48">
        <f>სარგებელი!FXF27</f>
        <v>0</v>
      </c>
      <c r="GGE35" s="48">
        <f>სარგებელი!FXG27</f>
        <v>0</v>
      </c>
      <c r="GGF35" s="48">
        <f>სარგებელი!FXH27</f>
        <v>0</v>
      </c>
      <c r="GGG35" s="48">
        <f>სარგებელი!FXI27</f>
        <v>0</v>
      </c>
      <c r="GGH35" s="48">
        <f>სარგებელი!FXJ27</f>
        <v>0</v>
      </c>
      <c r="GGI35" s="48">
        <f>სარგებელი!FXK27</f>
        <v>0</v>
      </c>
      <c r="GGJ35" s="48">
        <f>სარგებელი!FXL27</f>
        <v>0</v>
      </c>
      <c r="GGK35" s="48">
        <f>სარგებელი!FXM27</f>
        <v>0</v>
      </c>
      <c r="GGL35" s="48">
        <f>სარგებელი!FXN27</f>
        <v>0</v>
      </c>
      <c r="GGM35" s="48">
        <f>სარგებელი!FXO27</f>
        <v>0</v>
      </c>
      <c r="GGN35" s="48">
        <f>სარგებელი!FXP27</f>
        <v>0</v>
      </c>
      <c r="GGO35" s="48">
        <f>სარგებელი!FXQ27</f>
        <v>0</v>
      </c>
      <c r="GGP35" s="48">
        <f>სარგებელი!FXR27</f>
        <v>0</v>
      </c>
      <c r="GGQ35" s="48">
        <f>სარგებელი!FXS27</f>
        <v>0</v>
      </c>
      <c r="GGR35" s="48">
        <f>სარგებელი!FXT27</f>
        <v>0</v>
      </c>
      <c r="GGS35" s="48">
        <f>სარგებელი!FXU27</f>
        <v>0</v>
      </c>
      <c r="GGT35" s="48">
        <f>სარგებელი!FXV27</f>
        <v>0</v>
      </c>
      <c r="GGU35" s="48">
        <f>სარგებელი!FXW27</f>
        <v>0</v>
      </c>
      <c r="GGV35" s="48">
        <f>სარგებელი!FXX27</f>
        <v>0</v>
      </c>
      <c r="GGW35" s="48">
        <f>სარგებელი!FXY27</f>
        <v>0</v>
      </c>
      <c r="GGX35" s="48">
        <f>სარგებელი!FXZ27</f>
        <v>0</v>
      </c>
      <c r="GGY35" s="48">
        <f>სარგებელი!FYA27</f>
        <v>0</v>
      </c>
      <c r="GGZ35" s="48">
        <f>სარგებელი!FYB27</f>
        <v>0</v>
      </c>
      <c r="GHA35" s="48">
        <f>სარგებელი!FYC27</f>
        <v>0</v>
      </c>
      <c r="GHB35" s="48">
        <f>სარგებელი!FYD27</f>
        <v>0</v>
      </c>
      <c r="GHC35" s="48">
        <f>სარგებელი!FYE27</f>
        <v>0</v>
      </c>
      <c r="GHD35" s="48">
        <f>სარგებელი!FYF27</f>
        <v>0</v>
      </c>
      <c r="GHE35" s="48">
        <f>სარგებელი!FYG27</f>
        <v>0</v>
      </c>
      <c r="GHF35" s="48">
        <f>სარგებელი!FYH27</f>
        <v>0</v>
      </c>
      <c r="GHG35" s="48">
        <f>სარგებელი!FYI27</f>
        <v>0</v>
      </c>
      <c r="GHH35" s="48">
        <f>სარგებელი!FYJ27</f>
        <v>0</v>
      </c>
      <c r="GHI35" s="48">
        <f>სარგებელი!FYK27</f>
        <v>0</v>
      </c>
      <c r="GHJ35" s="48">
        <f>სარგებელი!FYL27</f>
        <v>0</v>
      </c>
      <c r="GHK35" s="48">
        <f>სარგებელი!FYM27</f>
        <v>0</v>
      </c>
      <c r="GHL35" s="48">
        <f>სარგებელი!FYN27</f>
        <v>0</v>
      </c>
      <c r="GHM35" s="48">
        <f>სარგებელი!FYO27</f>
        <v>0</v>
      </c>
      <c r="GHN35" s="48">
        <f>სარგებელი!FYP27</f>
        <v>0</v>
      </c>
      <c r="GHO35" s="48">
        <f>სარგებელი!FYQ27</f>
        <v>0</v>
      </c>
      <c r="GHP35" s="48">
        <f>სარგებელი!FYR27</f>
        <v>0</v>
      </c>
      <c r="GHQ35" s="48">
        <f>სარგებელი!FYS27</f>
        <v>0</v>
      </c>
      <c r="GHR35" s="48">
        <f>სარგებელი!FYT27</f>
        <v>0</v>
      </c>
      <c r="GHS35" s="48">
        <f>სარგებელი!FYU27</f>
        <v>0</v>
      </c>
      <c r="GHT35" s="48">
        <f>სარგებელი!FYV27</f>
        <v>0</v>
      </c>
      <c r="GHU35" s="48">
        <f>სარგებელი!FYW27</f>
        <v>0</v>
      </c>
      <c r="GHV35" s="48">
        <f>სარგებელი!FYX27</f>
        <v>0</v>
      </c>
      <c r="GHW35" s="48">
        <f>სარგებელი!FYY27</f>
        <v>0</v>
      </c>
      <c r="GHX35" s="48">
        <f>სარგებელი!FYZ27</f>
        <v>0</v>
      </c>
      <c r="GHY35" s="48">
        <f>სარგებელი!FZA27</f>
        <v>0</v>
      </c>
      <c r="GHZ35" s="48">
        <f>სარგებელი!FZB27</f>
        <v>0</v>
      </c>
      <c r="GIA35" s="48">
        <f>სარგებელი!FZC27</f>
        <v>0</v>
      </c>
      <c r="GIB35" s="48">
        <f>სარგებელი!FZD27</f>
        <v>0</v>
      </c>
      <c r="GIC35" s="48">
        <f>სარგებელი!FZE27</f>
        <v>0</v>
      </c>
      <c r="GID35" s="48">
        <f>სარგებელი!FZF27</f>
        <v>0</v>
      </c>
      <c r="GIE35" s="48">
        <f>სარგებელი!FZG27</f>
        <v>0</v>
      </c>
      <c r="GIF35" s="48">
        <f>სარგებელი!FZH27</f>
        <v>0</v>
      </c>
      <c r="GIG35" s="48">
        <f>სარგებელი!FZI27</f>
        <v>0</v>
      </c>
      <c r="GIH35" s="48">
        <f>სარგებელი!FZJ27</f>
        <v>0</v>
      </c>
      <c r="GII35" s="48">
        <f>სარგებელი!FZK27</f>
        <v>0</v>
      </c>
      <c r="GIJ35" s="48">
        <f>სარგებელი!FZL27</f>
        <v>0</v>
      </c>
      <c r="GIK35" s="48">
        <f>სარგებელი!FZM27</f>
        <v>0</v>
      </c>
      <c r="GIL35" s="48">
        <f>სარგებელი!FZN27</f>
        <v>0</v>
      </c>
      <c r="GIM35" s="48">
        <f>სარგებელი!FZO27</f>
        <v>0</v>
      </c>
      <c r="GIN35" s="48">
        <f>სარგებელი!FZP27</f>
        <v>0</v>
      </c>
      <c r="GIO35" s="48">
        <f>სარგებელი!FZQ27</f>
        <v>0</v>
      </c>
      <c r="GIP35" s="48">
        <f>სარგებელი!FZR27</f>
        <v>0</v>
      </c>
      <c r="GIQ35" s="48">
        <f>სარგებელი!FZS27</f>
        <v>0</v>
      </c>
      <c r="GIR35" s="48">
        <f>სარგებელი!FZT27</f>
        <v>0</v>
      </c>
      <c r="GIS35" s="48">
        <f>სარგებელი!FZU27</f>
        <v>0</v>
      </c>
      <c r="GIT35" s="48">
        <f>სარგებელი!FZV27</f>
        <v>0</v>
      </c>
      <c r="GIU35" s="48">
        <f>სარგებელი!FZW27</f>
        <v>0</v>
      </c>
      <c r="GIV35" s="48">
        <f>სარგებელი!FZX27</f>
        <v>0</v>
      </c>
      <c r="GIW35" s="48">
        <f>სარგებელი!FZY27</f>
        <v>0</v>
      </c>
      <c r="GIX35" s="48">
        <f>სარგებელი!FZZ27</f>
        <v>0</v>
      </c>
      <c r="GIY35" s="48">
        <f>სარგებელი!GAA27</f>
        <v>0</v>
      </c>
      <c r="GIZ35" s="48">
        <f>სარგებელი!GAB27</f>
        <v>0</v>
      </c>
      <c r="GJA35" s="48">
        <f>სარგებელი!GAC27</f>
        <v>0</v>
      </c>
      <c r="GJB35" s="48">
        <f>სარგებელი!GAD27</f>
        <v>0</v>
      </c>
      <c r="GJC35" s="48">
        <f>სარგებელი!GAE27</f>
        <v>0</v>
      </c>
      <c r="GJD35" s="48">
        <f>სარგებელი!GAF27</f>
        <v>0</v>
      </c>
      <c r="GJE35" s="48">
        <f>სარგებელი!GAG27</f>
        <v>0</v>
      </c>
      <c r="GJF35" s="48">
        <f>სარგებელი!GAH27</f>
        <v>0</v>
      </c>
      <c r="GJG35" s="48">
        <f>სარგებელი!GAI27</f>
        <v>0</v>
      </c>
      <c r="GJH35" s="48">
        <f>სარგებელი!GAJ27</f>
        <v>0</v>
      </c>
      <c r="GJI35" s="48">
        <f>სარგებელი!GAK27</f>
        <v>0</v>
      </c>
      <c r="GJJ35" s="48">
        <f>სარგებელი!GAL27</f>
        <v>0</v>
      </c>
      <c r="GJK35" s="48">
        <f>სარგებელი!GAM27</f>
        <v>0</v>
      </c>
      <c r="GJL35" s="48">
        <f>სარგებელი!GAN27</f>
        <v>0</v>
      </c>
      <c r="GJM35" s="48">
        <f>სარგებელი!GAO27</f>
        <v>0</v>
      </c>
      <c r="GJN35" s="48">
        <f>სარგებელი!GAP27</f>
        <v>0</v>
      </c>
      <c r="GJO35" s="48">
        <f>სარგებელი!GAQ27</f>
        <v>0</v>
      </c>
      <c r="GJP35" s="48">
        <f>სარგებელი!GAR27</f>
        <v>0</v>
      </c>
      <c r="GJQ35" s="48">
        <f>სარგებელი!GAS27</f>
        <v>0</v>
      </c>
      <c r="GJR35" s="48">
        <f>სარგებელი!GAT27</f>
        <v>0</v>
      </c>
      <c r="GJS35" s="48">
        <f>სარგებელი!GAU27</f>
        <v>0</v>
      </c>
      <c r="GJT35" s="48">
        <f>სარგებელი!GAV27</f>
        <v>0</v>
      </c>
      <c r="GJU35" s="48">
        <f>სარგებელი!GAW27</f>
        <v>0</v>
      </c>
      <c r="GJV35" s="48">
        <f>სარგებელი!GAX27</f>
        <v>0</v>
      </c>
      <c r="GJW35" s="48">
        <f>სარგებელი!GAY27</f>
        <v>0</v>
      </c>
      <c r="GJX35" s="48">
        <f>სარგებელი!GAZ27</f>
        <v>0</v>
      </c>
      <c r="GJY35" s="48">
        <f>სარგებელი!GBA27</f>
        <v>0</v>
      </c>
      <c r="GJZ35" s="48">
        <f>სარგებელი!GBB27</f>
        <v>0</v>
      </c>
      <c r="GKA35" s="48">
        <f>სარგებელი!GBC27</f>
        <v>0</v>
      </c>
      <c r="GKB35" s="48">
        <f>სარგებელი!GBD27</f>
        <v>0</v>
      </c>
      <c r="GKC35" s="48">
        <f>სარგებელი!GBE27</f>
        <v>0</v>
      </c>
      <c r="GKD35" s="48">
        <f>სარგებელი!GBF27</f>
        <v>0</v>
      </c>
      <c r="GKE35" s="48">
        <f>სარგებელი!GBG27</f>
        <v>0</v>
      </c>
      <c r="GKF35" s="48">
        <f>სარგებელი!GBH27</f>
        <v>0</v>
      </c>
      <c r="GKG35" s="48">
        <f>სარგებელი!GBI27</f>
        <v>0</v>
      </c>
      <c r="GKH35" s="48">
        <f>სარგებელი!GBJ27</f>
        <v>0</v>
      </c>
      <c r="GKI35" s="48">
        <f>სარგებელი!GBK27</f>
        <v>0</v>
      </c>
      <c r="GKJ35" s="48">
        <f>სარგებელი!GBL27</f>
        <v>0</v>
      </c>
      <c r="GKK35" s="48">
        <f>სარგებელი!GBM27</f>
        <v>0</v>
      </c>
      <c r="GKL35" s="48">
        <f>სარგებელი!GBN27</f>
        <v>0</v>
      </c>
      <c r="GKM35" s="48">
        <f>სარგებელი!GBO27</f>
        <v>0</v>
      </c>
      <c r="GKN35" s="48">
        <f>სარგებელი!GBP27</f>
        <v>0</v>
      </c>
      <c r="GKO35" s="48">
        <f>სარგებელი!GBQ27</f>
        <v>0</v>
      </c>
      <c r="GKP35" s="48">
        <f>სარგებელი!GBR27</f>
        <v>0</v>
      </c>
      <c r="GKQ35" s="48">
        <f>სარგებელი!GBS27</f>
        <v>0</v>
      </c>
      <c r="GKR35" s="48">
        <f>სარგებელი!GBT27</f>
        <v>0</v>
      </c>
      <c r="GKS35" s="48">
        <f>სარგებელი!GBU27</f>
        <v>0</v>
      </c>
      <c r="GKT35" s="48">
        <f>სარგებელი!GBV27</f>
        <v>0</v>
      </c>
      <c r="GKU35" s="48">
        <f>სარგებელი!GBW27</f>
        <v>0</v>
      </c>
      <c r="GKV35" s="48">
        <f>სარგებელი!GBX27</f>
        <v>0</v>
      </c>
      <c r="GKW35" s="48">
        <f>სარგებელი!GBY27</f>
        <v>0</v>
      </c>
      <c r="GKX35" s="48">
        <f>სარგებელი!GBZ27</f>
        <v>0</v>
      </c>
      <c r="GKY35" s="48">
        <f>სარგებელი!GCA27</f>
        <v>0</v>
      </c>
      <c r="GKZ35" s="48">
        <f>სარგებელი!GCB27</f>
        <v>0</v>
      </c>
      <c r="GLA35" s="48">
        <f>სარგებელი!GCC27</f>
        <v>0</v>
      </c>
      <c r="GLB35" s="48">
        <f>სარგებელი!GCD27</f>
        <v>0</v>
      </c>
      <c r="GLC35" s="48">
        <f>სარგებელი!GCE27</f>
        <v>0</v>
      </c>
      <c r="GLD35" s="48">
        <f>სარგებელი!GCF27</f>
        <v>0</v>
      </c>
      <c r="GLE35" s="48">
        <f>სარგებელი!GCG27</f>
        <v>0</v>
      </c>
      <c r="GLF35" s="48">
        <f>სარგებელი!GCH27</f>
        <v>0</v>
      </c>
      <c r="GLG35" s="48">
        <f>სარგებელი!GCI27</f>
        <v>0</v>
      </c>
      <c r="GLH35" s="48">
        <f>სარგებელი!GCJ27</f>
        <v>0</v>
      </c>
      <c r="GLI35" s="48">
        <f>სარგებელი!GCK27</f>
        <v>0</v>
      </c>
      <c r="GLJ35" s="48">
        <f>სარგებელი!GCL27</f>
        <v>0</v>
      </c>
      <c r="GLK35" s="48">
        <f>სარგებელი!GCM27</f>
        <v>0</v>
      </c>
      <c r="GLL35" s="48">
        <f>სარგებელი!GCN27</f>
        <v>0</v>
      </c>
      <c r="GLM35" s="48">
        <f>სარგებელი!GCO27</f>
        <v>0</v>
      </c>
      <c r="GLN35" s="48">
        <f>სარგებელი!GCP27</f>
        <v>0</v>
      </c>
      <c r="GLO35" s="48">
        <f>სარგებელი!GCQ27</f>
        <v>0</v>
      </c>
      <c r="GLP35" s="48">
        <f>სარგებელი!GCR27</f>
        <v>0</v>
      </c>
      <c r="GLQ35" s="48">
        <f>სარგებელი!GCS27</f>
        <v>0</v>
      </c>
      <c r="GLR35" s="48">
        <f>სარგებელი!GCT27</f>
        <v>0</v>
      </c>
      <c r="GLS35" s="48">
        <f>სარგებელი!GCU27</f>
        <v>0</v>
      </c>
      <c r="GLT35" s="48">
        <f>სარგებელი!GCV27</f>
        <v>0</v>
      </c>
      <c r="GLU35" s="48">
        <f>სარგებელი!GCW27</f>
        <v>0</v>
      </c>
      <c r="GLV35" s="48">
        <f>სარგებელი!GCX27</f>
        <v>0</v>
      </c>
      <c r="GLW35" s="48">
        <f>სარგებელი!GCY27</f>
        <v>0</v>
      </c>
      <c r="GLX35" s="48">
        <f>სარგებელი!GCZ27</f>
        <v>0</v>
      </c>
      <c r="GLY35" s="48">
        <f>სარგებელი!GDA27</f>
        <v>0</v>
      </c>
      <c r="GLZ35" s="48">
        <f>სარგებელი!GDB27</f>
        <v>0</v>
      </c>
      <c r="GMA35" s="48">
        <f>სარგებელი!GDC27</f>
        <v>0</v>
      </c>
      <c r="GMB35" s="48">
        <f>სარგებელი!GDD27</f>
        <v>0</v>
      </c>
      <c r="GMC35" s="48">
        <f>სარგებელი!GDE27</f>
        <v>0</v>
      </c>
      <c r="GMD35" s="48">
        <f>სარგებელი!GDF27</f>
        <v>0</v>
      </c>
      <c r="GME35" s="48">
        <f>სარგებელი!GDG27</f>
        <v>0</v>
      </c>
      <c r="GMF35" s="48">
        <f>სარგებელი!GDH27</f>
        <v>0</v>
      </c>
      <c r="GMG35" s="48">
        <f>სარგებელი!GDI27</f>
        <v>0</v>
      </c>
      <c r="GMH35" s="48">
        <f>სარგებელი!GDJ27</f>
        <v>0</v>
      </c>
      <c r="GMI35" s="48">
        <f>სარგებელი!GDK27</f>
        <v>0</v>
      </c>
      <c r="GMJ35" s="48">
        <f>სარგებელი!GDL27</f>
        <v>0</v>
      </c>
      <c r="GMK35" s="48">
        <f>სარგებელი!GDM27</f>
        <v>0</v>
      </c>
      <c r="GML35" s="48">
        <f>სარგებელი!GDN27</f>
        <v>0</v>
      </c>
      <c r="GMM35" s="48">
        <f>სარგებელი!GDO27</f>
        <v>0</v>
      </c>
      <c r="GMN35" s="48">
        <f>სარგებელი!GDP27</f>
        <v>0</v>
      </c>
      <c r="GMO35" s="48">
        <f>სარგებელი!GDQ27</f>
        <v>0</v>
      </c>
      <c r="GMP35" s="48">
        <f>სარგებელი!GDR27</f>
        <v>0</v>
      </c>
      <c r="GMQ35" s="48">
        <f>სარგებელი!GDS27</f>
        <v>0</v>
      </c>
      <c r="GMR35" s="48">
        <f>სარგებელი!GDT27</f>
        <v>0</v>
      </c>
      <c r="GMS35" s="48">
        <f>სარგებელი!GDU27</f>
        <v>0</v>
      </c>
      <c r="GMT35" s="48">
        <f>სარგებელი!GDV27</f>
        <v>0</v>
      </c>
      <c r="GMU35" s="48">
        <f>სარგებელი!GDW27</f>
        <v>0</v>
      </c>
      <c r="GMV35" s="48">
        <f>სარგებელი!GDX27</f>
        <v>0</v>
      </c>
      <c r="GMW35" s="48">
        <f>სარგებელი!GDY27</f>
        <v>0</v>
      </c>
      <c r="GMX35" s="48">
        <f>სარგებელი!GDZ27</f>
        <v>0</v>
      </c>
      <c r="GMY35" s="48">
        <f>სარგებელი!GEA27</f>
        <v>0</v>
      </c>
      <c r="GMZ35" s="48">
        <f>სარგებელი!GEB27</f>
        <v>0</v>
      </c>
      <c r="GNA35" s="48">
        <f>სარგებელი!GEC27</f>
        <v>0</v>
      </c>
      <c r="GNB35" s="48">
        <f>სარგებელი!GED27</f>
        <v>0</v>
      </c>
      <c r="GNC35" s="48">
        <f>სარგებელი!GEE27</f>
        <v>0</v>
      </c>
      <c r="GND35" s="48">
        <f>სარგებელი!GEF27</f>
        <v>0</v>
      </c>
      <c r="GNE35" s="48">
        <f>სარგებელი!GEG27</f>
        <v>0</v>
      </c>
      <c r="GNF35" s="48">
        <f>სარგებელი!GEH27</f>
        <v>0</v>
      </c>
      <c r="GNG35" s="48">
        <f>სარგებელი!GEI27</f>
        <v>0</v>
      </c>
      <c r="GNH35" s="48">
        <f>სარგებელი!GEJ27</f>
        <v>0</v>
      </c>
      <c r="GNI35" s="48">
        <f>სარგებელი!GEK27</f>
        <v>0</v>
      </c>
      <c r="GNJ35" s="48">
        <f>სარგებელი!GEL27</f>
        <v>0</v>
      </c>
      <c r="GNK35" s="48">
        <f>სარგებელი!GEM27</f>
        <v>0</v>
      </c>
      <c r="GNL35" s="48">
        <f>სარგებელი!GEN27</f>
        <v>0</v>
      </c>
      <c r="GNM35" s="48">
        <f>სარგებელი!GEO27</f>
        <v>0</v>
      </c>
      <c r="GNN35" s="48">
        <f>სარგებელი!GEP27</f>
        <v>0</v>
      </c>
      <c r="GNO35" s="48">
        <f>სარგებელი!GEQ27</f>
        <v>0</v>
      </c>
      <c r="GNP35" s="48">
        <f>სარგებელი!GER27</f>
        <v>0</v>
      </c>
      <c r="GNQ35" s="48">
        <f>სარგებელი!GES27</f>
        <v>0</v>
      </c>
      <c r="GNR35" s="48">
        <f>სარგებელი!GET27</f>
        <v>0</v>
      </c>
      <c r="GNS35" s="48">
        <f>სარგებელი!GEU27</f>
        <v>0</v>
      </c>
      <c r="GNT35" s="48">
        <f>სარგებელი!GEV27</f>
        <v>0</v>
      </c>
      <c r="GNU35" s="48">
        <f>სარგებელი!GEW27</f>
        <v>0</v>
      </c>
      <c r="GNV35" s="48">
        <f>სარგებელი!GEX27</f>
        <v>0</v>
      </c>
      <c r="GNW35" s="48">
        <f>სარგებელი!GEY27</f>
        <v>0</v>
      </c>
      <c r="GNX35" s="48">
        <f>სარგებელი!GEZ27</f>
        <v>0</v>
      </c>
      <c r="GNY35" s="48">
        <f>სარგებელი!GFA27</f>
        <v>0</v>
      </c>
      <c r="GNZ35" s="48">
        <f>სარგებელი!GFB27</f>
        <v>0</v>
      </c>
      <c r="GOA35" s="48">
        <f>სარგებელი!GFC27</f>
        <v>0</v>
      </c>
      <c r="GOB35" s="48">
        <f>სარგებელი!GFD27</f>
        <v>0</v>
      </c>
      <c r="GOC35" s="48">
        <f>სარგებელი!GFE27</f>
        <v>0</v>
      </c>
      <c r="GOD35" s="48">
        <f>სარგებელი!GFF27</f>
        <v>0</v>
      </c>
      <c r="GOE35" s="48">
        <f>სარგებელი!GFG27</f>
        <v>0</v>
      </c>
      <c r="GOF35" s="48">
        <f>სარგებელი!GFH27</f>
        <v>0</v>
      </c>
      <c r="GOG35" s="48">
        <f>სარგებელი!GFI27</f>
        <v>0</v>
      </c>
      <c r="GOH35" s="48">
        <f>სარგებელი!GFJ27</f>
        <v>0</v>
      </c>
      <c r="GOI35" s="48">
        <f>სარგებელი!GFK27</f>
        <v>0</v>
      </c>
      <c r="GOJ35" s="48">
        <f>სარგებელი!GFL27</f>
        <v>0</v>
      </c>
      <c r="GOK35" s="48">
        <f>სარგებელი!GFM27</f>
        <v>0</v>
      </c>
      <c r="GOL35" s="48">
        <f>სარგებელი!GFN27</f>
        <v>0</v>
      </c>
      <c r="GOM35" s="48">
        <f>სარგებელი!GFO27</f>
        <v>0</v>
      </c>
      <c r="GON35" s="48">
        <f>სარგებელი!GFP27</f>
        <v>0</v>
      </c>
      <c r="GOO35" s="48">
        <f>სარგებელი!GFQ27</f>
        <v>0</v>
      </c>
      <c r="GOP35" s="48">
        <f>სარგებელი!GFR27</f>
        <v>0</v>
      </c>
      <c r="GOQ35" s="48">
        <f>სარგებელი!GFS27</f>
        <v>0</v>
      </c>
      <c r="GOR35" s="48">
        <f>სარგებელი!GFT27</f>
        <v>0</v>
      </c>
      <c r="GOS35" s="48">
        <f>სარგებელი!GFU27</f>
        <v>0</v>
      </c>
      <c r="GOT35" s="48">
        <f>სარგებელი!GFV27</f>
        <v>0</v>
      </c>
      <c r="GOU35" s="48">
        <f>სარგებელი!GFW27</f>
        <v>0</v>
      </c>
      <c r="GOV35" s="48">
        <f>სარგებელი!GFX27</f>
        <v>0</v>
      </c>
      <c r="GOW35" s="48">
        <f>სარგებელი!GFY27</f>
        <v>0</v>
      </c>
      <c r="GOX35" s="48">
        <f>სარგებელი!GFZ27</f>
        <v>0</v>
      </c>
      <c r="GOY35" s="48">
        <f>სარგებელი!GGA27</f>
        <v>0</v>
      </c>
      <c r="GOZ35" s="48">
        <f>სარგებელი!GGB27</f>
        <v>0</v>
      </c>
      <c r="GPA35" s="48">
        <f>სარგებელი!GGC27</f>
        <v>0</v>
      </c>
      <c r="GPB35" s="48">
        <f>სარგებელი!GGD27</f>
        <v>0</v>
      </c>
      <c r="GPC35" s="48">
        <f>სარგებელი!GGE27</f>
        <v>0</v>
      </c>
      <c r="GPD35" s="48">
        <f>სარგებელი!GGF27</f>
        <v>0</v>
      </c>
      <c r="GPE35" s="48">
        <f>სარგებელი!GGG27</f>
        <v>0</v>
      </c>
      <c r="GPF35" s="48">
        <f>სარგებელი!GGH27</f>
        <v>0</v>
      </c>
      <c r="GPG35" s="48">
        <f>სარგებელი!GGI27</f>
        <v>0</v>
      </c>
      <c r="GPH35" s="48">
        <f>სარგებელი!GGJ27</f>
        <v>0</v>
      </c>
      <c r="GPI35" s="48">
        <f>სარგებელი!GGK27</f>
        <v>0</v>
      </c>
      <c r="GPJ35" s="48">
        <f>სარგებელი!GGL27</f>
        <v>0</v>
      </c>
      <c r="GPK35" s="48">
        <f>სარგებელი!GGM27</f>
        <v>0</v>
      </c>
      <c r="GPL35" s="48">
        <f>სარგებელი!GGN27</f>
        <v>0</v>
      </c>
      <c r="GPM35" s="48">
        <f>სარგებელი!GGO27</f>
        <v>0</v>
      </c>
      <c r="GPN35" s="48">
        <f>სარგებელი!GGP27</f>
        <v>0</v>
      </c>
      <c r="GPO35" s="48">
        <f>სარგებელი!GGQ27</f>
        <v>0</v>
      </c>
      <c r="GPP35" s="48">
        <f>სარგებელი!GGR27</f>
        <v>0</v>
      </c>
      <c r="GPQ35" s="48">
        <f>სარგებელი!GGS27</f>
        <v>0</v>
      </c>
      <c r="GPR35" s="48">
        <f>სარგებელი!GGT27</f>
        <v>0</v>
      </c>
      <c r="GPS35" s="48">
        <f>სარგებელი!GGU27</f>
        <v>0</v>
      </c>
      <c r="GPT35" s="48">
        <f>სარგებელი!GGV27</f>
        <v>0</v>
      </c>
      <c r="GPU35" s="48">
        <f>სარგებელი!GGW27</f>
        <v>0</v>
      </c>
      <c r="GPV35" s="48">
        <f>სარგებელი!GGX27</f>
        <v>0</v>
      </c>
      <c r="GPW35" s="48">
        <f>სარგებელი!GGY27</f>
        <v>0</v>
      </c>
      <c r="GPX35" s="48">
        <f>სარგებელი!GGZ27</f>
        <v>0</v>
      </c>
      <c r="GPY35" s="48">
        <f>სარგებელი!GHA27</f>
        <v>0</v>
      </c>
      <c r="GPZ35" s="48">
        <f>სარგებელი!GHB27</f>
        <v>0</v>
      </c>
      <c r="GQA35" s="48">
        <f>სარგებელი!GHC27</f>
        <v>0</v>
      </c>
      <c r="GQB35" s="48">
        <f>სარგებელი!GHD27</f>
        <v>0</v>
      </c>
      <c r="GQC35" s="48">
        <f>სარგებელი!GHE27</f>
        <v>0</v>
      </c>
      <c r="GQD35" s="48">
        <f>სარგებელი!GHF27</f>
        <v>0</v>
      </c>
      <c r="GQE35" s="48">
        <f>სარგებელი!GHG27</f>
        <v>0</v>
      </c>
      <c r="GQF35" s="48">
        <f>სარგებელი!GHH27</f>
        <v>0</v>
      </c>
      <c r="GQG35" s="48">
        <f>სარგებელი!GHI27</f>
        <v>0</v>
      </c>
      <c r="GQH35" s="48">
        <f>სარგებელი!GHJ27</f>
        <v>0</v>
      </c>
      <c r="GQI35" s="48">
        <f>სარგებელი!GHK27</f>
        <v>0</v>
      </c>
      <c r="GQJ35" s="48">
        <f>სარგებელი!GHL27</f>
        <v>0</v>
      </c>
      <c r="GQK35" s="48">
        <f>სარგებელი!GHM27</f>
        <v>0</v>
      </c>
      <c r="GQL35" s="48">
        <f>სარგებელი!GHN27</f>
        <v>0</v>
      </c>
      <c r="GQM35" s="48">
        <f>სარგებელი!GHO27</f>
        <v>0</v>
      </c>
      <c r="GQN35" s="48">
        <f>სარგებელი!GHP27</f>
        <v>0</v>
      </c>
      <c r="GQO35" s="48">
        <f>სარგებელი!GHQ27</f>
        <v>0</v>
      </c>
      <c r="GQP35" s="48">
        <f>სარგებელი!GHR27</f>
        <v>0</v>
      </c>
      <c r="GQQ35" s="48">
        <f>სარგებელი!GHS27</f>
        <v>0</v>
      </c>
      <c r="GQR35" s="48">
        <f>სარგებელი!GHT27</f>
        <v>0</v>
      </c>
      <c r="GQS35" s="48">
        <f>სარგებელი!GHU27</f>
        <v>0</v>
      </c>
      <c r="GQT35" s="48">
        <f>სარგებელი!GHV27</f>
        <v>0</v>
      </c>
      <c r="GQU35" s="48">
        <f>სარგებელი!GHW27</f>
        <v>0</v>
      </c>
      <c r="GQV35" s="48">
        <f>სარგებელი!GHX27</f>
        <v>0</v>
      </c>
      <c r="GQW35" s="48">
        <f>სარგებელი!GHY27</f>
        <v>0</v>
      </c>
      <c r="GQX35" s="48">
        <f>სარგებელი!GHZ27</f>
        <v>0</v>
      </c>
      <c r="GQY35" s="48">
        <f>სარგებელი!GIA27</f>
        <v>0</v>
      </c>
      <c r="GQZ35" s="48">
        <f>სარგებელი!GIB27</f>
        <v>0</v>
      </c>
      <c r="GRA35" s="48">
        <f>სარგებელი!GIC27</f>
        <v>0</v>
      </c>
      <c r="GRB35" s="48">
        <f>სარგებელი!GID27</f>
        <v>0</v>
      </c>
      <c r="GRC35" s="48">
        <f>სარგებელი!GIE27</f>
        <v>0</v>
      </c>
      <c r="GRD35" s="48">
        <f>სარგებელი!GIF27</f>
        <v>0</v>
      </c>
      <c r="GRE35" s="48">
        <f>სარგებელი!GIG27</f>
        <v>0</v>
      </c>
      <c r="GRF35" s="48">
        <f>სარგებელი!GIH27</f>
        <v>0</v>
      </c>
      <c r="GRG35" s="48">
        <f>სარგებელი!GII27</f>
        <v>0</v>
      </c>
      <c r="GRH35" s="48">
        <f>სარგებელი!GIJ27</f>
        <v>0</v>
      </c>
      <c r="GRI35" s="48">
        <f>სარგებელი!GIK27</f>
        <v>0</v>
      </c>
      <c r="GRJ35" s="48">
        <f>სარგებელი!GIL27</f>
        <v>0</v>
      </c>
      <c r="GRK35" s="48">
        <f>სარგებელი!GIM27</f>
        <v>0</v>
      </c>
      <c r="GRL35" s="48">
        <f>სარგებელი!GIN27</f>
        <v>0</v>
      </c>
      <c r="GRM35" s="48">
        <f>სარგებელი!GIO27</f>
        <v>0</v>
      </c>
      <c r="GRN35" s="48">
        <f>სარგებელი!GIP27</f>
        <v>0</v>
      </c>
      <c r="GRO35" s="48">
        <f>სარგებელი!GIQ27</f>
        <v>0</v>
      </c>
      <c r="GRP35" s="48">
        <f>სარგებელი!GIR27</f>
        <v>0</v>
      </c>
      <c r="GRQ35" s="48">
        <f>სარგებელი!GIS27</f>
        <v>0</v>
      </c>
      <c r="GRR35" s="48">
        <f>სარგებელი!GIT27</f>
        <v>0</v>
      </c>
      <c r="GRS35" s="48">
        <f>სარგებელი!GIU27</f>
        <v>0</v>
      </c>
      <c r="GRT35" s="48">
        <f>სარგებელი!GIV27</f>
        <v>0</v>
      </c>
      <c r="GRU35" s="48">
        <f>სარგებელი!GIW27</f>
        <v>0</v>
      </c>
      <c r="GRV35" s="48">
        <f>სარგებელი!GIX27</f>
        <v>0</v>
      </c>
      <c r="GRW35" s="48">
        <f>სარგებელი!GIY27</f>
        <v>0</v>
      </c>
      <c r="GRX35" s="48">
        <f>სარგებელი!GIZ27</f>
        <v>0</v>
      </c>
      <c r="GRY35" s="48">
        <f>სარგებელი!GJA27</f>
        <v>0</v>
      </c>
      <c r="GRZ35" s="48">
        <f>სარგებელი!GJB27</f>
        <v>0</v>
      </c>
      <c r="GSA35" s="48">
        <f>სარგებელი!GJC27</f>
        <v>0</v>
      </c>
      <c r="GSB35" s="48">
        <f>სარგებელი!GJD27</f>
        <v>0</v>
      </c>
      <c r="GSC35" s="48">
        <f>სარგებელი!GJE27</f>
        <v>0</v>
      </c>
      <c r="GSD35" s="48">
        <f>სარგებელი!GJF27</f>
        <v>0</v>
      </c>
      <c r="GSE35" s="48">
        <f>სარგებელი!GJG27</f>
        <v>0</v>
      </c>
      <c r="GSF35" s="48">
        <f>სარგებელი!GJH27</f>
        <v>0</v>
      </c>
      <c r="GSG35" s="48">
        <f>სარგებელი!GJI27</f>
        <v>0</v>
      </c>
      <c r="GSH35" s="48">
        <f>სარგებელი!GJJ27</f>
        <v>0</v>
      </c>
      <c r="GSI35" s="48">
        <f>სარგებელი!GJK27</f>
        <v>0</v>
      </c>
      <c r="GSJ35" s="48">
        <f>სარგებელი!GJL27</f>
        <v>0</v>
      </c>
      <c r="GSK35" s="48">
        <f>სარგებელი!GJM27</f>
        <v>0</v>
      </c>
      <c r="GSL35" s="48">
        <f>სარგებელი!GJN27</f>
        <v>0</v>
      </c>
      <c r="GSM35" s="48">
        <f>სარგებელი!GJO27</f>
        <v>0</v>
      </c>
      <c r="GSN35" s="48">
        <f>სარგებელი!GJP27</f>
        <v>0</v>
      </c>
      <c r="GSO35" s="48">
        <f>სარგებელი!GJQ27</f>
        <v>0</v>
      </c>
      <c r="GSP35" s="48">
        <f>სარგებელი!GJR27</f>
        <v>0</v>
      </c>
      <c r="GSQ35" s="48">
        <f>სარგებელი!GJS27</f>
        <v>0</v>
      </c>
      <c r="GSR35" s="48">
        <f>სარგებელი!GJT27</f>
        <v>0</v>
      </c>
      <c r="GSS35" s="48">
        <f>სარგებელი!GJU27</f>
        <v>0</v>
      </c>
      <c r="GST35" s="48">
        <f>სარგებელი!GJV27</f>
        <v>0</v>
      </c>
      <c r="GSU35" s="48">
        <f>სარგებელი!GJW27</f>
        <v>0</v>
      </c>
      <c r="GSV35" s="48">
        <f>სარგებელი!GJX27</f>
        <v>0</v>
      </c>
      <c r="GSW35" s="48">
        <f>სარგებელი!GJY27</f>
        <v>0</v>
      </c>
      <c r="GSX35" s="48">
        <f>სარგებელი!GJZ27</f>
        <v>0</v>
      </c>
      <c r="GSY35" s="48">
        <f>სარგებელი!GKA27</f>
        <v>0</v>
      </c>
      <c r="GSZ35" s="48">
        <f>სარგებელი!GKB27</f>
        <v>0</v>
      </c>
      <c r="GTA35" s="48">
        <f>სარგებელი!GKC27</f>
        <v>0</v>
      </c>
      <c r="GTB35" s="48">
        <f>სარგებელი!GKD27</f>
        <v>0</v>
      </c>
      <c r="GTC35" s="48">
        <f>სარგებელი!GKE27</f>
        <v>0</v>
      </c>
      <c r="GTD35" s="48">
        <f>სარგებელი!GKF27</f>
        <v>0</v>
      </c>
      <c r="GTE35" s="48">
        <f>სარგებელი!GKG27</f>
        <v>0</v>
      </c>
      <c r="GTF35" s="48">
        <f>სარგებელი!GKH27</f>
        <v>0</v>
      </c>
      <c r="GTG35" s="48">
        <f>სარგებელი!GKI27</f>
        <v>0</v>
      </c>
      <c r="GTH35" s="48">
        <f>სარგებელი!GKJ27</f>
        <v>0</v>
      </c>
      <c r="GTI35" s="48">
        <f>სარგებელი!GKK27</f>
        <v>0</v>
      </c>
      <c r="GTJ35" s="48">
        <f>სარგებელი!GKL27</f>
        <v>0</v>
      </c>
      <c r="GTK35" s="48">
        <f>სარგებელი!GKM27</f>
        <v>0</v>
      </c>
      <c r="GTL35" s="48">
        <f>სარგებელი!GKN27</f>
        <v>0</v>
      </c>
      <c r="GTM35" s="48">
        <f>სარგებელი!GKO27</f>
        <v>0</v>
      </c>
      <c r="GTN35" s="48">
        <f>სარგებელი!GKP27</f>
        <v>0</v>
      </c>
      <c r="GTO35" s="48">
        <f>სარგებელი!GKQ27</f>
        <v>0</v>
      </c>
      <c r="GTP35" s="48">
        <f>სარგებელი!GKR27</f>
        <v>0</v>
      </c>
      <c r="GTQ35" s="48">
        <f>სარგებელი!GKS27</f>
        <v>0</v>
      </c>
      <c r="GTR35" s="48">
        <f>სარგებელი!GKT27</f>
        <v>0</v>
      </c>
      <c r="GTS35" s="48">
        <f>სარგებელი!GKU27</f>
        <v>0</v>
      </c>
      <c r="GTT35" s="48">
        <f>სარგებელი!GKV27</f>
        <v>0</v>
      </c>
      <c r="GTU35" s="48">
        <f>სარგებელი!GKW27</f>
        <v>0</v>
      </c>
      <c r="GTV35" s="48">
        <f>სარგებელი!GKX27</f>
        <v>0</v>
      </c>
      <c r="GTW35" s="48">
        <f>სარგებელი!GKY27</f>
        <v>0</v>
      </c>
      <c r="GTX35" s="48">
        <f>სარგებელი!GKZ27</f>
        <v>0</v>
      </c>
      <c r="GTY35" s="48">
        <f>სარგებელი!GLA27</f>
        <v>0</v>
      </c>
      <c r="GTZ35" s="48">
        <f>სარგებელი!GLB27</f>
        <v>0</v>
      </c>
      <c r="GUA35" s="48">
        <f>სარგებელი!GLC27</f>
        <v>0</v>
      </c>
      <c r="GUB35" s="48">
        <f>სარგებელი!GLD27</f>
        <v>0</v>
      </c>
      <c r="GUC35" s="48">
        <f>სარგებელი!GLE27</f>
        <v>0</v>
      </c>
      <c r="GUD35" s="48">
        <f>სარგებელი!GLF27</f>
        <v>0</v>
      </c>
      <c r="GUE35" s="48">
        <f>სარგებელი!GLG27</f>
        <v>0</v>
      </c>
      <c r="GUF35" s="48">
        <f>სარგებელი!GLH27</f>
        <v>0</v>
      </c>
      <c r="GUG35" s="48">
        <f>სარგებელი!GLI27</f>
        <v>0</v>
      </c>
      <c r="GUH35" s="48">
        <f>სარგებელი!GLJ27</f>
        <v>0</v>
      </c>
      <c r="GUI35" s="48">
        <f>სარგებელი!GLK27</f>
        <v>0</v>
      </c>
      <c r="GUJ35" s="48">
        <f>სარგებელი!GLL27</f>
        <v>0</v>
      </c>
      <c r="GUK35" s="48">
        <f>სარგებელი!GLM27</f>
        <v>0</v>
      </c>
      <c r="GUL35" s="48">
        <f>სარგებელი!GLN27</f>
        <v>0</v>
      </c>
      <c r="GUM35" s="48">
        <f>სარგებელი!GLO27</f>
        <v>0</v>
      </c>
      <c r="GUN35" s="48">
        <f>სარგებელი!GLP27</f>
        <v>0</v>
      </c>
      <c r="GUO35" s="48">
        <f>სარგებელი!GLQ27</f>
        <v>0</v>
      </c>
      <c r="GUP35" s="48">
        <f>სარგებელი!GLR27</f>
        <v>0</v>
      </c>
      <c r="GUQ35" s="48">
        <f>სარგებელი!GLS27</f>
        <v>0</v>
      </c>
      <c r="GUR35" s="48">
        <f>სარგებელი!GLT27</f>
        <v>0</v>
      </c>
      <c r="GUS35" s="48">
        <f>სარგებელი!GLU27</f>
        <v>0</v>
      </c>
      <c r="GUT35" s="48">
        <f>სარგებელი!GLV27</f>
        <v>0</v>
      </c>
      <c r="GUU35" s="48">
        <f>სარგებელი!GLW27</f>
        <v>0</v>
      </c>
      <c r="GUV35" s="48">
        <f>სარგებელი!GLX27</f>
        <v>0</v>
      </c>
      <c r="GUW35" s="48">
        <f>სარგებელი!GLY27</f>
        <v>0</v>
      </c>
      <c r="GUX35" s="48">
        <f>სარგებელი!GLZ27</f>
        <v>0</v>
      </c>
      <c r="GUY35" s="48">
        <f>სარგებელი!GMA27</f>
        <v>0</v>
      </c>
      <c r="GUZ35" s="48">
        <f>სარგებელი!GMB27</f>
        <v>0</v>
      </c>
      <c r="GVA35" s="48">
        <f>სარგებელი!GMC27</f>
        <v>0</v>
      </c>
      <c r="GVB35" s="48">
        <f>სარგებელი!GMD27</f>
        <v>0</v>
      </c>
      <c r="GVC35" s="48">
        <f>სარგებელი!GME27</f>
        <v>0</v>
      </c>
      <c r="GVD35" s="48">
        <f>სარგებელი!GMF27</f>
        <v>0</v>
      </c>
      <c r="GVE35" s="48">
        <f>სარგებელი!GMG27</f>
        <v>0</v>
      </c>
      <c r="GVF35" s="48">
        <f>სარგებელი!GMH27</f>
        <v>0</v>
      </c>
      <c r="GVG35" s="48">
        <f>სარგებელი!GMI27</f>
        <v>0</v>
      </c>
      <c r="GVH35" s="48">
        <f>სარგებელი!GMJ27</f>
        <v>0</v>
      </c>
      <c r="GVI35" s="48">
        <f>სარგებელი!GMK27</f>
        <v>0</v>
      </c>
      <c r="GVJ35" s="48">
        <f>სარგებელი!GML27</f>
        <v>0</v>
      </c>
      <c r="GVK35" s="48">
        <f>სარგებელი!GMM27</f>
        <v>0</v>
      </c>
      <c r="GVL35" s="48">
        <f>სარგებელი!GMN27</f>
        <v>0</v>
      </c>
      <c r="GVM35" s="48">
        <f>სარგებელი!GMO27</f>
        <v>0</v>
      </c>
      <c r="GVN35" s="48">
        <f>სარგებელი!GMP27</f>
        <v>0</v>
      </c>
      <c r="GVO35" s="48">
        <f>სარგებელი!GMQ27</f>
        <v>0</v>
      </c>
      <c r="GVP35" s="48">
        <f>სარგებელი!GMR27</f>
        <v>0</v>
      </c>
      <c r="GVQ35" s="48">
        <f>სარგებელი!GMS27</f>
        <v>0</v>
      </c>
      <c r="GVR35" s="48">
        <f>სარგებელი!GMT27</f>
        <v>0</v>
      </c>
      <c r="GVS35" s="48">
        <f>სარგებელი!GMU27</f>
        <v>0</v>
      </c>
      <c r="GVT35" s="48">
        <f>სარგებელი!GMV27</f>
        <v>0</v>
      </c>
      <c r="GVU35" s="48">
        <f>სარგებელი!GMW27</f>
        <v>0</v>
      </c>
      <c r="GVV35" s="48">
        <f>სარგებელი!GMX27</f>
        <v>0</v>
      </c>
      <c r="GVW35" s="48">
        <f>სარგებელი!GMY27</f>
        <v>0</v>
      </c>
      <c r="GVX35" s="48">
        <f>სარგებელი!GMZ27</f>
        <v>0</v>
      </c>
      <c r="GVY35" s="48">
        <f>სარგებელი!GNA27</f>
        <v>0</v>
      </c>
      <c r="GVZ35" s="48">
        <f>სარგებელი!GNB27</f>
        <v>0</v>
      </c>
      <c r="GWA35" s="48">
        <f>სარგებელი!GNC27</f>
        <v>0</v>
      </c>
      <c r="GWB35" s="48">
        <f>სარგებელი!GND27</f>
        <v>0</v>
      </c>
      <c r="GWC35" s="48">
        <f>სარგებელი!GNE27</f>
        <v>0</v>
      </c>
      <c r="GWD35" s="48">
        <f>სარგებელი!GNF27</f>
        <v>0</v>
      </c>
      <c r="GWE35" s="48">
        <f>სარგებელი!GNG27</f>
        <v>0</v>
      </c>
      <c r="GWF35" s="48">
        <f>სარგებელი!GNH27</f>
        <v>0</v>
      </c>
      <c r="GWG35" s="48">
        <f>სარგებელი!GNI27</f>
        <v>0</v>
      </c>
      <c r="GWH35" s="48">
        <f>სარგებელი!GNJ27</f>
        <v>0</v>
      </c>
      <c r="GWI35" s="48">
        <f>სარგებელი!GNK27</f>
        <v>0</v>
      </c>
      <c r="GWJ35" s="48">
        <f>სარგებელი!GNL27</f>
        <v>0</v>
      </c>
      <c r="GWK35" s="48">
        <f>სარგებელი!GNM27</f>
        <v>0</v>
      </c>
      <c r="GWL35" s="48">
        <f>სარგებელი!GNN27</f>
        <v>0</v>
      </c>
      <c r="GWM35" s="48">
        <f>სარგებელი!GNO27</f>
        <v>0</v>
      </c>
      <c r="GWN35" s="48">
        <f>სარგებელი!GNP27</f>
        <v>0</v>
      </c>
      <c r="GWO35" s="48">
        <f>სარგებელი!GNQ27</f>
        <v>0</v>
      </c>
      <c r="GWP35" s="48">
        <f>სარგებელი!GNR27</f>
        <v>0</v>
      </c>
      <c r="GWQ35" s="48">
        <f>სარგებელი!GNS27</f>
        <v>0</v>
      </c>
      <c r="GWR35" s="48">
        <f>სარგებელი!GNT27</f>
        <v>0</v>
      </c>
      <c r="GWS35" s="48">
        <f>სარგებელი!GNU27</f>
        <v>0</v>
      </c>
      <c r="GWT35" s="48">
        <f>სარგებელი!GNV27</f>
        <v>0</v>
      </c>
      <c r="GWU35" s="48">
        <f>სარგებელი!GNW27</f>
        <v>0</v>
      </c>
      <c r="GWV35" s="48">
        <f>სარგებელი!GNX27</f>
        <v>0</v>
      </c>
      <c r="GWW35" s="48">
        <f>სარგებელი!GNY27</f>
        <v>0</v>
      </c>
      <c r="GWX35" s="48">
        <f>სარგებელი!GNZ27</f>
        <v>0</v>
      </c>
      <c r="GWY35" s="48">
        <f>სარგებელი!GOA27</f>
        <v>0</v>
      </c>
      <c r="GWZ35" s="48">
        <f>სარგებელი!GOB27</f>
        <v>0</v>
      </c>
      <c r="GXA35" s="48">
        <f>სარგებელი!GOC27</f>
        <v>0</v>
      </c>
      <c r="GXB35" s="48">
        <f>სარგებელი!GOD27</f>
        <v>0</v>
      </c>
      <c r="GXC35" s="48">
        <f>სარგებელი!GOE27</f>
        <v>0</v>
      </c>
      <c r="GXD35" s="48">
        <f>სარგებელი!GOF27</f>
        <v>0</v>
      </c>
      <c r="GXE35" s="48">
        <f>სარგებელი!GOG27</f>
        <v>0</v>
      </c>
      <c r="GXF35" s="48">
        <f>სარგებელი!GOH27</f>
        <v>0</v>
      </c>
      <c r="GXG35" s="48">
        <f>სარგებელი!GOI27</f>
        <v>0</v>
      </c>
      <c r="GXH35" s="48">
        <f>სარგებელი!GOJ27</f>
        <v>0</v>
      </c>
      <c r="GXI35" s="48">
        <f>სარგებელი!GOK27</f>
        <v>0</v>
      </c>
      <c r="GXJ35" s="48">
        <f>სარგებელი!GOL27</f>
        <v>0</v>
      </c>
      <c r="GXK35" s="48">
        <f>სარგებელი!GOM27</f>
        <v>0</v>
      </c>
      <c r="GXL35" s="48">
        <f>სარგებელი!GON27</f>
        <v>0</v>
      </c>
      <c r="GXM35" s="48">
        <f>სარგებელი!GOO27</f>
        <v>0</v>
      </c>
      <c r="GXN35" s="48">
        <f>სარგებელი!GOP27</f>
        <v>0</v>
      </c>
      <c r="GXO35" s="48">
        <f>სარგებელი!GOQ27</f>
        <v>0</v>
      </c>
      <c r="GXP35" s="48">
        <f>სარგებელი!GOR27</f>
        <v>0</v>
      </c>
      <c r="GXQ35" s="48">
        <f>სარგებელი!GOS27</f>
        <v>0</v>
      </c>
      <c r="GXR35" s="48">
        <f>სარგებელი!GOT27</f>
        <v>0</v>
      </c>
      <c r="GXS35" s="48">
        <f>სარგებელი!GOU27</f>
        <v>0</v>
      </c>
      <c r="GXT35" s="48">
        <f>სარგებელი!GOV27</f>
        <v>0</v>
      </c>
      <c r="GXU35" s="48">
        <f>სარგებელი!GOW27</f>
        <v>0</v>
      </c>
      <c r="GXV35" s="48">
        <f>სარგებელი!GOX27</f>
        <v>0</v>
      </c>
      <c r="GXW35" s="48">
        <f>სარგებელი!GOY27</f>
        <v>0</v>
      </c>
      <c r="GXX35" s="48">
        <f>სარგებელი!GOZ27</f>
        <v>0</v>
      </c>
      <c r="GXY35" s="48">
        <f>სარგებელი!GPA27</f>
        <v>0</v>
      </c>
      <c r="GXZ35" s="48">
        <f>სარგებელი!GPB27</f>
        <v>0</v>
      </c>
      <c r="GYA35" s="48">
        <f>სარგებელი!GPC27</f>
        <v>0</v>
      </c>
      <c r="GYB35" s="48">
        <f>სარგებელი!GPD27</f>
        <v>0</v>
      </c>
      <c r="GYC35" s="48">
        <f>სარგებელი!GPE27</f>
        <v>0</v>
      </c>
      <c r="GYD35" s="48">
        <f>სარგებელი!GPF27</f>
        <v>0</v>
      </c>
      <c r="GYE35" s="48">
        <f>სარგებელი!GPG27</f>
        <v>0</v>
      </c>
      <c r="GYF35" s="48">
        <f>სარგებელი!GPH27</f>
        <v>0</v>
      </c>
      <c r="GYG35" s="48">
        <f>სარგებელი!GPI27</f>
        <v>0</v>
      </c>
      <c r="GYH35" s="48">
        <f>სარგებელი!GPJ27</f>
        <v>0</v>
      </c>
      <c r="GYI35" s="48">
        <f>სარგებელი!GPK27</f>
        <v>0</v>
      </c>
      <c r="GYJ35" s="48">
        <f>სარგებელი!GPL27</f>
        <v>0</v>
      </c>
      <c r="GYK35" s="48">
        <f>სარგებელი!GPM27</f>
        <v>0</v>
      </c>
      <c r="GYL35" s="48">
        <f>სარგებელი!GPN27</f>
        <v>0</v>
      </c>
      <c r="GYM35" s="48">
        <f>სარგებელი!GPO27</f>
        <v>0</v>
      </c>
      <c r="GYN35" s="48">
        <f>სარგებელი!GPP27</f>
        <v>0</v>
      </c>
      <c r="GYO35" s="48">
        <f>სარგებელი!GPQ27</f>
        <v>0</v>
      </c>
      <c r="GYP35" s="48">
        <f>სარგებელი!GPR27</f>
        <v>0</v>
      </c>
      <c r="GYQ35" s="48">
        <f>სარგებელი!GPS27</f>
        <v>0</v>
      </c>
      <c r="GYR35" s="48">
        <f>სარგებელი!GPT27</f>
        <v>0</v>
      </c>
      <c r="GYS35" s="48">
        <f>სარგებელი!GPU27</f>
        <v>0</v>
      </c>
      <c r="GYT35" s="48">
        <f>სარგებელი!GPV27</f>
        <v>0</v>
      </c>
      <c r="GYU35" s="48">
        <f>სარგებელი!GPW27</f>
        <v>0</v>
      </c>
      <c r="GYV35" s="48">
        <f>სარგებელი!GPX27</f>
        <v>0</v>
      </c>
      <c r="GYW35" s="48">
        <f>სარგებელი!GPY27</f>
        <v>0</v>
      </c>
      <c r="GYX35" s="48">
        <f>სარგებელი!GPZ27</f>
        <v>0</v>
      </c>
      <c r="GYY35" s="48">
        <f>სარგებელი!GQA27</f>
        <v>0</v>
      </c>
      <c r="GYZ35" s="48">
        <f>სარგებელი!GQB27</f>
        <v>0</v>
      </c>
      <c r="GZA35" s="48">
        <f>სარგებელი!GQC27</f>
        <v>0</v>
      </c>
      <c r="GZB35" s="48">
        <f>სარგებელი!GQD27</f>
        <v>0</v>
      </c>
      <c r="GZC35" s="48">
        <f>სარგებელი!GQE27</f>
        <v>0</v>
      </c>
      <c r="GZD35" s="48">
        <f>სარგებელი!GQF27</f>
        <v>0</v>
      </c>
      <c r="GZE35" s="48">
        <f>სარგებელი!GQG27</f>
        <v>0</v>
      </c>
      <c r="GZF35" s="48">
        <f>სარგებელი!GQH27</f>
        <v>0</v>
      </c>
      <c r="GZG35" s="48">
        <f>სარგებელი!GQI27</f>
        <v>0</v>
      </c>
      <c r="GZH35" s="48">
        <f>სარგებელი!GQJ27</f>
        <v>0</v>
      </c>
      <c r="GZI35" s="48">
        <f>სარგებელი!GQK27</f>
        <v>0</v>
      </c>
      <c r="GZJ35" s="48">
        <f>სარგებელი!GQL27</f>
        <v>0</v>
      </c>
      <c r="GZK35" s="48">
        <f>სარგებელი!GQM27</f>
        <v>0</v>
      </c>
      <c r="GZL35" s="48">
        <f>სარგებელი!GQN27</f>
        <v>0</v>
      </c>
      <c r="GZM35" s="48">
        <f>სარგებელი!GQO27</f>
        <v>0</v>
      </c>
      <c r="GZN35" s="48">
        <f>სარგებელი!GQP27</f>
        <v>0</v>
      </c>
      <c r="GZO35" s="48">
        <f>სარგებელი!GQQ27</f>
        <v>0</v>
      </c>
      <c r="GZP35" s="48">
        <f>სარგებელი!GQR27</f>
        <v>0</v>
      </c>
      <c r="GZQ35" s="48">
        <f>სარგებელი!GQS27</f>
        <v>0</v>
      </c>
      <c r="GZR35" s="48">
        <f>სარგებელი!GQT27</f>
        <v>0</v>
      </c>
      <c r="GZS35" s="48">
        <f>სარგებელი!GQU27</f>
        <v>0</v>
      </c>
      <c r="GZT35" s="48">
        <f>სარგებელი!GQV27</f>
        <v>0</v>
      </c>
      <c r="GZU35" s="48">
        <f>სარგებელი!GQW27</f>
        <v>0</v>
      </c>
      <c r="GZV35" s="48">
        <f>სარგებელი!GQX27</f>
        <v>0</v>
      </c>
      <c r="GZW35" s="48">
        <f>სარგებელი!GQY27</f>
        <v>0</v>
      </c>
      <c r="GZX35" s="48">
        <f>სარგებელი!GQZ27</f>
        <v>0</v>
      </c>
      <c r="GZY35" s="48">
        <f>სარგებელი!GRA27</f>
        <v>0</v>
      </c>
      <c r="GZZ35" s="48">
        <f>სარგებელი!GRB27</f>
        <v>0</v>
      </c>
      <c r="HAA35" s="48">
        <f>სარგებელი!GRC27</f>
        <v>0</v>
      </c>
      <c r="HAB35" s="48">
        <f>სარგებელი!GRD27</f>
        <v>0</v>
      </c>
      <c r="HAC35" s="48">
        <f>სარგებელი!GRE27</f>
        <v>0</v>
      </c>
      <c r="HAD35" s="48">
        <f>სარგებელი!GRF27</f>
        <v>0</v>
      </c>
      <c r="HAE35" s="48">
        <f>სარგებელი!GRG27</f>
        <v>0</v>
      </c>
      <c r="HAF35" s="48">
        <f>სარგებელი!GRH27</f>
        <v>0</v>
      </c>
      <c r="HAG35" s="48">
        <f>სარგებელი!GRI27</f>
        <v>0</v>
      </c>
      <c r="HAH35" s="48">
        <f>სარგებელი!GRJ27</f>
        <v>0</v>
      </c>
      <c r="HAI35" s="48">
        <f>სარგებელი!GRK27</f>
        <v>0</v>
      </c>
      <c r="HAJ35" s="48">
        <f>სარგებელი!GRL27</f>
        <v>0</v>
      </c>
      <c r="HAK35" s="48">
        <f>სარგებელი!GRM27</f>
        <v>0</v>
      </c>
      <c r="HAL35" s="48">
        <f>სარგებელი!GRN27</f>
        <v>0</v>
      </c>
      <c r="HAM35" s="48">
        <f>სარგებელი!GRO27</f>
        <v>0</v>
      </c>
      <c r="HAN35" s="48">
        <f>სარგებელი!GRP27</f>
        <v>0</v>
      </c>
      <c r="HAO35" s="48">
        <f>სარგებელი!GRQ27</f>
        <v>0</v>
      </c>
      <c r="HAP35" s="48">
        <f>სარგებელი!GRR27</f>
        <v>0</v>
      </c>
      <c r="HAQ35" s="48">
        <f>სარგებელი!GRS27</f>
        <v>0</v>
      </c>
      <c r="HAR35" s="48">
        <f>სარგებელი!GRT27</f>
        <v>0</v>
      </c>
      <c r="HAS35" s="48">
        <f>სარგებელი!GRU27</f>
        <v>0</v>
      </c>
      <c r="HAT35" s="48">
        <f>სარგებელი!GRV27</f>
        <v>0</v>
      </c>
      <c r="HAU35" s="48">
        <f>სარგებელი!GRW27</f>
        <v>0</v>
      </c>
      <c r="HAV35" s="48">
        <f>სარგებელი!GRX27</f>
        <v>0</v>
      </c>
      <c r="HAW35" s="48">
        <f>სარგებელი!GRY27</f>
        <v>0</v>
      </c>
      <c r="HAX35" s="48">
        <f>სარგებელი!GRZ27</f>
        <v>0</v>
      </c>
      <c r="HAY35" s="48">
        <f>სარგებელი!GSA27</f>
        <v>0</v>
      </c>
      <c r="HAZ35" s="48">
        <f>სარგებელი!GSB27</f>
        <v>0</v>
      </c>
      <c r="HBA35" s="48">
        <f>სარგებელი!GSC27</f>
        <v>0</v>
      </c>
      <c r="HBB35" s="48">
        <f>სარგებელი!GSD27</f>
        <v>0</v>
      </c>
      <c r="HBC35" s="48">
        <f>სარგებელი!GSE27</f>
        <v>0</v>
      </c>
      <c r="HBD35" s="48">
        <f>სარგებელი!GSF27</f>
        <v>0</v>
      </c>
      <c r="HBE35" s="48">
        <f>სარგებელი!GSG27</f>
        <v>0</v>
      </c>
      <c r="HBF35" s="48">
        <f>სარგებელი!GSH27</f>
        <v>0</v>
      </c>
      <c r="HBG35" s="48">
        <f>სარგებელი!GSI27</f>
        <v>0</v>
      </c>
      <c r="HBH35" s="48">
        <f>სარგებელი!GSJ27</f>
        <v>0</v>
      </c>
      <c r="HBI35" s="48">
        <f>სარგებელი!GSK27</f>
        <v>0</v>
      </c>
      <c r="HBJ35" s="48">
        <f>სარგებელი!GSL27</f>
        <v>0</v>
      </c>
      <c r="HBK35" s="48">
        <f>სარგებელი!GSM27</f>
        <v>0</v>
      </c>
      <c r="HBL35" s="48">
        <f>სარგებელი!GSN27</f>
        <v>0</v>
      </c>
      <c r="HBM35" s="48">
        <f>სარგებელი!GSO27</f>
        <v>0</v>
      </c>
      <c r="HBN35" s="48">
        <f>სარგებელი!GSP27</f>
        <v>0</v>
      </c>
      <c r="HBO35" s="48">
        <f>სარგებელი!GSQ27</f>
        <v>0</v>
      </c>
      <c r="HBP35" s="48">
        <f>სარგებელი!GSR27</f>
        <v>0</v>
      </c>
      <c r="HBQ35" s="48">
        <f>სარგებელი!GSS27</f>
        <v>0</v>
      </c>
      <c r="HBR35" s="48">
        <f>სარგებელი!GST27</f>
        <v>0</v>
      </c>
      <c r="HBS35" s="48">
        <f>სარგებელი!GSU27</f>
        <v>0</v>
      </c>
      <c r="HBT35" s="48">
        <f>სარგებელი!GSV27</f>
        <v>0</v>
      </c>
      <c r="HBU35" s="48">
        <f>სარგებელი!GSW27</f>
        <v>0</v>
      </c>
      <c r="HBV35" s="48">
        <f>სარგებელი!GSX27</f>
        <v>0</v>
      </c>
      <c r="HBW35" s="48">
        <f>სარგებელი!GSY27</f>
        <v>0</v>
      </c>
      <c r="HBX35" s="48">
        <f>სარგებელი!GSZ27</f>
        <v>0</v>
      </c>
      <c r="HBY35" s="48">
        <f>სარგებელი!GTA27</f>
        <v>0</v>
      </c>
      <c r="HBZ35" s="48">
        <f>სარგებელი!GTB27</f>
        <v>0</v>
      </c>
      <c r="HCA35" s="48">
        <f>სარგებელი!GTC27</f>
        <v>0</v>
      </c>
      <c r="HCB35" s="48">
        <f>სარგებელი!GTD27</f>
        <v>0</v>
      </c>
      <c r="HCC35" s="48">
        <f>სარგებელი!GTE27</f>
        <v>0</v>
      </c>
      <c r="HCD35" s="48">
        <f>სარგებელი!GTF27</f>
        <v>0</v>
      </c>
      <c r="HCE35" s="48">
        <f>სარგებელი!GTG27</f>
        <v>0</v>
      </c>
      <c r="HCF35" s="48">
        <f>სარგებელი!GTH27</f>
        <v>0</v>
      </c>
      <c r="HCG35" s="48">
        <f>სარგებელი!GTI27</f>
        <v>0</v>
      </c>
      <c r="HCH35" s="48">
        <f>სარგებელი!GTJ27</f>
        <v>0</v>
      </c>
      <c r="HCI35" s="48">
        <f>სარგებელი!GTK27</f>
        <v>0</v>
      </c>
      <c r="HCJ35" s="48">
        <f>სარგებელი!GTL27</f>
        <v>0</v>
      </c>
      <c r="HCK35" s="48">
        <f>სარგებელი!GTM27</f>
        <v>0</v>
      </c>
      <c r="HCL35" s="48">
        <f>სარგებელი!GTN27</f>
        <v>0</v>
      </c>
      <c r="HCM35" s="48">
        <f>სარგებელი!GTO27</f>
        <v>0</v>
      </c>
      <c r="HCN35" s="48">
        <f>სარგებელი!GTP27</f>
        <v>0</v>
      </c>
      <c r="HCO35" s="48">
        <f>სარგებელი!GTQ27</f>
        <v>0</v>
      </c>
      <c r="HCP35" s="48">
        <f>სარგებელი!GTR27</f>
        <v>0</v>
      </c>
      <c r="HCQ35" s="48">
        <f>სარგებელი!GTS27</f>
        <v>0</v>
      </c>
      <c r="HCR35" s="48">
        <f>სარგებელი!GTT27</f>
        <v>0</v>
      </c>
      <c r="HCS35" s="48">
        <f>სარგებელი!GTU27</f>
        <v>0</v>
      </c>
      <c r="HCT35" s="48">
        <f>სარგებელი!GTV27</f>
        <v>0</v>
      </c>
      <c r="HCU35" s="48">
        <f>სარგებელი!GTW27</f>
        <v>0</v>
      </c>
      <c r="HCV35" s="48">
        <f>სარგებელი!GTX27</f>
        <v>0</v>
      </c>
      <c r="HCW35" s="48">
        <f>სარგებელი!GTY27</f>
        <v>0</v>
      </c>
      <c r="HCX35" s="48">
        <f>სარგებელი!GTZ27</f>
        <v>0</v>
      </c>
      <c r="HCY35" s="48">
        <f>სარგებელი!GUA27</f>
        <v>0</v>
      </c>
      <c r="HCZ35" s="48">
        <f>სარგებელი!GUB27</f>
        <v>0</v>
      </c>
      <c r="HDA35" s="48">
        <f>სარგებელი!GUC27</f>
        <v>0</v>
      </c>
      <c r="HDB35" s="48">
        <f>სარგებელი!GUD27</f>
        <v>0</v>
      </c>
      <c r="HDC35" s="48">
        <f>სარგებელი!GUE27</f>
        <v>0</v>
      </c>
      <c r="HDD35" s="48">
        <f>სარგებელი!GUF27</f>
        <v>0</v>
      </c>
      <c r="HDE35" s="48">
        <f>სარგებელი!GUG27</f>
        <v>0</v>
      </c>
      <c r="HDF35" s="48">
        <f>სარგებელი!GUH27</f>
        <v>0</v>
      </c>
      <c r="HDG35" s="48">
        <f>სარგებელი!GUI27</f>
        <v>0</v>
      </c>
      <c r="HDH35" s="48">
        <f>სარგებელი!GUJ27</f>
        <v>0</v>
      </c>
      <c r="HDI35" s="48">
        <f>სარგებელი!GUK27</f>
        <v>0</v>
      </c>
      <c r="HDJ35" s="48">
        <f>სარგებელი!GUL27</f>
        <v>0</v>
      </c>
      <c r="HDK35" s="48">
        <f>სარგებელი!GUM27</f>
        <v>0</v>
      </c>
      <c r="HDL35" s="48">
        <f>სარგებელი!GUN27</f>
        <v>0</v>
      </c>
      <c r="HDM35" s="48">
        <f>სარგებელი!GUO27</f>
        <v>0</v>
      </c>
      <c r="HDN35" s="48">
        <f>სარგებელი!GUP27</f>
        <v>0</v>
      </c>
      <c r="HDO35" s="48">
        <f>სარგებელი!GUQ27</f>
        <v>0</v>
      </c>
      <c r="HDP35" s="48">
        <f>სარგებელი!GUR27</f>
        <v>0</v>
      </c>
      <c r="HDQ35" s="48">
        <f>სარგებელი!GUS27</f>
        <v>0</v>
      </c>
      <c r="HDR35" s="48">
        <f>სარგებელი!GUT27</f>
        <v>0</v>
      </c>
      <c r="HDS35" s="48">
        <f>სარგებელი!GUU27</f>
        <v>0</v>
      </c>
      <c r="HDT35" s="48">
        <f>სარგებელი!GUV27</f>
        <v>0</v>
      </c>
      <c r="HDU35" s="48">
        <f>სარგებელი!GUW27</f>
        <v>0</v>
      </c>
      <c r="HDV35" s="48">
        <f>სარგებელი!GUX27</f>
        <v>0</v>
      </c>
      <c r="HDW35" s="48">
        <f>სარგებელი!GUY27</f>
        <v>0</v>
      </c>
      <c r="HDX35" s="48">
        <f>სარგებელი!GUZ27</f>
        <v>0</v>
      </c>
      <c r="HDY35" s="48">
        <f>სარგებელი!GVA27</f>
        <v>0</v>
      </c>
      <c r="HDZ35" s="48">
        <f>სარგებელი!GVB27</f>
        <v>0</v>
      </c>
      <c r="HEA35" s="48">
        <f>სარგებელი!GVC27</f>
        <v>0</v>
      </c>
      <c r="HEB35" s="48">
        <f>სარგებელი!GVD27</f>
        <v>0</v>
      </c>
      <c r="HEC35" s="48">
        <f>სარგებელი!GVE27</f>
        <v>0</v>
      </c>
      <c r="HED35" s="48">
        <f>სარგებელი!GVF27</f>
        <v>0</v>
      </c>
      <c r="HEE35" s="48">
        <f>სარგებელი!GVG27</f>
        <v>0</v>
      </c>
      <c r="HEF35" s="48">
        <f>სარგებელი!GVH27</f>
        <v>0</v>
      </c>
      <c r="HEG35" s="48">
        <f>სარგებელი!GVI27</f>
        <v>0</v>
      </c>
      <c r="HEH35" s="48">
        <f>სარგებელი!GVJ27</f>
        <v>0</v>
      </c>
      <c r="HEI35" s="48">
        <f>სარგებელი!GVK27</f>
        <v>0</v>
      </c>
      <c r="HEJ35" s="48">
        <f>სარგებელი!GVL27</f>
        <v>0</v>
      </c>
      <c r="HEK35" s="48">
        <f>სარგებელი!GVM27</f>
        <v>0</v>
      </c>
      <c r="HEL35" s="48">
        <f>სარგებელი!GVN27</f>
        <v>0</v>
      </c>
      <c r="HEM35" s="48">
        <f>სარგებელი!GVO27</f>
        <v>0</v>
      </c>
      <c r="HEN35" s="48">
        <f>სარგებელი!GVP27</f>
        <v>0</v>
      </c>
      <c r="HEO35" s="48">
        <f>სარგებელი!GVQ27</f>
        <v>0</v>
      </c>
      <c r="HEP35" s="48">
        <f>სარგებელი!GVR27</f>
        <v>0</v>
      </c>
      <c r="HEQ35" s="48">
        <f>სარგებელი!GVS27</f>
        <v>0</v>
      </c>
      <c r="HER35" s="48">
        <f>სარგებელი!GVT27</f>
        <v>0</v>
      </c>
      <c r="HES35" s="48">
        <f>სარგებელი!GVU27</f>
        <v>0</v>
      </c>
      <c r="HET35" s="48">
        <f>სარგებელი!GVV27</f>
        <v>0</v>
      </c>
      <c r="HEU35" s="48">
        <f>სარგებელი!GVW27</f>
        <v>0</v>
      </c>
      <c r="HEV35" s="48">
        <f>სარგებელი!GVX27</f>
        <v>0</v>
      </c>
      <c r="HEW35" s="48">
        <f>სარგებელი!GVY27</f>
        <v>0</v>
      </c>
      <c r="HEX35" s="48">
        <f>სარგებელი!GVZ27</f>
        <v>0</v>
      </c>
      <c r="HEY35" s="48">
        <f>სარგებელი!GWA27</f>
        <v>0</v>
      </c>
      <c r="HEZ35" s="48">
        <f>სარგებელი!GWB27</f>
        <v>0</v>
      </c>
      <c r="HFA35" s="48">
        <f>სარგებელი!GWC27</f>
        <v>0</v>
      </c>
      <c r="HFB35" s="48">
        <f>სარგებელი!GWD27</f>
        <v>0</v>
      </c>
      <c r="HFC35" s="48">
        <f>სარგებელი!GWE27</f>
        <v>0</v>
      </c>
      <c r="HFD35" s="48">
        <f>სარგებელი!GWF27</f>
        <v>0</v>
      </c>
      <c r="HFE35" s="48">
        <f>სარგებელი!GWG27</f>
        <v>0</v>
      </c>
      <c r="HFF35" s="48">
        <f>სარგებელი!GWH27</f>
        <v>0</v>
      </c>
      <c r="HFG35" s="48">
        <f>სარგებელი!GWI27</f>
        <v>0</v>
      </c>
      <c r="HFH35" s="48">
        <f>სარგებელი!GWJ27</f>
        <v>0</v>
      </c>
      <c r="HFI35" s="48">
        <f>სარგებელი!GWK27</f>
        <v>0</v>
      </c>
      <c r="HFJ35" s="48">
        <f>სარგებელი!GWL27</f>
        <v>0</v>
      </c>
      <c r="HFK35" s="48">
        <f>სარგებელი!GWM27</f>
        <v>0</v>
      </c>
      <c r="HFL35" s="48">
        <f>სარგებელი!GWN27</f>
        <v>0</v>
      </c>
      <c r="HFM35" s="48">
        <f>სარგებელი!GWO27</f>
        <v>0</v>
      </c>
      <c r="HFN35" s="48">
        <f>სარგებელი!GWP27</f>
        <v>0</v>
      </c>
      <c r="HFO35" s="48">
        <f>სარგებელი!GWQ27</f>
        <v>0</v>
      </c>
      <c r="HFP35" s="48">
        <f>სარგებელი!GWR27</f>
        <v>0</v>
      </c>
      <c r="HFQ35" s="48">
        <f>სარგებელი!GWS27</f>
        <v>0</v>
      </c>
      <c r="HFR35" s="48">
        <f>სარგებელი!GWT27</f>
        <v>0</v>
      </c>
      <c r="HFS35" s="48">
        <f>სარგებელი!GWU27</f>
        <v>0</v>
      </c>
      <c r="HFT35" s="48">
        <f>სარგებელი!GWV27</f>
        <v>0</v>
      </c>
      <c r="HFU35" s="48">
        <f>სარგებელი!GWW27</f>
        <v>0</v>
      </c>
      <c r="HFV35" s="48">
        <f>სარგებელი!GWX27</f>
        <v>0</v>
      </c>
      <c r="HFW35" s="48">
        <f>სარგებელი!GWY27</f>
        <v>0</v>
      </c>
      <c r="HFX35" s="48">
        <f>სარგებელი!GWZ27</f>
        <v>0</v>
      </c>
      <c r="HFY35" s="48">
        <f>სარგებელი!GXA27</f>
        <v>0</v>
      </c>
      <c r="HFZ35" s="48">
        <f>სარგებელი!GXB27</f>
        <v>0</v>
      </c>
      <c r="HGA35" s="48">
        <f>სარგებელი!GXC27</f>
        <v>0</v>
      </c>
      <c r="HGB35" s="48">
        <f>სარგებელი!GXD27</f>
        <v>0</v>
      </c>
      <c r="HGC35" s="48">
        <f>სარგებელი!GXE27</f>
        <v>0</v>
      </c>
      <c r="HGD35" s="48">
        <f>სარგებელი!GXF27</f>
        <v>0</v>
      </c>
      <c r="HGE35" s="48">
        <f>სარგებელი!GXG27</f>
        <v>0</v>
      </c>
      <c r="HGF35" s="48">
        <f>სარგებელი!GXH27</f>
        <v>0</v>
      </c>
      <c r="HGG35" s="48">
        <f>სარგებელი!GXI27</f>
        <v>0</v>
      </c>
      <c r="HGH35" s="48">
        <f>სარგებელი!GXJ27</f>
        <v>0</v>
      </c>
      <c r="HGI35" s="48">
        <f>სარგებელი!GXK27</f>
        <v>0</v>
      </c>
      <c r="HGJ35" s="48">
        <f>სარგებელი!GXL27</f>
        <v>0</v>
      </c>
      <c r="HGK35" s="48">
        <f>სარგებელი!GXM27</f>
        <v>0</v>
      </c>
      <c r="HGL35" s="48">
        <f>სარგებელი!GXN27</f>
        <v>0</v>
      </c>
      <c r="HGM35" s="48">
        <f>სარგებელი!GXO27</f>
        <v>0</v>
      </c>
      <c r="HGN35" s="48">
        <f>სარგებელი!GXP27</f>
        <v>0</v>
      </c>
      <c r="HGO35" s="48">
        <f>სარგებელი!GXQ27</f>
        <v>0</v>
      </c>
      <c r="HGP35" s="48">
        <f>სარგებელი!GXR27</f>
        <v>0</v>
      </c>
      <c r="HGQ35" s="48">
        <f>სარგებელი!GXS27</f>
        <v>0</v>
      </c>
      <c r="HGR35" s="48">
        <f>სარგებელი!GXT27</f>
        <v>0</v>
      </c>
      <c r="HGS35" s="48">
        <f>სარგებელი!GXU27</f>
        <v>0</v>
      </c>
      <c r="HGT35" s="48">
        <f>სარგებელი!GXV27</f>
        <v>0</v>
      </c>
      <c r="HGU35" s="48">
        <f>სარგებელი!GXW27</f>
        <v>0</v>
      </c>
      <c r="HGV35" s="48">
        <f>სარგებელი!GXX27</f>
        <v>0</v>
      </c>
      <c r="HGW35" s="48">
        <f>სარგებელი!GXY27</f>
        <v>0</v>
      </c>
      <c r="HGX35" s="48">
        <f>სარგებელი!GXZ27</f>
        <v>0</v>
      </c>
      <c r="HGY35" s="48">
        <f>სარგებელი!GYA27</f>
        <v>0</v>
      </c>
      <c r="HGZ35" s="48">
        <f>სარგებელი!GYB27</f>
        <v>0</v>
      </c>
      <c r="HHA35" s="48">
        <f>სარგებელი!GYC27</f>
        <v>0</v>
      </c>
      <c r="HHB35" s="48">
        <f>სარგებელი!GYD27</f>
        <v>0</v>
      </c>
      <c r="HHC35" s="48">
        <f>სარგებელი!GYE27</f>
        <v>0</v>
      </c>
      <c r="HHD35" s="48">
        <f>სარგებელი!GYF27</f>
        <v>0</v>
      </c>
      <c r="HHE35" s="48">
        <f>სარგებელი!GYG27</f>
        <v>0</v>
      </c>
      <c r="HHF35" s="48">
        <f>სარგებელი!GYH27</f>
        <v>0</v>
      </c>
      <c r="HHG35" s="48">
        <f>სარგებელი!GYI27</f>
        <v>0</v>
      </c>
      <c r="HHH35" s="48">
        <f>სარგებელი!GYJ27</f>
        <v>0</v>
      </c>
      <c r="HHI35" s="48">
        <f>სარგებელი!GYK27</f>
        <v>0</v>
      </c>
      <c r="HHJ35" s="48">
        <f>სარგებელი!GYL27</f>
        <v>0</v>
      </c>
      <c r="HHK35" s="48">
        <f>სარგებელი!GYM27</f>
        <v>0</v>
      </c>
      <c r="HHL35" s="48">
        <f>სარგებელი!GYN27</f>
        <v>0</v>
      </c>
      <c r="HHM35" s="48">
        <f>სარგებელი!GYO27</f>
        <v>0</v>
      </c>
      <c r="HHN35" s="48">
        <f>სარგებელი!GYP27</f>
        <v>0</v>
      </c>
      <c r="HHO35" s="48">
        <f>სარგებელი!GYQ27</f>
        <v>0</v>
      </c>
      <c r="HHP35" s="48">
        <f>სარგებელი!GYR27</f>
        <v>0</v>
      </c>
      <c r="HHQ35" s="48">
        <f>სარგებელი!GYS27</f>
        <v>0</v>
      </c>
      <c r="HHR35" s="48">
        <f>სარგებელი!GYT27</f>
        <v>0</v>
      </c>
      <c r="HHS35" s="48">
        <f>სარგებელი!GYU27</f>
        <v>0</v>
      </c>
      <c r="HHT35" s="48">
        <f>სარგებელი!GYV27</f>
        <v>0</v>
      </c>
      <c r="HHU35" s="48">
        <f>სარგებელი!GYW27</f>
        <v>0</v>
      </c>
      <c r="HHV35" s="48">
        <f>სარგებელი!GYX27</f>
        <v>0</v>
      </c>
      <c r="HHW35" s="48">
        <f>სარგებელი!GYY27</f>
        <v>0</v>
      </c>
      <c r="HHX35" s="48">
        <f>სარგებელი!GYZ27</f>
        <v>0</v>
      </c>
      <c r="HHY35" s="48">
        <f>სარგებელი!GZA27</f>
        <v>0</v>
      </c>
      <c r="HHZ35" s="48">
        <f>სარგებელი!GZB27</f>
        <v>0</v>
      </c>
      <c r="HIA35" s="48">
        <f>სარგებელი!GZC27</f>
        <v>0</v>
      </c>
      <c r="HIB35" s="48">
        <f>სარგებელი!GZD27</f>
        <v>0</v>
      </c>
      <c r="HIC35" s="48">
        <f>სარგებელი!GZE27</f>
        <v>0</v>
      </c>
      <c r="HID35" s="48">
        <f>სარგებელი!GZF27</f>
        <v>0</v>
      </c>
      <c r="HIE35" s="48">
        <f>სარგებელი!GZG27</f>
        <v>0</v>
      </c>
      <c r="HIF35" s="48">
        <f>სარგებელი!GZH27</f>
        <v>0</v>
      </c>
      <c r="HIG35" s="48">
        <f>სარგებელი!GZI27</f>
        <v>0</v>
      </c>
      <c r="HIH35" s="48">
        <f>სარგებელი!GZJ27</f>
        <v>0</v>
      </c>
      <c r="HII35" s="48">
        <f>სარგებელი!GZK27</f>
        <v>0</v>
      </c>
      <c r="HIJ35" s="48">
        <f>სარგებელი!GZL27</f>
        <v>0</v>
      </c>
      <c r="HIK35" s="48">
        <f>სარგებელი!GZM27</f>
        <v>0</v>
      </c>
      <c r="HIL35" s="48">
        <f>სარგებელი!GZN27</f>
        <v>0</v>
      </c>
      <c r="HIM35" s="48">
        <f>სარგებელი!GZO27</f>
        <v>0</v>
      </c>
      <c r="HIN35" s="48">
        <f>სარგებელი!GZP27</f>
        <v>0</v>
      </c>
      <c r="HIO35" s="48">
        <f>სარგებელი!GZQ27</f>
        <v>0</v>
      </c>
      <c r="HIP35" s="48">
        <f>სარგებელი!GZR27</f>
        <v>0</v>
      </c>
      <c r="HIQ35" s="48">
        <f>სარგებელი!GZS27</f>
        <v>0</v>
      </c>
      <c r="HIR35" s="48">
        <f>სარგებელი!GZT27</f>
        <v>0</v>
      </c>
      <c r="HIS35" s="48">
        <f>სარგებელი!GZU27</f>
        <v>0</v>
      </c>
      <c r="HIT35" s="48">
        <f>სარგებელი!GZV27</f>
        <v>0</v>
      </c>
      <c r="HIU35" s="48">
        <f>სარგებელი!GZW27</f>
        <v>0</v>
      </c>
      <c r="HIV35" s="48">
        <f>სარგებელი!GZX27</f>
        <v>0</v>
      </c>
      <c r="HIW35" s="48">
        <f>სარგებელი!GZY27</f>
        <v>0</v>
      </c>
      <c r="HIX35" s="48">
        <f>სარგებელი!GZZ27</f>
        <v>0</v>
      </c>
      <c r="HIY35" s="48">
        <f>სარგებელი!HAA27</f>
        <v>0</v>
      </c>
      <c r="HIZ35" s="48">
        <f>სარგებელი!HAB27</f>
        <v>0</v>
      </c>
      <c r="HJA35" s="48">
        <f>სარგებელი!HAC27</f>
        <v>0</v>
      </c>
      <c r="HJB35" s="48">
        <f>სარგებელი!HAD27</f>
        <v>0</v>
      </c>
      <c r="HJC35" s="48">
        <f>სარგებელი!HAE27</f>
        <v>0</v>
      </c>
      <c r="HJD35" s="48">
        <f>სარგებელი!HAF27</f>
        <v>0</v>
      </c>
      <c r="HJE35" s="48">
        <f>სარგებელი!HAG27</f>
        <v>0</v>
      </c>
      <c r="HJF35" s="48">
        <f>სარგებელი!HAH27</f>
        <v>0</v>
      </c>
      <c r="HJG35" s="48">
        <f>სარგებელი!HAI27</f>
        <v>0</v>
      </c>
      <c r="HJH35" s="48">
        <f>სარგებელი!HAJ27</f>
        <v>0</v>
      </c>
      <c r="HJI35" s="48">
        <f>სარგებელი!HAK27</f>
        <v>0</v>
      </c>
      <c r="HJJ35" s="48">
        <f>სარგებელი!HAL27</f>
        <v>0</v>
      </c>
      <c r="HJK35" s="48">
        <f>სარგებელი!HAM27</f>
        <v>0</v>
      </c>
      <c r="HJL35" s="48">
        <f>სარგებელი!HAN27</f>
        <v>0</v>
      </c>
      <c r="HJM35" s="48">
        <f>სარგებელი!HAO27</f>
        <v>0</v>
      </c>
      <c r="HJN35" s="48">
        <f>სარგებელი!HAP27</f>
        <v>0</v>
      </c>
      <c r="HJO35" s="48">
        <f>სარგებელი!HAQ27</f>
        <v>0</v>
      </c>
      <c r="HJP35" s="48">
        <f>სარგებელი!HAR27</f>
        <v>0</v>
      </c>
      <c r="HJQ35" s="48">
        <f>სარგებელი!HAS27</f>
        <v>0</v>
      </c>
      <c r="HJR35" s="48">
        <f>სარგებელი!HAT27</f>
        <v>0</v>
      </c>
      <c r="HJS35" s="48">
        <f>სარგებელი!HAU27</f>
        <v>0</v>
      </c>
      <c r="HJT35" s="48">
        <f>სარგებელი!HAV27</f>
        <v>0</v>
      </c>
      <c r="HJU35" s="48">
        <f>სარგებელი!HAW27</f>
        <v>0</v>
      </c>
      <c r="HJV35" s="48">
        <f>სარგებელი!HAX27</f>
        <v>0</v>
      </c>
      <c r="HJW35" s="48">
        <f>სარგებელი!HAY27</f>
        <v>0</v>
      </c>
      <c r="HJX35" s="48">
        <f>სარგებელი!HAZ27</f>
        <v>0</v>
      </c>
      <c r="HJY35" s="48">
        <f>სარგებელი!HBA27</f>
        <v>0</v>
      </c>
      <c r="HJZ35" s="48">
        <f>სარგებელი!HBB27</f>
        <v>0</v>
      </c>
      <c r="HKA35" s="48">
        <f>სარგებელი!HBC27</f>
        <v>0</v>
      </c>
      <c r="HKB35" s="48">
        <f>სარგებელი!HBD27</f>
        <v>0</v>
      </c>
      <c r="HKC35" s="48">
        <f>სარგებელი!HBE27</f>
        <v>0</v>
      </c>
      <c r="HKD35" s="48">
        <f>სარგებელი!HBF27</f>
        <v>0</v>
      </c>
      <c r="HKE35" s="48">
        <f>სარგებელი!HBG27</f>
        <v>0</v>
      </c>
      <c r="HKF35" s="48">
        <f>სარგებელი!HBH27</f>
        <v>0</v>
      </c>
      <c r="HKG35" s="48">
        <f>სარგებელი!HBI27</f>
        <v>0</v>
      </c>
      <c r="HKH35" s="48">
        <f>სარგებელი!HBJ27</f>
        <v>0</v>
      </c>
      <c r="HKI35" s="48">
        <f>სარგებელი!HBK27</f>
        <v>0</v>
      </c>
      <c r="HKJ35" s="48">
        <f>სარგებელი!HBL27</f>
        <v>0</v>
      </c>
      <c r="HKK35" s="48">
        <f>სარგებელი!HBM27</f>
        <v>0</v>
      </c>
      <c r="HKL35" s="48">
        <f>სარგებელი!HBN27</f>
        <v>0</v>
      </c>
      <c r="HKM35" s="48">
        <f>სარგებელი!HBO27</f>
        <v>0</v>
      </c>
      <c r="HKN35" s="48">
        <f>სარგებელი!HBP27</f>
        <v>0</v>
      </c>
      <c r="HKO35" s="48">
        <f>სარგებელი!HBQ27</f>
        <v>0</v>
      </c>
      <c r="HKP35" s="48">
        <f>სარგებელი!HBR27</f>
        <v>0</v>
      </c>
      <c r="HKQ35" s="48">
        <f>სარგებელი!HBS27</f>
        <v>0</v>
      </c>
      <c r="HKR35" s="48">
        <f>სარგებელი!HBT27</f>
        <v>0</v>
      </c>
      <c r="HKS35" s="48">
        <f>სარგებელი!HBU27</f>
        <v>0</v>
      </c>
      <c r="HKT35" s="48">
        <f>სარგებელი!HBV27</f>
        <v>0</v>
      </c>
      <c r="HKU35" s="48">
        <f>სარგებელი!HBW27</f>
        <v>0</v>
      </c>
      <c r="HKV35" s="48">
        <f>სარგებელი!HBX27</f>
        <v>0</v>
      </c>
      <c r="HKW35" s="48">
        <f>სარგებელი!HBY27</f>
        <v>0</v>
      </c>
      <c r="HKX35" s="48">
        <f>სარგებელი!HBZ27</f>
        <v>0</v>
      </c>
      <c r="HKY35" s="48">
        <f>სარგებელი!HCA27</f>
        <v>0</v>
      </c>
      <c r="HKZ35" s="48">
        <f>სარგებელი!HCB27</f>
        <v>0</v>
      </c>
      <c r="HLA35" s="48">
        <f>სარგებელი!HCC27</f>
        <v>0</v>
      </c>
      <c r="HLB35" s="48">
        <f>სარგებელი!HCD27</f>
        <v>0</v>
      </c>
      <c r="HLC35" s="48">
        <f>სარგებელი!HCE27</f>
        <v>0</v>
      </c>
      <c r="HLD35" s="48">
        <f>სარგებელი!HCF27</f>
        <v>0</v>
      </c>
      <c r="HLE35" s="48">
        <f>სარგებელი!HCG27</f>
        <v>0</v>
      </c>
      <c r="HLF35" s="48">
        <f>სარგებელი!HCH27</f>
        <v>0</v>
      </c>
      <c r="HLG35" s="48">
        <f>სარგებელი!HCI27</f>
        <v>0</v>
      </c>
      <c r="HLH35" s="48">
        <f>სარგებელი!HCJ27</f>
        <v>0</v>
      </c>
      <c r="HLI35" s="48">
        <f>სარგებელი!HCK27</f>
        <v>0</v>
      </c>
      <c r="HLJ35" s="48">
        <f>სარგებელი!HCL27</f>
        <v>0</v>
      </c>
      <c r="HLK35" s="48">
        <f>სარგებელი!HCM27</f>
        <v>0</v>
      </c>
      <c r="HLL35" s="48">
        <f>სარგებელი!HCN27</f>
        <v>0</v>
      </c>
      <c r="HLM35" s="48">
        <f>სარგებელი!HCO27</f>
        <v>0</v>
      </c>
      <c r="HLN35" s="48">
        <f>სარგებელი!HCP27</f>
        <v>0</v>
      </c>
      <c r="HLO35" s="48">
        <f>სარგებელი!HCQ27</f>
        <v>0</v>
      </c>
      <c r="HLP35" s="48">
        <f>სარგებელი!HCR27</f>
        <v>0</v>
      </c>
      <c r="HLQ35" s="48">
        <f>სარგებელი!HCS27</f>
        <v>0</v>
      </c>
      <c r="HLR35" s="48">
        <f>სარგებელი!HCT27</f>
        <v>0</v>
      </c>
      <c r="HLS35" s="48">
        <f>სარგებელი!HCU27</f>
        <v>0</v>
      </c>
      <c r="HLT35" s="48">
        <f>სარგებელი!HCV27</f>
        <v>0</v>
      </c>
      <c r="HLU35" s="48">
        <f>სარგებელი!HCW27</f>
        <v>0</v>
      </c>
      <c r="HLV35" s="48">
        <f>სარგებელი!HCX27</f>
        <v>0</v>
      </c>
      <c r="HLW35" s="48">
        <f>სარგებელი!HCY27</f>
        <v>0</v>
      </c>
      <c r="HLX35" s="48">
        <f>სარგებელი!HCZ27</f>
        <v>0</v>
      </c>
      <c r="HLY35" s="48">
        <f>სარგებელი!HDA27</f>
        <v>0</v>
      </c>
      <c r="HLZ35" s="48">
        <f>სარგებელი!HDB27</f>
        <v>0</v>
      </c>
      <c r="HMA35" s="48">
        <f>სარგებელი!HDC27</f>
        <v>0</v>
      </c>
      <c r="HMB35" s="48">
        <f>სარგებელი!HDD27</f>
        <v>0</v>
      </c>
      <c r="HMC35" s="48">
        <f>სარგებელი!HDE27</f>
        <v>0</v>
      </c>
      <c r="HMD35" s="48">
        <f>სარგებელი!HDF27</f>
        <v>0</v>
      </c>
      <c r="HME35" s="48">
        <f>სარგებელი!HDG27</f>
        <v>0</v>
      </c>
      <c r="HMF35" s="48">
        <f>სარგებელი!HDH27</f>
        <v>0</v>
      </c>
      <c r="HMG35" s="48">
        <f>სარგებელი!HDI27</f>
        <v>0</v>
      </c>
      <c r="HMH35" s="48">
        <f>სარგებელი!HDJ27</f>
        <v>0</v>
      </c>
      <c r="HMI35" s="48">
        <f>სარგებელი!HDK27</f>
        <v>0</v>
      </c>
      <c r="HMJ35" s="48">
        <f>სარგებელი!HDL27</f>
        <v>0</v>
      </c>
      <c r="HMK35" s="48">
        <f>სარგებელი!HDM27</f>
        <v>0</v>
      </c>
      <c r="HML35" s="48">
        <f>სარგებელი!HDN27</f>
        <v>0</v>
      </c>
      <c r="HMM35" s="48">
        <f>სარგებელი!HDO27</f>
        <v>0</v>
      </c>
      <c r="HMN35" s="48">
        <f>სარგებელი!HDP27</f>
        <v>0</v>
      </c>
      <c r="HMO35" s="48">
        <f>სარგებელი!HDQ27</f>
        <v>0</v>
      </c>
      <c r="HMP35" s="48">
        <f>სარგებელი!HDR27</f>
        <v>0</v>
      </c>
      <c r="HMQ35" s="48">
        <f>სარგებელი!HDS27</f>
        <v>0</v>
      </c>
      <c r="HMR35" s="48">
        <f>სარგებელი!HDT27</f>
        <v>0</v>
      </c>
      <c r="HMS35" s="48">
        <f>სარგებელი!HDU27</f>
        <v>0</v>
      </c>
      <c r="HMT35" s="48">
        <f>სარგებელი!HDV27</f>
        <v>0</v>
      </c>
      <c r="HMU35" s="48">
        <f>სარგებელი!HDW27</f>
        <v>0</v>
      </c>
      <c r="HMV35" s="48">
        <f>სარგებელი!HDX27</f>
        <v>0</v>
      </c>
      <c r="HMW35" s="48">
        <f>სარგებელი!HDY27</f>
        <v>0</v>
      </c>
      <c r="HMX35" s="48">
        <f>სარგებელი!HDZ27</f>
        <v>0</v>
      </c>
      <c r="HMY35" s="48">
        <f>სარგებელი!HEA27</f>
        <v>0</v>
      </c>
      <c r="HMZ35" s="48">
        <f>სარგებელი!HEB27</f>
        <v>0</v>
      </c>
      <c r="HNA35" s="48">
        <f>სარგებელი!HEC27</f>
        <v>0</v>
      </c>
      <c r="HNB35" s="48">
        <f>სარგებელი!HED27</f>
        <v>0</v>
      </c>
      <c r="HNC35" s="48">
        <f>სარგებელი!HEE27</f>
        <v>0</v>
      </c>
      <c r="HND35" s="48">
        <f>სარგებელი!HEF27</f>
        <v>0</v>
      </c>
      <c r="HNE35" s="48">
        <f>სარგებელი!HEG27</f>
        <v>0</v>
      </c>
      <c r="HNF35" s="48">
        <f>სარგებელი!HEH27</f>
        <v>0</v>
      </c>
      <c r="HNG35" s="48">
        <f>სარგებელი!HEI27</f>
        <v>0</v>
      </c>
      <c r="HNH35" s="48">
        <f>სარგებელი!HEJ27</f>
        <v>0</v>
      </c>
      <c r="HNI35" s="48">
        <f>სარგებელი!HEK27</f>
        <v>0</v>
      </c>
      <c r="HNJ35" s="48">
        <f>სარგებელი!HEL27</f>
        <v>0</v>
      </c>
      <c r="HNK35" s="48">
        <f>სარგებელი!HEM27</f>
        <v>0</v>
      </c>
      <c r="HNL35" s="48">
        <f>სარგებელი!HEN27</f>
        <v>0</v>
      </c>
      <c r="HNM35" s="48">
        <f>სარგებელი!HEO27</f>
        <v>0</v>
      </c>
      <c r="HNN35" s="48">
        <f>სარგებელი!HEP27</f>
        <v>0</v>
      </c>
      <c r="HNO35" s="48">
        <f>სარგებელი!HEQ27</f>
        <v>0</v>
      </c>
      <c r="HNP35" s="48">
        <f>სარგებელი!HER27</f>
        <v>0</v>
      </c>
      <c r="HNQ35" s="48">
        <f>სარგებელი!HES27</f>
        <v>0</v>
      </c>
      <c r="HNR35" s="48">
        <f>სარგებელი!HET27</f>
        <v>0</v>
      </c>
      <c r="HNS35" s="48">
        <f>სარგებელი!HEU27</f>
        <v>0</v>
      </c>
      <c r="HNT35" s="48">
        <f>სარგებელი!HEV27</f>
        <v>0</v>
      </c>
      <c r="HNU35" s="48">
        <f>სარგებელი!HEW27</f>
        <v>0</v>
      </c>
      <c r="HNV35" s="48">
        <f>სარგებელი!HEX27</f>
        <v>0</v>
      </c>
      <c r="HNW35" s="48">
        <f>სარგებელი!HEY27</f>
        <v>0</v>
      </c>
      <c r="HNX35" s="48">
        <f>სარგებელი!HEZ27</f>
        <v>0</v>
      </c>
      <c r="HNY35" s="48">
        <f>სარგებელი!HFA27</f>
        <v>0</v>
      </c>
      <c r="HNZ35" s="48">
        <f>სარგებელი!HFB27</f>
        <v>0</v>
      </c>
      <c r="HOA35" s="48">
        <f>სარგებელი!HFC27</f>
        <v>0</v>
      </c>
      <c r="HOB35" s="48">
        <f>სარგებელი!HFD27</f>
        <v>0</v>
      </c>
      <c r="HOC35" s="48">
        <f>სარგებელი!HFE27</f>
        <v>0</v>
      </c>
      <c r="HOD35" s="48">
        <f>სარგებელი!HFF27</f>
        <v>0</v>
      </c>
      <c r="HOE35" s="48">
        <f>სარგებელი!HFG27</f>
        <v>0</v>
      </c>
      <c r="HOF35" s="48">
        <f>სარგებელი!HFH27</f>
        <v>0</v>
      </c>
      <c r="HOG35" s="48">
        <f>სარგებელი!HFI27</f>
        <v>0</v>
      </c>
      <c r="HOH35" s="48">
        <f>სარგებელი!HFJ27</f>
        <v>0</v>
      </c>
      <c r="HOI35" s="48">
        <f>სარგებელი!HFK27</f>
        <v>0</v>
      </c>
      <c r="HOJ35" s="48">
        <f>სარგებელი!HFL27</f>
        <v>0</v>
      </c>
      <c r="HOK35" s="48">
        <f>სარგებელი!HFM27</f>
        <v>0</v>
      </c>
      <c r="HOL35" s="48">
        <f>სარგებელი!HFN27</f>
        <v>0</v>
      </c>
      <c r="HOM35" s="48">
        <f>სარგებელი!HFO27</f>
        <v>0</v>
      </c>
      <c r="HON35" s="48">
        <f>სარგებელი!HFP27</f>
        <v>0</v>
      </c>
      <c r="HOO35" s="48">
        <f>სარგებელი!HFQ27</f>
        <v>0</v>
      </c>
      <c r="HOP35" s="48">
        <f>სარგებელი!HFR27</f>
        <v>0</v>
      </c>
      <c r="HOQ35" s="48">
        <f>სარგებელი!HFS27</f>
        <v>0</v>
      </c>
      <c r="HOR35" s="48">
        <f>სარგებელი!HFT27</f>
        <v>0</v>
      </c>
      <c r="HOS35" s="48">
        <f>სარგებელი!HFU27</f>
        <v>0</v>
      </c>
      <c r="HOT35" s="48">
        <f>სარგებელი!HFV27</f>
        <v>0</v>
      </c>
      <c r="HOU35" s="48">
        <f>სარგებელი!HFW27</f>
        <v>0</v>
      </c>
      <c r="HOV35" s="48">
        <f>სარგებელი!HFX27</f>
        <v>0</v>
      </c>
      <c r="HOW35" s="48">
        <f>სარგებელი!HFY27</f>
        <v>0</v>
      </c>
      <c r="HOX35" s="48">
        <f>სარგებელი!HFZ27</f>
        <v>0</v>
      </c>
      <c r="HOY35" s="48">
        <f>სარგებელი!HGA27</f>
        <v>0</v>
      </c>
      <c r="HOZ35" s="48">
        <f>სარგებელი!HGB27</f>
        <v>0</v>
      </c>
      <c r="HPA35" s="48">
        <f>სარგებელი!HGC27</f>
        <v>0</v>
      </c>
      <c r="HPB35" s="48">
        <f>სარგებელი!HGD27</f>
        <v>0</v>
      </c>
      <c r="HPC35" s="48">
        <f>სარგებელი!HGE27</f>
        <v>0</v>
      </c>
      <c r="HPD35" s="48">
        <f>სარგებელი!HGF27</f>
        <v>0</v>
      </c>
      <c r="HPE35" s="48">
        <f>სარგებელი!HGG27</f>
        <v>0</v>
      </c>
      <c r="HPF35" s="48">
        <f>სარგებელი!HGH27</f>
        <v>0</v>
      </c>
      <c r="HPG35" s="48">
        <f>სარგებელი!HGI27</f>
        <v>0</v>
      </c>
      <c r="HPH35" s="48">
        <f>სარგებელი!HGJ27</f>
        <v>0</v>
      </c>
      <c r="HPI35" s="48">
        <f>სარგებელი!HGK27</f>
        <v>0</v>
      </c>
      <c r="HPJ35" s="48">
        <f>სარგებელი!HGL27</f>
        <v>0</v>
      </c>
      <c r="HPK35" s="48">
        <f>სარგებელი!HGM27</f>
        <v>0</v>
      </c>
      <c r="HPL35" s="48">
        <f>სარგებელი!HGN27</f>
        <v>0</v>
      </c>
      <c r="HPM35" s="48">
        <f>სარგებელი!HGO27</f>
        <v>0</v>
      </c>
      <c r="HPN35" s="48">
        <f>სარგებელი!HGP27</f>
        <v>0</v>
      </c>
      <c r="HPO35" s="48">
        <f>სარგებელი!HGQ27</f>
        <v>0</v>
      </c>
      <c r="HPP35" s="48">
        <f>სარგებელი!HGR27</f>
        <v>0</v>
      </c>
      <c r="HPQ35" s="48">
        <f>სარგებელი!HGS27</f>
        <v>0</v>
      </c>
      <c r="HPR35" s="48">
        <f>სარგებელი!HGT27</f>
        <v>0</v>
      </c>
      <c r="HPS35" s="48">
        <f>სარგებელი!HGU27</f>
        <v>0</v>
      </c>
      <c r="HPT35" s="48">
        <f>სარგებელი!HGV27</f>
        <v>0</v>
      </c>
      <c r="HPU35" s="48">
        <f>სარგებელი!HGW27</f>
        <v>0</v>
      </c>
      <c r="HPV35" s="48">
        <f>სარგებელი!HGX27</f>
        <v>0</v>
      </c>
      <c r="HPW35" s="48">
        <f>სარგებელი!HGY27</f>
        <v>0</v>
      </c>
      <c r="HPX35" s="48">
        <f>სარგებელი!HGZ27</f>
        <v>0</v>
      </c>
      <c r="HPY35" s="48">
        <f>სარგებელი!HHA27</f>
        <v>0</v>
      </c>
      <c r="HPZ35" s="48">
        <f>სარგებელი!HHB27</f>
        <v>0</v>
      </c>
      <c r="HQA35" s="48">
        <f>სარგებელი!HHC27</f>
        <v>0</v>
      </c>
      <c r="HQB35" s="48">
        <f>სარგებელი!HHD27</f>
        <v>0</v>
      </c>
      <c r="HQC35" s="48">
        <f>სარგებელი!HHE27</f>
        <v>0</v>
      </c>
      <c r="HQD35" s="48">
        <f>სარგებელი!HHF27</f>
        <v>0</v>
      </c>
      <c r="HQE35" s="48">
        <f>სარგებელი!HHG27</f>
        <v>0</v>
      </c>
      <c r="HQF35" s="48">
        <f>სარგებელი!HHH27</f>
        <v>0</v>
      </c>
      <c r="HQG35" s="48">
        <f>სარგებელი!HHI27</f>
        <v>0</v>
      </c>
      <c r="HQH35" s="48">
        <f>სარგებელი!HHJ27</f>
        <v>0</v>
      </c>
      <c r="HQI35" s="48">
        <f>სარგებელი!HHK27</f>
        <v>0</v>
      </c>
      <c r="HQJ35" s="48">
        <f>სარგებელი!HHL27</f>
        <v>0</v>
      </c>
      <c r="HQK35" s="48">
        <f>სარგებელი!HHM27</f>
        <v>0</v>
      </c>
      <c r="HQL35" s="48">
        <f>სარგებელი!HHN27</f>
        <v>0</v>
      </c>
      <c r="HQM35" s="48">
        <f>სარგებელი!HHO27</f>
        <v>0</v>
      </c>
      <c r="HQN35" s="48">
        <f>სარგებელი!HHP27</f>
        <v>0</v>
      </c>
      <c r="HQO35" s="48">
        <f>სარგებელი!HHQ27</f>
        <v>0</v>
      </c>
      <c r="HQP35" s="48">
        <f>სარგებელი!HHR27</f>
        <v>0</v>
      </c>
      <c r="HQQ35" s="48">
        <f>სარგებელი!HHS27</f>
        <v>0</v>
      </c>
      <c r="HQR35" s="48">
        <f>სარგებელი!HHT27</f>
        <v>0</v>
      </c>
      <c r="HQS35" s="48">
        <f>სარგებელი!HHU27</f>
        <v>0</v>
      </c>
      <c r="HQT35" s="48">
        <f>სარგებელი!HHV27</f>
        <v>0</v>
      </c>
      <c r="HQU35" s="48">
        <f>სარგებელი!HHW27</f>
        <v>0</v>
      </c>
      <c r="HQV35" s="48">
        <f>სარგებელი!HHX27</f>
        <v>0</v>
      </c>
      <c r="HQW35" s="48">
        <f>სარგებელი!HHY27</f>
        <v>0</v>
      </c>
      <c r="HQX35" s="48">
        <f>სარგებელი!HHZ27</f>
        <v>0</v>
      </c>
      <c r="HQY35" s="48">
        <f>სარგებელი!HIA27</f>
        <v>0</v>
      </c>
      <c r="HQZ35" s="48">
        <f>სარგებელი!HIB27</f>
        <v>0</v>
      </c>
      <c r="HRA35" s="48">
        <f>სარგებელი!HIC27</f>
        <v>0</v>
      </c>
      <c r="HRB35" s="48">
        <f>სარგებელი!HID27</f>
        <v>0</v>
      </c>
      <c r="HRC35" s="48">
        <f>სარგებელი!HIE27</f>
        <v>0</v>
      </c>
      <c r="HRD35" s="48">
        <f>სარგებელი!HIF27</f>
        <v>0</v>
      </c>
      <c r="HRE35" s="48">
        <f>სარგებელი!HIG27</f>
        <v>0</v>
      </c>
      <c r="HRF35" s="48">
        <f>სარგებელი!HIH27</f>
        <v>0</v>
      </c>
      <c r="HRG35" s="48">
        <f>სარგებელი!HII27</f>
        <v>0</v>
      </c>
      <c r="HRH35" s="48">
        <f>სარგებელი!HIJ27</f>
        <v>0</v>
      </c>
      <c r="HRI35" s="48">
        <f>სარგებელი!HIK27</f>
        <v>0</v>
      </c>
      <c r="HRJ35" s="48">
        <f>სარგებელი!HIL27</f>
        <v>0</v>
      </c>
      <c r="HRK35" s="48">
        <f>სარგებელი!HIM27</f>
        <v>0</v>
      </c>
      <c r="HRL35" s="48">
        <f>სარგებელი!HIN27</f>
        <v>0</v>
      </c>
      <c r="HRM35" s="48">
        <f>სარგებელი!HIO27</f>
        <v>0</v>
      </c>
      <c r="HRN35" s="48">
        <f>სარგებელი!HIP27</f>
        <v>0</v>
      </c>
      <c r="HRO35" s="48">
        <f>სარგებელი!HIQ27</f>
        <v>0</v>
      </c>
      <c r="HRP35" s="48">
        <f>სარგებელი!HIR27</f>
        <v>0</v>
      </c>
      <c r="HRQ35" s="48">
        <f>სარგებელი!HIS27</f>
        <v>0</v>
      </c>
      <c r="HRR35" s="48">
        <f>სარგებელი!HIT27</f>
        <v>0</v>
      </c>
      <c r="HRS35" s="48">
        <f>სარგებელი!HIU27</f>
        <v>0</v>
      </c>
      <c r="HRT35" s="48">
        <f>სარგებელი!HIV27</f>
        <v>0</v>
      </c>
      <c r="HRU35" s="48">
        <f>სარგებელი!HIW27</f>
        <v>0</v>
      </c>
      <c r="HRV35" s="48">
        <f>სარგებელი!HIX27</f>
        <v>0</v>
      </c>
      <c r="HRW35" s="48">
        <f>სარგებელი!HIY27</f>
        <v>0</v>
      </c>
      <c r="HRX35" s="48">
        <f>სარგებელი!HIZ27</f>
        <v>0</v>
      </c>
      <c r="HRY35" s="48">
        <f>სარგებელი!HJA27</f>
        <v>0</v>
      </c>
      <c r="HRZ35" s="48">
        <f>სარგებელი!HJB27</f>
        <v>0</v>
      </c>
      <c r="HSA35" s="48">
        <f>სარგებელი!HJC27</f>
        <v>0</v>
      </c>
      <c r="HSB35" s="48">
        <f>სარგებელი!HJD27</f>
        <v>0</v>
      </c>
      <c r="HSC35" s="48">
        <f>სარგებელი!HJE27</f>
        <v>0</v>
      </c>
      <c r="HSD35" s="48">
        <f>სარგებელი!HJF27</f>
        <v>0</v>
      </c>
      <c r="HSE35" s="48">
        <f>სარგებელი!HJG27</f>
        <v>0</v>
      </c>
      <c r="HSF35" s="48">
        <f>სარგებელი!HJH27</f>
        <v>0</v>
      </c>
      <c r="HSG35" s="48">
        <f>სარგებელი!HJI27</f>
        <v>0</v>
      </c>
      <c r="HSH35" s="48">
        <f>სარგებელი!HJJ27</f>
        <v>0</v>
      </c>
      <c r="HSI35" s="48">
        <f>სარგებელი!HJK27</f>
        <v>0</v>
      </c>
      <c r="HSJ35" s="48">
        <f>სარგებელი!HJL27</f>
        <v>0</v>
      </c>
      <c r="HSK35" s="48">
        <f>სარგებელი!HJM27</f>
        <v>0</v>
      </c>
      <c r="HSL35" s="48">
        <f>სარგებელი!HJN27</f>
        <v>0</v>
      </c>
      <c r="HSM35" s="48">
        <f>სარგებელი!HJO27</f>
        <v>0</v>
      </c>
      <c r="HSN35" s="48">
        <f>სარგებელი!HJP27</f>
        <v>0</v>
      </c>
      <c r="HSO35" s="48">
        <f>სარგებელი!HJQ27</f>
        <v>0</v>
      </c>
      <c r="HSP35" s="48">
        <f>სარგებელი!HJR27</f>
        <v>0</v>
      </c>
      <c r="HSQ35" s="48">
        <f>სარგებელი!HJS27</f>
        <v>0</v>
      </c>
      <c r="HSR35" s="48">
        <f>სარგებელი!HJT27</f>
        <v>0</v>
      </c>
      <c r="HSS35" s="48">
        <f>სარგებელი!HJU27</f>
        <v>0</v>
      </c>
      <c r="HST35" s="48">
        <f>სარგებელი!HJV27</f>
        <v>0</v>
      </c>
      <c r="HSU35" s="48">
        <f>სარგებელი!HJW27</f>
        <v>0</v>
      </c>
      <c r="HSV35" s="48">
        <f>სარგებელი!HJX27</f>
        <v>0</v>
      </c>
      <c r="HSW35" s="48">
        <f>სარგებელი!HJY27</f>
        <v>0</v>
      </c>
      <c r="HSX35" s="48">
        <f>სარგებელი!HJZ27</f>
        <v>0</v>
      </c>
      <c r="HSY35" s="48">
        <f>სარგებელი!HKA27</f>
        <v>0</v>
      </c>
      <c r="HSZ35" s="48">
        <f>სარგებელი!HKB27</f>
        <v>0</v>
      </c>
      <c r="HTA35" s="48">
        <f>სარგებელი!HKC27</f>
        <v>0</v>
      </c>
      <c r="HTB35" s="48">
        <f>სარგებელი!HKD27</f>
        <v>0</v>
      </c>
      <c r="HTC35" s="48">
        <f>სარგებელი!HKE27</f>
        <v>0</v>
      </c>
      <c r="HTD35" s="48">
        <f>სარგებელი!HKF27</f>
        <v>0</v>
      </c>
      <c r="HTE35" s="48">
        <f>სარგებელი!HKG27</f>
        <v>0</v>
      </c>
      <c r="HTF35" s="48">
        <f>სარგებელი!HKH27</f>
        <v>0</v>
      </c>
      <c r="HTG35" s="48">
        <f>სარგებელი!HKI27</f>
        <v>0</v>
      </c>
      <c r="HTH35" s="48">
        <f>სარგებელი!HKJ27</f>
        <v>0</v>
      </c>
      <c r="HTI35" s="48">
        <f>სარგებელი!HKK27</f>
        <v>0</v>
      </c>
      <c r="HTJ35" s="48">
        <f>სარგებელი!HKL27</f>
        <v>0</v>
      </c>
      <c r="HTK35" s="48">
        <f>სარგებელი!HKM27</f>
        <v>0</v>
      </c>
      <c r="HTL35" s="48">
        <f>სარგებელი!HKN27</f>
        <v>0</v>
      </c>
      <c r="HTM35" s="48">
        <f>სარგებელი!HKO27</f>
        <v>0</v>
      </c>
      <c r="HTN35" s="48">
        <f>სარგებელი!HKP27</f>
        <v>0</v>
      </c>
      <c r="HTO35" s="48">
        <f>სარგებელი!HKQ27</f>
        <v>0</v>
      </c>
      <c r="HTP35" s="48">
        <f>სარგებელი!HKR27</f>
        <v>0</v>
      </c>
      <c r="HTQ35" s="48">
        <f>სარგებელი!HKS27</f>
        <v>0</v>
      </c>
      <c r="HTR35" s="48">
        <f>სარგებელი!HKT27</f>
        <v>0</v>
      </c>
      <c r="HTS35" s="48">
        <f>სარგებელი!HKU27</f>
        <v>0</v>
      </c>
      <c r="HTT35" s="48">
        <f>სარგებელი!HKV27</f>
        <v>0</v>
      </c>
      <c r="HTU35" s="48">
        <f>სარგებელი!HKW27</f>
        <v>0</v>
      </c>
      <c r="HTV35" s="48">
        <f>სარგებელი!HKX27</f>
        <v>0</v>
      </c>
      <c r="HTW35" s="48">
        <f>სარგებელი!HKY27</f>
        <v>0</v>
      </c>
      <c r="HTX35" s="48">
        <f>სარგებელი!HKZ27</f>
        <v>0</v>
      </c>
      <c r="HTY35" s="48">
        <f>სარგებელი!HLA27</f>
        <v>0</v>
      </c>
      <c r="HTZ35" s="48">
        <f>სარგებელი!HLB27</f>
        <v>0</v>
      </c>
      <c r="HUA35" s="48">
        <f>სარგებელი!HLC27</f>
        <v>0</v>
      </c>
      <c r="HUB35" s="48">
        <f>სარგებელი!HLD27</f>
        <v>0</v>
      </c>
      <c r="HUC35" s="48">
        <f>სარგებელი!HLE27</f>
        <v>0</v>
      </c>
      <c r="HUD35" s="48">
        <f>სარგებელი!HLF27</f>
        <v>0</v>
      </c>
      <c r="HUE35" s="48">
        <f>სარგებელი!HLG27</f>
        <v>0</v>
      </c>
      <c r="HUF35" s="48">
        <f>სარგებელი!HLH27</f>
        <v>0</v>
      </c>
      <c r="HUG35" s="48">
        <f>სარგებელი!HLI27</f>
        <v>0</v>
      </c>
      <c r="HUH35" s="48">
        <f>სარგებელი!HLJ27</f>
        <v>0</v>
      </c>
      <c r="HUI35" s="48">
        <f>სარგებელი!HLK27</f>
        <v>0</v>
      </c>
      <c r="HUJ35" s="48">
        <f>სარგებელი!HLL27</f>
        <v>0</v>
      </c>
      <c r="HUK35" s="48">
        <f>სარგებელი!HLM27</f>
        <v>0</v>
      </c>
      <c r="HUL35" s="48">
        <f>სარგებელი!HLN27</f>
        <v>0</v>
      </c>
      <c r="HUM35" s="48">
        <f>სარგებელი!HLO27</f>
        <v>0</v>
      </c>
      <c r="HUN35" s="48">
        <f>სარგებელი!HLP27</f>
        <v>0</v>
      </c>
      <c r="HUO35" s="48">
        <f>სარგებელი!HLQ27</f>
        <v>0</v>
      </c>
      <c r="HUP35" s="48">
        <f>სარგებელი!HLR27</f>
        <v>0</v>
      </c>
      <c r="HUQ35" s="48">
        <f>სარგებელი!HLS27</f>
        <v>0</v>
      </c>
      <c r="HUR35" s="48">
        <f>სარგებელი!HLT27</f>
        <v>0</v>
      </c>
      <c r="HUS35" s="48">
        <f>სარგებელი!HLU27</f>
        <v>0</v>
      </c>
      <c r="HUT35" s="48">
        <f>სარგებელი!HLV27</f>
        <v>0</v>
      </c>
      <c r="HUU35" s="48">
        <f>სარგებელი!HLW27</f>
        <v>0</v>
      </c>
      <c r="HUV35" s="48">
        <f>სარგებელი!HLX27</f>
        <v>0</v>
      </c>
      <c r="HUW35" s="48">
        <f>სარგებელი!HLY27</f>
        <v>0</v>
      </c>
      <c r="HUX35" s="48">
        <f>სარგებელი!HLZ27</f>
        <v>0</v>
      </c>
      <c r="HUY35" s="48">
        <f>სარგებელი!HMA27</f>
        <v>0</v>
      </c>
      <c r="HUZ35" s="48">
        <f>სარგებელი!HMB27</f>
        <v>0</v>
      </c>
      <c r="HVA35" s="48">
        <f>სარგებელი!HMC27</f>
        <v>0</v>
      </c>
      <c r="HVB35" s="48">
        <f>სარგებელი!HMD27</f>
        <v>0</v>
      </c>
      <c r="HVC35" s="48">
        <f>სარგებელი!HME27</f>
        <v>0</v>
      </c>
      <c r="HVD35" s="48">
        <f>სარგებელი!HMF27</f>
        <v>0</v>
      </c>
      <c r="HVE35" s="48">
        <f>სარგებელი!HMG27</f>
        <v>0</v>
      </c>
      <c r="HVF35" s="48">
        <f>სარგებელი!HMH27</f>
        <v>0</v>
      </c>
      <c r="HVG35" s="48">
        <f>სარგებელი!HMI27</f>
        <v>0</v>
      </c>
      <c r="HVH35" s="48">
        <f>სარგებელი!HMJ27</f>
        <v>0</v>
      </c>
      <c r="HVI35" s="48">
        <f>სარგებელი!HMK27</f>
        <v>0</v>
      </c>
      <c r="HVJ35" s="48">
        <f>სარგებელი!HML27</f>
        <v>0</v>
      </c>
      <c r="HVK35" s="48">
        <f>სარგებელი!HMM27</f>
        <v>0</v>
      </c>
      <c r="HVL35" s="48">
        <f>სარგებელი!HMN27</f>
        <v>0</v>
      </c>
      <c r="HVM35" s="48">
        <f>სარგებელი!HMO27</f>
        <v>0</v>
      </c>
      <c r="HVN35" s="48">
        <f>სარგებელი!HMP27</f>
        <v>0</v>
      </c>
      <c r="HVO35" s="48">
        <f>სარგებელი!HMQ27</f>
        <v>0</v>
      </c>
      <c r="HVP35" s="48">
        <f>სარგებელი!HMR27</f>
        <v>0</v>
      </c>
      <c r="HVQ35" s="48">
        <f>სარგებელი!HMS27</f>
        <v>0</v>
      </c>
      <c r="HVR35" s="48">
        <f>სარგებელი!HMT27</f>
        <v>0</v>
      </c>
      <c r="HVS35" s="48">
        <f>სარგებელი!HMU27</f>
        <v>0</v>
      </c>
      <c r="HVT35" s="48">
        <f>სარგებელი!HMV27</f>
        <v>0</v>
      </c>
      <c r="HVU35" s="48">
        <f>სარგებელი!HMW27</f>
        <v>0</v>
      </c>
      <c r="HVV35" s="48">
        <f>სარგებელი!HMX27</f>
        <v>0</v>
      </c>
      <c r="HVW35" s="48">
        <f>სარგებელი!HMY27</f>
        <v>0</v>
      </c>
      <c r="HVX35" s="48">
        <f>სარგებელი!HMZ27</f>
        <v>0</v>
      </c>
      <c r="HVY35" s="48">
        <f>სარგებელი!HNA27</f>
        <v>0</v>
      </c>
      <c r="HVZ35" s="48">
        <f>სარგებელი!HNB27</f>
        <v>0</v>
      </c>
      <c r="HWA35" s="48">
        <f>სარგებელი!HNC27</f>
        <v>0</v>
      </c>
      <c r="HWB35" s="48">
        <f>სარგებელი!HND27</f>
        <v>0</v>
      </c>
      <c r="HWC35" s="48">
        <f>სარგებელი!HNE27</f>
        <v>0</v>
      </c>
      <c r="HWD35" s="48">
        <f>სარგებელი!HNF27</f>
        <v>0</v>
      </c>
      <c r="HWE35" s="48">
        <f>სარგებელი!HNG27</f>
        <v>0</v>
      </c>
      <c r="HWF35" s="48">
        <f>სარგებელი!HNH27</f>
        <v>0</v>
      </c>
      <c r="HWG35" s="48">
        <f>სარგებელი!HNI27</f>
        <v>0</v>
      </c>
      <c r="HWH35" s="48">
        <f>სარგებელი!HNJ27</f>
        <v>0</v>
      </c>
      <c r="HWI35" s="48">
        <f>სარგებელი!HNK27</f>
        <v>0</v>
      </c>
      <c r="HWJ35" s="48">
        <f>სარგებელი!HNL27</f>
        <v>0</v>
      </c>
      <c r="HWK35" s="48">
        <f>სარგებელი!HNM27</f>
        <v>0</v>
      </c>
      <c r="HWL35" s="48">
        <f>სარგებელი!HNN27</f>
        <v>0</v>
      </c>
      <c r="HWM35" s="48">
        <f>სარგებელი!HNO27</f>
        <v>0</v>
      </c>
      <c r="HWN35" s="48">
        <f>სარგებელი!HNP27</f>
        <v>0</v>
      </c>
      <c r="HWO35" s="48">
        <f>სარგებელი!HNQ27</f>
        <v>0</v>
      </c>
      <c r="HWP35" s="48">
        <f>სარგებელი!HNR27</f>
        <v>0</v>
      </c>
      <c r="HWQ35" s="48">
        <f>სარგებელი!HNS27</f>
        <v>0</v>
      </c>
      <c r="HWR35" s="48">
        <f>სარგებელი!HNT27</f>
        <v>0</v>
      </c>
      <c r="HWS35" s="48">
        <f>სარგებელი!HNU27</f>
        <v>0</v>
      </c>
      <c r="HWT35" s="48">
        <f>სარგებელი!HNV27</f>
        <v>0</v>
      </c>
      <c r="HWU35" s="48">
        <f>სარგებელი!HNW27</f>
        <v>0</v>
      </c>
      <c r="HWV35" s="48">
        <f>სარგებელი!HNX27</f>
        <v>0</v>
      </c>
      <c r="HWW35" s="48">
        <f>სარგებელი!HNY27</f>
        <v>0</v>
      </c>
      <c r="HWX35" s="48">
        <f>სარგებელი!HNZ27</f>
        <v>0</v>
      </c>
      <c r="HWY35" s="48">
        <f>სარგებელი!HOA27</f>
        <v>0</v>
      </c>
      <c r="HWZ35" s="48">
        <f>სარგებელი!HOB27</f>
        <v>0</v>
      </c>
      <c r="HXA35" s="48">
        <f>სარგებელი!HOC27</f>
        <v>0</v>
      </c>
      <c r="HXB35" s="48">
        <f>სარგებელი!HOD27</f>
        <v>0</v>
      </c>
      <c r="HXC35" s="48">
        <f>სარგებელი!HOE27</f>
        <v>0</v>
      </c>
      <c r="HXD35" s="48">
        <f>სარგებელი!HOF27</f>
        <v>0</v>
      </c>
      <c r="HXE35" s="48">
        <f>სარგებელი!HOG27</f>
        <v>0</v>
      </c>
      <c r="HXF35" s="48">
        <f>სარგებელი!HOH27</f>
        <v>0</v>
      </c>
      <c r="HXG35" s="48">
        <f>სარგებელი!HOI27</f>
        <v>0</v>
      </c>
      <c r="HXH35" s="48">
        <f>სარგებელი!HOJ27</f>
        <v>0</v>
      </c>
      <c r="HXI35" s="48">
        <f>სარგებელი!HOK27</f>
        <v>0</v>
      </c>
      <c r="HXJ35" s="48">
        <f>სარგებელი!HOL27</f>
        <v>0</v>
      </c>
      <c r="HXK35" s="48">
        <f>სარგებელი!HOM27</f>
        <v>0</v>
      </c>
      <c r="HXL35" s="48">
        <f>სარგებელი!HON27</f>
        <v>0</v>
      </c>
      <c r="HXM35" s="48">
        <f>სარგებელი!HOO27</f>
        <v>0</v>
      </c>
      <c r="HXN35" s="48">
        <f>სარგებელი!HOP27</f>
        <v>0</v>
      </c>
      <c r="HXO35" s="48">
        <f>სარგებელი!HOQ27</f>
        <v>0</v>
      </c>
      <c r="HXP35" s="48">
        <f>სარგებელი!HOR27</f>
        <v>0</v>
      </c>
      <c r="HXQ35" s="48">
        <f>სარგებელი!HOS27</f>
        <v>0</v>
      </c>
      <c r="HXR35" s="48">
        <f>სარგებელი!HOT27</f>
        <v>0</v>
      </c>
      <c r="HXS35" s="48">
        <f>სარგებელი!HOU27</f>
        <v>0</v>
      </c>
      <c r="HXT35" s="48">
        <f>სარგებელი!HOV27</f>
        <v>0</v>
      </c>
      <c r="HXU35" s="48">
        <f>სარგებელი!HOW27</f>
        <v>0</v>
      </c>
      <c r="HXV35" s="48">
        <f>სარგებელი!HOX27</f>
        <v>0</v>
      </c>
      <c r="HXW35" s="48">
        <f>სარგებელი!HOY27</f>
        <v>0</v>
      </c>
      <c r="HXX35" s="48">
        <f>სარგებელი!HOZ27</f>
        <v>0</v>
      </c>
      <c r="HXY35" s="48">
        <f>სარგებელი!HPA27</f>
        <v>0</v>
      </c>
      <c r="HXZ35" s="48">
        <f>სარგებელი!HPB27</f>
        <v>0</v>
      </c>
      <c r="HYA35" s="48">
        <f>სარგებელი!HPC27</f>
        <v>0</v>
      </c>
      <c r="HYB35" s="48">
        <f>სარგებელი!HPD27</f>
        <v>0</v>
      </c>
      <c r="HYC35" s="48">
        <f>სარგებელი!HPE27</f>
        <v>0</v>
      </c>
      <c r="HYD35" s="48">
        <f>სარგებელი!HPF27</f>
        <v>0</v>
      </c>
      <c r="HYE35" s="48">
        <f>სარგებელი!HPG27</f>
        <v>0</v>
      </c>
      <c r="HYF35" s="48">
        <f>სარგებელი!HPH27</f>
        <v>0</v>
      </c>
      <c r="HYG35" s="48">
        <f>სარგებელი!HPI27</f>
        <v>0</v>
      </c>
      <c r="HYH35" s="48">
        <f>სარგებელი!HPJ27</f>
        <v>0</v>
      </c>
      <c r="HYI35" s="48">
        <f>სარგებელი!HPK27</f>
        <v>0</v>
      </c>
      <c r="HYJ35" s="48">
        <f>სარგებელი!HPL27</f>
        <v>0</v>
      </c>
      <c r="HYK35" s="48">
        <f>სარგებელი!HPM27</f>
        <v>0</v>
      </c>
      <c r="HYL35" s="48">
        <f>სარგებელი!HPN27</f>
        <v>0</v>
      </c>
      <c r="HYM35" s="48">
        <f>სარგებელი!HPO27</f>
        <v>0</v>
      </c>
      <c r="HYN35" s="48">
        <f>სარგებელი!HPP27</f>
        <v>0</v>
      </c>
      <c r="HYO35" s="48">
        <f>სარგებელი!HPQ27</f>
        <v>0</v>
      </c>
      <c r="HYP35" s="48">
        <f>სარგებელი!HPR27</f>
        <v>0</v>
      </c>
      <c r="HYQ35" s="48">
        <f>სარგებელი!HPS27</f>
        <v>0</v>
      </c>
      <c r="HYR35" s="48">
        <f>სარგებელი!HPT27</f>
        <v>0</v>
      </c>
      <c r="HYS35" s="48">
        <f>სარგებელი!HPU27</f>
        <v>0</v>
      </c>
      <c r="HYT35" s="48">
        <f>სარგებელი!HPV27</f>
        <v>0</v>
      </c>
      <c r="HYU35" s="48">
        <f>სარგებელი!HPW27</f>
        <v>0</v>
      </c>
      <c r="HYV35" s="48">
        <f>სარგებელი!HPX27</f>
        <v>0</v>
      </c>
      <c r="HYW35" s="48">
        <f>სარგებელი!HPY27</f>
        <v>0</v>
      </c>
      <c r="HYX35" s="48">
        <f>სარგებელი!HPZ27</f>
        <v>0</v>
      </c>
      <c r="HYY35" s="48">
        <f>სარგებელი!HQA27</f>
        <v>0</v>
      </c>
      <c r="HYZ35" s="48">
        <f>სარგებელი!HQB27</f>
        <v>0</v>
      </c>
      <c r="HZA35" s="48">
        <f>სარგებელი!HQC27</f>
        <v>0</v>
      </c>
      <c r="HZB35" s="48">
        <f>სარგებელი!HQD27</f>
        <v>0</v>
      </c>
      <c r="HZC35" s="48">
        <f>სარგებელი!HQE27</f>
        <v>0</v>
      </c>
      <c r="HZD35" s="48">
        <f>სარგებელი!HQF27</f>
        <v>0</v>
      </c>
      <c r="HZE35" s="48">
        <f>სარგებელი!HQG27</f>
        <v>0</v>
      </c>
      <c r="HZF35" s="48">
        <f>სარგებელი!HQH27</f>
        <v>0</v>
      </c>
      <c r="HZG35" s="48">
        <f>სარგებელი!HQI27</f>
        <v>0</v>
      </c>
      <c r="HZH35" s="48">
        <f>სარგებელი!HQJ27</f>
        <v>0</v>
      </c>
      <c r="HZI35" s="48">
        <f>სარგებელი!HQK27</f>
        <v>0</v>
      </c>
      <c r="HZJ35" s="48">
        <f>სარგებელი!HQL27</f>
        <v>0</v>
      </c>
      <c r="HZK35" s="48">
        <f>სარგებელი!HQM27</f>
        <v>0</v>
      </c>
      <c r="HZL35" s="48">
        <f>სარგებელი!HQN27</f>
        <v>0</v>
      </c>
      <c r="HZM35" s="48">
        <f>სარგებელი!HQO27</f>
        <v>0</v>
      </c>
      <c r="HZN35" s="48">
        <f>სარგებელი!HQP27</f>
        <v>0</v>
      </c>
      <c r="HZO35" s="48">
        <f>სარგებელი!HQQ27</f>
        <v>0</v>
      </c>
      <c r="HZP35" s="48">
        <f>სარგებელი!HQR27</f>
        <v>0</v>
      </c>
      <c r="HZQ35" s="48">
        <f>სარგებელი!HQS27</f>
        <v>0</v>
      </c>
      <c r="HZR35" s="48">
        <f>სარგებელი!HQT27</f>
        <v>0</v>
      </c>
      <c r="HZS35" s="48">
        <f>სარგებელი!HQU27</f>
        <v>0</v>
      </c>
      <c r="HZT35" s="48">
        <f>სარგებელი!HQV27</f>
        <v>0</v>
      </c>
      <c r="HZU35" s="48">
        <f>სარგებელი!HQW27</f>
        <v>0</v>
      </c>
      <c r="HZV35" s="48">
        <f>სარგებელი!HQX27</f>
        <v>0</v>
      </c>
      <c r="HZW35" s="48">
        <f>სარგებელი!HQY27</f>
        <v>0</v>
      </c>
      <c r="HZX35" s="48">
        <f>სარგებელი!HQZ27</f>
        <v>0</v>
      </c>
      <c r="HZY35" s="48">
        <f>სარგებელი!HRA27</f>
        <v>0</v>
      </c>
      <c r="HZZ35" s="48">
        <f>სარგებელი!HRB27</f>
        <v>0</v>
      </c>
      <c r="IAA35" s="48">
        <f>სარგებელი!HRC27</f>
        <v>0</v>
      </c>
      <c r="IAB35" s="48">
        <f>სარგებელი!HRD27</f>
        <v>0</v>
      </c>
      <c r="IAC35" s="48">
        <f>სარგებელი!HRE27</f>
        <v>0</v>
      </c>
      <c r="IAD35" s="48">
        <f>სარგებელი!HRF27</f>
        <v>0</v>
      </c>
      <c r="IAE35" s="48">
        <f>სარგებელი!HRG27</f>
        <v>0</v>
      </c>
      <c r="IAF35" s="48">
        <f>სარგებელი!HRH27</f>
        <v>0</v>
      </c>
      <c r="IAG35" s="48">
        <f>სარგებელი!HRI27</f>
        <v>0</v>
      </c>
      <c r="IAH35" s="48">
        <f>სარგებელი!HRJ27</f>
        <v>0</v>
      </c>
      <c r="IAI35" s="48">
        <f>სარგებელი!HRK27</f>
        <v>0</v>
      </c>
      <c r="IAJ35" s="48">
        <f>სარგებელი!HRL27</f>
        <v>0</v>
      </c>
      <c r="IAK35" s="48">
        <f>სარგებელი!HRM27</f>
        <v>0</v>
      </c>
      <c r="IAL35" s="48">
        <f>სარგებელი!HRN27</f>
        <v>0</v>
      </c>
      <c r="IAM35" s="48">
        <f>სარგებელი!HRO27</f>
        <v>0</v>
      </c>
      <c r="IAN35" s="48">
        <f>სარგებელი!HRP27</f>
        <v>0</v>
      </c>
      <c r="IAO35" s="48">
        <f>სარგებელი!HRQ27</f>
        <v>0</v>
      </c>
      <c r="IAP35" s="48">
        <f>სარგებელი!HRR27</f>
        <v>0</v>
      </c>
      <c r="IAQ35" s="48">
        <f>სარგებელი!HRS27</f>
        <v>0</v>
      </c>
      <c r="IAR35" s="48">
        <f>სარგებელი!HRT27</f>
        <v>0</v>
      </c>
      <c r="IAS35" s="48">
        <f>სარგებელი!HRU27</f>
        <v>0</v>
      </c>
      <c r="IAT35" s="48">
        <f>სარგებელი!HRV27</f>
        <v>0</v>
      </c>
      <c r="IAU35" s="48">
        <f>სარგებელი!HRW27</f>
        <v>0</v>
      </c>
      <c r="IAV35" s="48">
        <f>სარგებელი!HRX27</f>
        <v>0</v>
      </c>
      <c r="IAW35" s="48">
        <f>სარგებელი!HRY27</f>
        <v>0</v>
      </c>
      <c r="IAX35" s="48">
        <f>სარგებელი!HRZ27</f>
        <v>0</v>
      </c>
      <c r="IAY35" s="48">
        <f>სარგებელი!HSA27</f>
        <v>0</v>
      </c>
      <c r="IAZ35" s="48">
        <f>სარგებელი!HSB27</f>
        <v>0</v>
      </c>
      <c r="IBA35" s="48">
        <f>სარგებელი!HSC27</f>
        <v>0</v>
      </c>
      <c r="IBB35" s="48">
        <f>სარგებელი!HSD27</f>
        <v>0</v>
      </c>
      <c r="IBC35" s="48">
        <f>სარგებელი!HSE27</f>
        <v>0</v>
      </c>
      <c r="IBD35" s="48">
        <f>სარგებელი!HSF27</f>
        <v>0</v>
      </c>
      <c r="IBE35" s="48">
        <f>სარგებელი!HSG27</f>
        <v>0</v>
      </c>
      <c r="IBF35" s="48">
        <f>სარგებელი!HSH27</f>
        <v>0</v>
      </c>
      <c r="IBG35" s="48">
        <f>სარგებელი!HSI27</f>
        <v>0</v>
      </c>
      <c r="IBH35" s="48">
        <f>სარგებელი!HSJ27</f>
        <v>0</v>
      </c>
      <c r="IBI35" s="48">
        <f>სარგებელი!HSK27</f>
        <v>0</v>
      </c>
      <c r="IBJ35" s="48">
        <f>სარგებელი!HSL27</f>
        <v>0</v>
      </c>
      <c r="IBK35" s="48">
        <f>სარგებელი!HSM27</f>
        <v>0</v>
      </c>
      <c r="IBL35" s="48">
        <f>სარგებელი!HSN27</f>
        <v>0</v>
      </c>
      <c r="IBM35" s="48">
        <f>სარგებელი!HSO27</f>
        <v>0</v>
      </c>
      <c r="IBN35" s="48">
        <f>სარგებელი!HSP27</f>
        <v>0</v>
      </c>
      <c r="IBO35" s="48">
        <f>სარგებელი!HSQ27</f>
        <v>0</v>
      </c>
      <c r="IBP35" s="48">
        <f>სარგებელი!HSR27</f>
        <v>0</v>
      </c>
      <c r="IBQ35" s="48">
        <f>სარგებელი!HSS27</f>
        <v>0</v>
      </c>
      <c r="IBR35" s="48">
        <f>სარგებელი!HST27</f>
        <v>0</v>
      </c>
      <c r="IBS35" s="48">
        <f>სარგებელი!HSU27</f>
        <v>0</v>
      </c>
      <c r="IBT35" s="48">
        <f>სარგებელი!HSV27</f>
        <v>0</v>
      </c>
      <c r="IBU35" s="48">
        <f>სარგებელი!HSW27</f>
        <v>0</v>
      </c>
      <c r="IBV35" s="48">
        <f>სარგებელი!HSX27</f>
        <v>0</v>
      </c>
      <c r="IBW35" s="48">
        <f>სარგებელი!HSY27</f>
        <v>0</v>
      </c>
      <c r="IBX35" s="48">
        <f>სარგებელი!HSZ27</f>
        <v>0</v>
      </c>
      <c r="IBY35" s="48">
        <f>სარგებელი!HTA27</f>
        <v>0</v>
      </c>
      <c r="IBZ35" s="48">
        <f>სარგებელი!HTB27</f>
        <v>0</v>
      </c>
      <c r="ICA35" s="48">
        <f>სარგებელი!HTC27</f>
        <v>0</v>
      </c>
      <c r="ICB35" s="48">
        <f>სარგებელი!HTD27</f>
        <v>0</v>
      </c>
      <c r="ICC35" s="48">
        <f>სარგებელი!HTE27</f>
        <v>0</v>
      </c>
      <c r="ICD35" s="48">
        <f>სარგებელი!HTF27</f>
        <v>0</v>
      </c>
      <c r="ICE35" s="48">
        <f>სარგებელი!HTG27</f>
        <v>0</v>
      </c>
      <c r="ICF35" s="48">
        <f>სარგებელი!HTH27</f>
        <v>0</v>
      </c>
      <c r="ICG35" s="48">
        <f>სარგებელი!HTI27</f>
        <v>0</v>
      </c>
      <c r="ICH35" s="48">
        <f>სარგებელი!HTJ27</f>
        <v>0</v>
      </c>
      <c r="ICI35" s="48">
        <f>სარგებელი!HTK27</f>
        <v>0</v>
      </c>
      <c r="ICJ35" s="48">
        <f>სარგებელი!HTL27</f>
        <v>0</v>
      </c>
      <c r="ICK35" s="48">
        <f>სარგებელი!HTM27</f>
        <v>0</v>
      </c>
      <c r="ICL35" s="48">
        <f>სარგებელი!HTN27</f>
        <v>0</v>
      </c>
      <c r="ICM35" s="48">
        <f>სარგებელი!HTO27</f>
        <v>0</v>
      </c>
      <c r="ICN35" s="48">
        <f>სარგებელი!HTP27</f>
        <v>0</v>
      </c>
      <c r="ICO35" s="48">
        <f>სარგებელი!HTQ27</f>
        <v>0</v>
      </c>
      <c r="ICP35" s="48">
        <f>სარგებელი!HTR27</f>
        <v>0</v>
      </c>
      <c r="ICQ35" s="48">
        <f>სარგებელი!HTS27</f>
        <v>0</v>
      </c>
      <c r="ICR35" s="48">
        <f>სარგებელი!HTT27</f>
        <v>0</v>
      </c>
      <c r="ICS35" s="48">
        <f>სარგებელი!HTU27</f>
        <v>0</v>
      </c>
      <c r="ICT35" s="48">
        <f>სარგებელი!HTV27</f>
        <v>0</v>
      </c>
      <c r="ICU35" s="48">
        <f>სარგებელი!HTW27</f>
        <v>0</v>
      </c>
      <c r="ICV35" s="48">
        <f>სარგებელი!HTX27</f>
        <v>0</v>
      </c>
      <c r="ICW35" s="48">
        <f>სარგებელი!HTY27</f>
        <v>0</v>
      </c>
      <c r="ICX35" s="48">
        <f>სარგებელი!HTZ27</f>
        <v>0</v>
      </c>
      <c r="ICY35" s="48">
        <f>სარგებელი!HUA27</f>
        <v>0</v>
      </c>
      <c r="ICZ35" s="48">
        <f>სარგებელი!HUB27</f>
        <v>0</v>
      </c>
      <c r="IDA35" s="48">
        <f>სარგებელი!HUC27</f>
        <v>0</v>
      </c>
      <c r="IDB35" s="48">
        <f>სარგებელი!HUD27</f>
        <v>0</v>
      </c>
      <c r="IDC35" s="48">
        <f>სარგებელი!HUE27</f>
        <v>0</v>
      </c>
      <c r="IDD35" s="48">
        <f>სარგებელი!HUF27</f>
        <v>0</v>
      </c>
      <c r="IDE35" s="48">
        <f>სარგებელი!HUG27</f>
        <v>0</v>
      </c>
      <c r="IDF35" s="48">
        <f>სარგებელი!HUH27</f>
        <v>0</v>
      </c>
      <c r="IDG35" s="48">
        <f>სარგებელი!HUI27</f>
        <v>0</v>
      </c>
      <c r="IDH35" s="48">
        <f>სარგებელი!HUJ27</f>
        <v>0</v>
      </c>
      <c r="IDI35" s="48">
        <f>სარგებელი!HUK27</f>
        <v>0</v>
      </c>
      <c r="IDJ35" s="48">
        <f>სარგებელი!HUL27</f>
        <v>0</v>
      </c>
      <c r="IDK35" s="48">
        <f>სარგებელი!HUM27</f>
        <v>0</v>
      </c>
      <c r="IDL35" s="48">
        <f>სარგებელი!HUN27</f>
        <v>0</v>
      </c>
      <c r="IDM35" s="48">
        <f>სარგებელი!HUO27</f>
        <v>0</v>
      </c>
      <c r="IDN35" s="48">
        <f>სარგებელი!HUP27</f>
        <v>0</v>
      </c>
      <c r="IDO35" s="48">
        <f>სარგებელი!HUQ27</f>
        <v>0</v>
      </c>
      <c r="IDP35" s="48">
        <f>სარგებელი!HUR27</f>
        <v>0</v>
      </c>
      <c r="IDQ35" s="48">
        <f>სარგებელი!HUS27</f>
        <v>0</v>
      </c>
      <c r="IDR35" s="48">
        <f>სარგებელი!HUT27</f>
        <v>0</v>
      </c>
      <c r="IDS35" s="48">
        <f>სარგებელი!HUU27</f>
        <v>0</v>
      </c>
      <c r="IDT35" s="48">
        <f>სარგებელი!HUV27</f>
        <v>0</v>
      </c>
      <c r="IDU35" s="48">
        <f>სარგებელი!HUW27</f>
        <v>0</v>
      </c>
      <c r="IDV35" s="48">
        <f>სარგებელი!HUX27</f>
        <v>0</v>
      </c>
      <c r="IDW35" s="48">
        <f>სარგებელი!HUY27</f>
        <v>0</v>
      </c>
      <c r="IDX35" s="48">
        <f>სარგებელი!HUZ27</f>
        <v>0</v>
      </c>
      <c r="IDY35" s="48">
        <f>სარგებელი!HVA27</f>
        <v>0</v>
      </c>
      <c r="IDZ35" s="48">
        <f>სარგებელი!HVB27</f>
        <v>0</v>
      </c>
      <c r="IEA35" s="48">
        <f>სარგებელი!HVC27</f>
        <v>0</v>
      </c>
      <c r="IEB35" s="48">
        <f>სარგებელი!HVD27</f>
        <v>0</v>
      </c>
      <c r="IEC35" s="48">
        <f>სარგებელი!HVE27</f>
        <v>0</v>
      </c>
      <c r="IED35" s="48">
        <f>სარგებელი!HVF27</f>
        <v>0</v>
      </c>
      <c r="IEE35" s="48">
        <f>სარგებელი!HVG27</f>
        <v>0</v>
      </c>
      <c r="IEF35" s="48">
        <f>სარგებელი!HVH27</f>
        <v>0</v>
      </c>
      <c r="IEG35" s="48">
        <f>სარგებელი!HVI27</f>
        <v>0</v>
      </c>
      <c r="IEH35" s="48">
        <f>სარგებელი!HVJ27</f>
        <v>0</v>
      </c>
      <c r="IEI35" s="48">
        <f>სარგებელი!HVK27</f>
        <v>0</v>
      </c>
      <c r="IEJ35" s="48">
        <f>სარგებელი!HVL27</f>
        <v>0</v>
      </c>
      <c r="IEK35" s="48">
        <f>სარგებელი!HVM27</f>
        <v>0</v>
      </c>
      <c r="IEL35" s="48">
        <f>სარგებელი!HVN27</f>
        <v>0</v>
      </c>
      <c r="IEM35" s="48">
        <f>სარგებელი!HVO27</f>
        <v>0</v>
      </c>
      <c r="IEN35" s="48">
        <f>სარგებელი!HVP27</f>
        <v>0</v>
      </c>
      <c r="IEO35" s="48">
        <f>სარგებელი!HVQ27</f>
        <v>0</v>
      </c>
      <c r="IEP35" s="48">
        <f>სარგებელი!HVR27</f>
        <v>0</v>
      </c>
      <c r="IEQ35" s="48">
        <f>სარგებელი!HVS27</f>
        <v>0</v>
      </c>
      <c r="IER35" s="48">
        <f>სარგებელი!HVT27</f>
        <v>0</v>
      </c>
      <c r="IES35" s="48">
        <f>სარგებელი!HVU27</f>
        <v>0</v>
      </c>
      <c r="IET35" s="48">
        <f>სარგებელი!HVV27</f>
        <v>0</v>
      </c>
      <c r="IEU35" s="48">
        <f>სარგებელი!HVW27</f>
        <v>0</v>
      </c>
      <c r="IEV35" s="48">
        <f>სარგებელი!HVX27</f>
        <v>0</v>
      </c>
      <c r="IEW35" s="48">
        <f>სარგებელი!HVY27</f>
        <v>0</v>
      </c>
      <c r="IEX35" s="48">
        <f>სარგებელი!HVZ27</f>
        <v>0</v>
      </c>
      <c r="IEY35" s="48">
        <f>სარგებელი!HWA27</f>
        <v>0</v>
      </c>
      <c r="IEZ35" s="48">
        <f>სარგებელი!HWB27</f>
        <v>0</v>
      </c>
      <c r="IFA35" s="48">
        <f>სარგებელი!HWC27</f>
        <v>0</v>
      </c>
      <c r="IFB35" s="48">
        <f>სარგებელი!HWD27</f>
        <v>0</v>
      </c>
      <c r="IFC35" s="48">
        <f>სარგებელი!HWE27</f>
        <v>0</v>
      </c>
      <c r="IFD35" s="48">
        <f>სარგებელი!HWF27</f>
        <v>0</v>
      </c>
      <c r="IFE35" s="48">
        <f>სარგებელი!HWG27</f>
        <v>0</v>
      </c>
      <c r="IFF35" s="48">
        <f>სარგებელი!HWH27</f>
        <v>0</v>
      </c>
      <c r="IFG35" s="48">
        <f>სარგებელი!HWI27</f>
        <v>0</v>
      </c>
      <c r="IFH35" s="48">
        <f>სარგებელი!HWJ27</f>
        <v>0</v>
      </c>
      <c r="IFI35" s="48">
        <f>სარგებელი!HWK27</f>
        <v>0</v>
      </c>
      <c r="IFJ35" s="48">
        <f>სარგებელი!HWL27</f>
        <v>0</v>
      </c>
      <c r="IFK35" s="48">
        <f>სარგებელი!HWM27</f>
        <v>0</v>
      </c>
      <c r="IFL35" s="48">
        <f>სარგებელი!HWN27</f>
        <v>0</v>
      </c>
      <c r="IFM35" s="48">
        <f>სარგებელი!HWO27</f>
        <v>0</v>
      </c>
      <c r="IFN35" s="48">
        <f>სარგებელი!HWP27</f>
        <v>0</v>
      </c>
      <c r="IFO35" s="48">
        <f>სარგებელი!HWQ27</f>
        <v>0</v>
      </c>
      <c r="IFP35" s="48">
        <f>სარგებელი!HWR27</f>
        <v>0</v>
      </c>
      <c r="IFQ35" s="48">
        <f>სარგებელი!HWS27</f>
        <v>0</v>
      </c>
      <c r="IFR35" s="48">
        <f>სარგებელი!HWT27</f>
        <v>0</v>
      </c>
      <c r="IFS35" s="48">
        <f>სარგებელი!HWU27</f>
        <v>0</v>
      </c>
      <c r="IFT35" s="48">
        <f>სარგებელი!HWV27</f>
        <v>0</v>
      </c>
      <c r="IFU35" s="48">
        <f>სარგებელი!HWW27</f>
        <v>0</v>
      </c>
      <c r="IFV35" s="48">
        <f>სარგებელი!HWX27</f>
        <v>0</v>
      </c>
      <c r="IFW35" s="48">
        <f>სარგებელი!HWY27</f>
        <v>0</v>
      </c>
      <c r="IFX35" s="48">
        <f>სარგებელი!HWZ27</f>
        <v>0</v>
      </c>
      <c r="IFY35" s="48">
        <f>სარგებელი!HXA27</f>
        <v>0</v>
      </c>
      <c r="IFZ35" s="48">
        <f>სარგებელი!HXB27</f>
        <v>0</v>
      </c>
      <c r="IGA35" s="48">
        <f>სარგებელი!HXC27</f>
        <v>0</v>
      </c>
      <c r="IGB35" s="48">
        <f>სარგებელი!HXD27</f>
        <v>0</v>
      </c>
      <c r="IGC35" s="48">
        <f>სარგებელი!HXE27</f>
        <v>0</v>
      </c>
      <c r="IGD35" s="48">
        <f>სარგებელი!HXF27</f>
        <v>0</v>
      </c>
      <c r="IGE35" s="48">
        <f>სარგებელი!HXG27</f>
        <v>0</v>
      </c>
      <c r="IGF35" s="48">
        <f>სარგებელი!HXH27</f>
        <v>0</v>
      </c>
      <c r="IGG35" s="48">
        <f>სარგებელი!HXI27</f>
        <v>0</v>
      </c>
      <c r="IGH35" s="48">
        <f>სარგებელი!HXJ27</f>
        <v>0</v>
      </c>
      <c r="IGI35" s="48">
        <f>სარგებელი!HXK27</f>
        <v>0</v>
      </c>
      <c r="IGJ35" s="48">
        <f>სარგებელი!HXL27</f>
        <v>0</v>
      </c>
      <c r="IGK35" s="48">
        <f>სარგებელი!HXM27</f>
        <v>0</v>
      </c>
      <c r="IGL35" s="48">
        <f>სარგებელი!HXN27</f>
        <v>0</v>
      </c>
      <c r="IGM35" s="48">
        <f>სარგებელი!HXO27</f>
        <v>0</v>
      </c>
      <c r="IGN35" s="48">
        <f>სარგებელი!HXP27</f>
        <v>0</v>
      </c>
      <c r="IGO35" s="48">
        <f>სარგებელი!HXQ27</f>
        <v>0</v>
      </c>
      <c r="IGP35" s="48">
        <f>სარგებელი!HXR27</f>
        <v>0</v>
      </c>
      <c r="IGQ35" s="48">
        <f>სარგებელი!HXS27</f>
        <v>0</v>
      </c>
      <c r="IGR35" s="48">
        <f>სარგებელი!HXT27</f>
        <v>0</v>
      </c>
      <c r="IGS35" s="48">
        <f>სარგებელი!HXU27</f>
        <v>0</v>
      </c>
      <c r="IGT35" s="48">
        <f>სარგებელი!HXV27</f>
        <v>0</v>
      </c>
      <c r="IGU35" s="48">
        <f>სარგებელი!HXW27</f>
        <v>0</v>
      </c>
      <c r="IGV35" s="48">
        <f>სარგებელი!HXX27</f>
        <v>0</v>
      </c>
      <c r="IGW35" s="48">
        <f>სარგებელი!HXY27</f>
        <v>0</v>
      </c>
      <c r="IGX35" s="48">
        <f>სარგებელი!HXZ27</f>
        <v>0</v>
      </c>
      <c r="IGY35" s="48">
        <f>სარგებელი!HYA27</f>
        <v>0</v>
      </c>
      <c r="IGZ35" s="48">
        <f>სარგებელი!HYB27</f>
        <v>0</v>
      </c>
      <c r="IHA35" s="48">
        <f>სარგებელი!HYC27</f>
        <v>0</v>
      </c>
      <c r="IHB35" s="48">
        <f>სარგებელი!HYD27</f>
        <v>0</v>
      </c>
      <c r="IHC35" s="48">
        <f>სარგებელი!HYE27</f>
        <v>0</v>
      </c>
      <c r="IHD35" s="48">
        <f>სარგებელი!HYF27</f>
        <v>0</v>
      </c>
      <c r="IHE35" s="48">
        <f>სარგებელი!HYG27</f>
        <v>0</v>
      </c>
      <c r="IHF35" s="48">
        <f>სარგებელი!HYH27</f>
        <v>0</v>
      </c>
      <c r="IHG35" s="48">
        <f>სარგებელი!HYI27</f>
        <v>0</v>
      </c>
      <c r="IHH35" s="48">
        <f>სარგებელი!HYJ27</f>
        <v>0</v>
      </c>
      <c r="IHI35" s="48">
        <f>სარგებელი!HYK27</f>
        <v>0</v>
      </c>
      <c r="IHJ35" s="48">
        <f>სარგებელი!HYL27</f>
        <v>0</v>
      </c>
      <c r="IHK35" s="48">
        <f>სარგებელი!HYM27</f>
        <v>0</v>
      </c>
      <c r="IHL35" s="48">
        <f>სარგებელი!HYN27</f>
        <v>0</v>
      </c>
      <c r="IHM35" s="48">
        <f>სარგებელი!HYO27</f>
        <v>0</v>
      </c>
      <c r="IHN35" s="48">
        <f>სარგებელი!HYP27</f>
        <v>0</v>
      </c>
      <c r="IHO35" s="48">
        <f>სარგებელი!HYQ27</f>
        <v>0</v>
      </c>
      <c r="IHP35" s="48">
        <f>სარგებელი!HYR27</f>
        <v>0</v>
      </c>
      <c r="IHQ35" s="48">
        <f>სარგებელი!HYS27</f>
        <v>0</v>
      </c>
      <c r="IHR35" s="48">
        <f>სარგებელი!HYT27</f>
        <v>0</v>
      </c>
      <c r="IHS35" s="48">
        <f>სარგებელი!HYU27</f>
        <v>0</v>
      </c>
      <c r="IHT35" s="48">
        <f>სარგებელი!HYV27</f>
        <v>0</v>
      </c>
      <c r="IHU35" s="48">
        <f>სარგებელი!HYW27</f>
        <v>0</v>
      </c>
      <c r="IHV35" s="48">
        <f>სარგებელი!HYX27</f>
        <v>0</v>
      </c>
      <c r="IHW35" s="48">
        <f>სარგებელი!HYY27</f>
        <v>0</v>
      </c>
      <c r="IHX35" s="48">
        <f>სარგებელი!HYZ27</f>
        <v>0</v>
      </c>
      <c r="IHY35" s="48">
        <f>სარგებელი!HZA27</f>
        <v>0</v>
      </c>
      <c r="IHZ35" s="48">
        <f>სარგებელი!HZB27</f>
        <v>0</v>
      </c>
      <c r="IIA35" s="48">
        <f>სარგებელი!HZC27</f>
        <v>0</v>
      </c>
      <c r="IIB35" s="48">
        <f>სარგებელი!HZD27</f>
        <v>0</v>
      </c>
      <c r="IIC35" s="48">
        <f>სარგებელი!HZE27</f>
        <v>0</v>
      </c>
      <c r="IID35" s="48">
        <f>სარგებელი!HZF27</f>
        <v>0</v>
      </c>
      <c r="IIE35" s="48">
        <f>სარგებელი!HZG27</f>
        <v>0</v>
      </c>
      <c r="IIF35" s="48">
        <f>სარგებელი!HZH27</f>
        <v>0</v>
      </c>
      <c r="IIG35" s="48">
        <f>სარგებელი!HZI27</f>
        <v>0</v>
      </c>
      <c r="IIH35" s="48">
        <f>სარგებელი!HZJ27</f>
        <v>0</v>
      </c>
      <c r="III35" s="48">
        <f>სარგებელი!HZK27</f>
        <v>0</v>
      </c>
      <c r="IIJ35" s="48">
        <f>სარგებელი!HZL27</f>
        <v>0</v>
      </c>
      <c r="IIK35" s="48">
        <f>სარგებელი!HZM27</f>
        <v>0</v>
      </c>
      <c r="IIL35" s="48">
        <f>სარგებელი!HZN27</f>
        <v>0</v>
      </c>
      <c r="IIM35" s="48">
        <f>სარგებელი!HZO27</f>
        <v>0</v>
      </c>
      <c r="IIN35" s="48">
        <f>სარგებელი!HZP27</f>
        <v>0</v>
      </c>
      <c r="IIO35" s="48">
        <f>სარგებელი!HZQ27</f>
        <v>0</v>
      </c>
      <c r="IIP35" s="48">
        <f>სარგებელი!HZR27</f>
        <v>0</v>
      </c>
      <c r="IIQ35" s="48">
        <f>სარგებელი!HZS27</f>
        <v>0</v>
      </c>
      <c r="IIR35" s="48">
        <f>სარგებელი!HZT27</f>
        <v>0</v>
      </c>
      <c r="IIS35" s="48">
        <f>სარგებელი!HZU27</f>
        <v>0</v>
      </c>
      <c r="IIT35" s="48">
        <f>სარგებელი!HZV27</f>
        <v>0</v>
      </c>
      <c r="IIU35" s="48">
        <f>სარგებელი!HZW27</f>
        <v>0</v>
      </c>
      <c r="IIV35" s="48">
        <f>სარგებელი!HZX27</f>
        <v>0</v>
      </c>
      <c r="IIW35" s="48">
        <f>სარგებელი!HZY27</f>
        <v>0</v>
      </c>
      <c r="IIX35" s="48">
        <f>სარგებელი!HZZ27</f>
        <v>0</v>
      </c>
      <c r="IIY35" s="48">
        <f>სარგებელი!IAA27</f>
        <v>0</v>
      </c>
      <c r="IIZ35" s="48">
        <f>სარგებელი!IAB27</f>
        <v>0</v>
      </c>
      <c r="IJA35" s="48">
        <f>სარგებელი!IAC27</f>
        <v>0</v>
      </c>
      <c r="IJB35" s="48">
        <f>სარგებელი!IAD27</f>
        <v>0</v>
      </c>
      <c r="IJC35" s="48">
        <f>სარგებელი!IAE27</f>
        <v>0</v>
      </c>
      <c r="IJD35" s="48">
        <f>სარგებელი!IAF27</f>
        <v>0</v>
      </c>
      <c r="IJE35" s="48">
        <f>სარგებელი!IAG27</f>
        <v>0</v>
      </c>
      <c r="IJF35" s="48">
        <f>სარგებელი!IAH27</f>
        <v>0</v>
      </c>
      <c r="IJG35" s="48">
        <f>სარგებელი!IAI27</f>
        <v>0</v>
      </c>
      <c r="IJH35" s="48">
        <f>სარგებელი!IAJ27</f>
        <v>0</v>
      </c>
      <c r="IJI35" s="48">
        <f>სარგებელი!IAK27</f>
        <v>0</v>
      </c>
      <c r="IJJ35" s="48">
        <f>სარგებელი!IAL27</f>
        <v>0</v>
      </c>
      <c r="IJK35" s="48">
        <f>სარგებელი!IAM27</f>
        <v>0</v>
      </c>
      <c r="IJL35" s="48">
        <f>სარგებელი!IAN27</f>
        <v>0</v>
      </c>
      <c r="IJM35" s="48">
        <f>სარგებელი!IAO27</f>
        <v>0</v>
      </c>
      <c r="IJN35" s="48">
        <f>სარგებელი!IAP27</f>
        <v>0</v>
      </c>
      <c r="IJO35" s="48">
        <f>სარგებელი!IAQ27</f>
        <v>0</v>
      </c>
      <c r="IJP35" s="48">
        <f>სარგებელი!IAR27</f>
        <v>0</v>
      </c>
      <c r="IJQ35" s="48">
        <f>სარგებელი!IAS27</f>
        <v>0</v>
      </c>
      <c r="IJR35" s="48">
        <f>სარგებელი!IAT27</f>
        <v>0</v>
      </c>
      <c r="IJS35" s="48">
        <f>სარგებელი!IAU27</f>
        <v>0</v>
      </c>
      <c r="IJT35" s="48">
        <f>სარგებელი!IAV27</f>
        <v>0</v>
      </c>
      <c r="IJU35" s="48">
        <f>სარგებელი!IAW27</f>
        <v>0</v>
      </c>
      <c r="IJV35" s="48">
        <f>სარგებელი!IAX27</f>
        <v>0</v>
      </c>
      <c r="IJW35" s="48">
        <f>სარგებელი!IAY27</f>
        <v>0</v>
      </c>
      <c r="IJX35" s="48">
        <f>სარგებელი!IAZ27</f>
        <v>0</v>
      </c>
      <c r="IJY35" s="48">
        <f>სარგებელი!IBA27</f>
        <v>0</v>
      </c>
      <c r="IJZ35" s="48">
        <f>სარგებელი!IBB27</f>
        <v>0</v>
      </c>
      <c r="IKA35" s="48">
        <f>სარგებელი!IBC27</f>
        <v>0</v>
      </c>
      <c r="IKB35" s="48">
        <f>სარგებელი!IBD27</f>
        <v>0</v>
      </c>
      <c r="IKC35" s="48">
        <f>სარგებელი!IBE27</f>
        <v>0</v>
      </c>
      <c r="IKD35" s="48">
        <f>სარგებელი!IBF27</f>
        <v>0</v>
      </c>
      <c r="IKE35" s="48">
        <f>სარგებელი!IBG27</f>
        <v>0</v>
      </c>
      <c r="IKF35" s="48">
        <f>სარგებელი!IBH27</f>
        <v>0</v>
      </c>
      <c r="IKG35" s="48">
        <f>სარგებელი!IBI27</f>
        <v>0</v>
      </c>
      <c r="IKH35" s="48">
        <f>სარგებელი!IBJ27</f>
        <v>0</v>
      </c>
      <c r="IKI35" s="48">
        <f>სარგებელი!IBK27</f>
        <v>0</v>
      </c>
      <c r="IKJ35" s="48">
        <f>სარგებელი!IBL27</f>
        <v>0</v>
      </c>
      <c r="IKK35" s="48">
        <f>სარგებელი!IBM27</f>
        <v>0</v>
      </c>
      <c r="IKL35" s="48">
        <f>სარგებელი!IBN27</f>
        <v>0</v>
      </c>
      <c r="IKM35" s="48">
        <f>სარგებელი!IBO27</f>
        <v>0</v>
      </c>
      <c r="IKN35" s="48">
        <f>სარგებელი!IBP27</f>
        <v>0</v>
      </c>
      <c r="IKO35" s="48">
        <f>სარგებელი!IBQ27</f>
        <v>0</v>
      </c>
      <c r="IKP35" s="48">
        <f>სარგებელი!IBR27</f>
        <v>0</v>
      </c>
      <c r="IKQ35" s="48">
        <f>სარგებელი!IBS27</f>
        <v>0</v>
      </c>
      <c r="IKR35" s="48">
        <f>სარგებელი!IBT27</f>
        <v>0</v>
      </c>
      <c r="IKS35" s="48">
        <f>სარგებელი!IBU27</f>
        <v>0</v>
      </c>
      <c r="IKT35" s="48">
        <f>სარგებელი!IBV27</f>
        <v>0</v>
      </c>
      <c r="IKU35" s="48">
        <f>სარგებელი!IBW27</f>
        <v>0</v>
      </c>
      <c r="IKV35" s="48">
        <f>სარგებელი!IBX27</f>
        <v>0</v>
      </c>
      <c r="IKW35" s="48">
        <f>სარგებელი!IBY27</f>
        <v>0</v>
      </c>
      <c r="IKX35" s="48">
        <f>სარგებელი!IBZ27</f>
        <v>0</v>
      </c>
      <c r="IKY35" s="48">
        <f>სარგებელი!ICA27</f>
        <v>0</v>
      </c>
      <c r="IKZ35" s="48">
        <f>სარგებელი!ICB27</f>
        <v>0</v>
      </c>
      <c r="ILA35" s="48">
        <f>სარგებელი!ICC27</f>
        <v>0</v>
      </c>
      <c r="ILB35" s="48">
        <f>სარგებელი!ICD27</f>
        <v>0</v>
      </c>
      <c r="ILC35" s="48">
        <f>სარგებელი!ICE27</f>
        <v>0</v>
      </c>
      <c r="ILD35" s="48">
        <f>სარგებელი!ICF27</f>
        <v>0</v>
      </c>
      <c r="ILE35" s="48">
        <f>სარგებელი!ICG27</f>
        <v>0</v>
      </c>
      <c r="ILF35" s="48">
        <f>სარგებელი!ICH27</f>
        <v>0</v>
      </c>
      <c r="ILG35" s="48">
        <f>სარგებელი!ICI27</f>
        <v>0</v>
      </c>
      <c r="ILH35" s="48">
        <f>სარგებელი!ICJ27</f>
        <v>0</v>
      </c>
      <c r="ILI35" s="48">
        <f>სარგებელი!ICK27</f>
        <v>0</v>
      </c>
      <c r="ILJ35" s="48">
        <f>სარგებელი!ICL27</f>
        <v>0</v>
      </c>
      <c r="ILK35" s="48">
        <f>სარგებელი!ICM27</f>
        <v>0</v>
      </c>
      <c r="ILL35" s="48">
        <f>სარგებელი!ICN27</f>
        <v>0</v>
      </c>
      <c r="ILM35" s="48">
        <f>სარგებელი!ICO27</f>
        <v>0</v>
      </c>
      <c r="ILN35" s="48">
        <f>სარგებელი!ICP27</f>
        <v>0</v>
      </c>
      <c r="ILO35" s="48">
        <f>სარგებელი!ICQ27</f>
        <v>0</v>
      </c>
      <c r="ILP35" s="48">
        <f>სარგებელი!ICR27</f>
        <v>0</v>
      </c>
      <c r="ILQ35" s="48">
        <f>სარგებელი!ICS27</f>
        <v>0</v>
      </c>
      <c r="ILR35" s="48">
        <f>სარგებელი!ICT27</f>
        <v>0</v>
      </c>
      <c r="ILS35" s="48">
        <f>სარგებელი!ICU27</f>
        <v>0</v>
      </c>
      <c r="ILT35" s="48">
        <f>სარგებელი!ICV27</f>
        <v>0</v>
      </c>
      <c r="ILU35" s="48">
        <f>სარგებელი!ICW27</f>
        <v>0</v>
      </c>
      <c r="ILV35" s="48">
        <f>სარგებელი!ICX27</f>
        <v>0</v>
      </c>
      <c r="ILW35" s="48">
        <f>სარგებელი!ICY27</f>
        <v>0</v>
      </c>
      <c r="ILX35" s="48">
        <f>სარგებელი!ICZ27</f>
        <v>0</v>
      </c>
      <c r="ILY35" s="48">
        <f>სარგებელი!IDA27</f>
        <v>0</v>
      </c>
      <c r="ILZ35" s="48">
        <f>სარგებელი!IDB27</f>
        <v>0</v>
      </c>
      <c r="IMA35" s="48">
        <f>სარგებელი!IDC27</f>
        <v>0</v>
      </c>
      <c r="IMB35" s="48">
        <f>სარგებელი!IDD27</f>
        <v>0</v>
      </c>
      <c r="IMC35" s="48">
        <f>სარგებელი!IDE27</f>
        <v>0</v>
      </c>
      <c r="IMD35" s="48">
        <f>სარგებელი!IDF27</f>
        <v>0</v>
      </c>
      <c r="IME35" s="48">
        <f>სარგებელი!IDG27</f>
        <v>0</v>
      </c>
      <c r="IMF35" s="48">
        <f>სარგებელი!IDH27</f>
        <v>0</v>
      </c>
      <c r="IMG35" s="48">
        <f>სარგებელი!IDI27</f>
        <v>0</v>
      </c>
      <c r="IMH35" s="48">
        <f>სარგებელი!IDJ27</f>
        <v>0</v>
      </c>
      <c r="IMI35" s="48">
        <f>სარგებელი!IDK27</f>
        <v>0</v>
      </c>
      <c r="IMJ35" s="48">
        <f>სარგებელი!IDL27</f>
        <v>0</v>
      </c>
      <c r="IMK35" s="48">
        <f>სარგებელი!IDM27</f>
        <v>0</v>
      </c>
      <c r="IML35" s="48">
        <f>სარგებელი!IDN27</f>
        <v>0</v>
      </c>
      <c r="IMM35" s="48">
        <f>სარგებელი!IDO27</f>
        <v>0</v>
      </c>
      <c r="IMN35" s="48">
        <f>სარგებელი!IDP27</f>
        <v>0</v>
      </c>
      <c r="IMO35" s="48">
        <f>სარგებელი!IDQ27</f>
        <v>0</v>
      </c>
      <c r="IMP35" s="48">
        <f>სარგებელი!IDR27</f>
        <v>0</v>
      </c>
      <c r="IMQ35" s="48">
        <f>სარგებელი!IDS27</f>
        <v>0</v>
      </c>
      <c r="IMR35" s="48">
        <f>სარგებელი!IDT27</f>
        <v>0</v>
      </c>
      <c r="IMS35" s="48">
        <f>სარგებელი!IDU27</f>
        <v>0</v>
      </c>
      <c r="IMT35" s="48">
        <f>სარგებელი!IDV27</f>
        <v>0</v>
      </c>
      <c r="IMU35" s="48">
        <f>სარგებელი!IDW27</f>
        <v>0</v>
      </c>
      <c r="IMV35" s="48">
        <f>სარგებელი!IDX27</f>
        <v>0</v>
      </c>
      <c r="IMW35" s="48">
        <f>სარგებელი!IDY27</f>
        <v>0</v>
      </c>
      <c r="IMX35" s="48">
        <f>სარგებელი!IDZ27</f>
        <v>0</v>
      </c>
      <c r="IMY35" s="48">
        <f>სარგებელი!IEA27</f>
        <v>0</v>
      </c>
      <c r="IMZ35" s="48">
        <f>სარგებელი!IEB27</f>
        <v>0</v>
      </c>
      <c r="INA35" s="48">
        <f>სარგებელი!IEC27</f>
        <v>0</v>
      </c>
      <c r="INB35" s="48">
        <f>სარგებელი!IED27</f>
        <v>0</v>
      </c>
      <c r="INC35" s="48">
        <f>სარგებელი!IEE27</f>
        <v>0</v>
      </c>
      <c r="IND35" s="48">
        <f>სარგებელი!IEF27</f>
        <v>0</v>
      </c>
      <c r="INE35" s="48">
        <f>სარგებელი!IEG27</f>
        <v>0</v>
      </c>
      <c r="INF35" s="48">
        <f>სარგებელი!IEH27</f>
        <v>0</v>
      </c>
      <c r="ING35" s="48">
        <f>სარგებელი!IEI27</f>
        <v>0</v>
      </c>
      <c r="INH35" s="48">
        <f>სარგებელი!IEJ27</f>
        <v>0</v>
      </c>
      <c r="INI35" s="48">
        <f>სარგებელი!IEK27</f>
        <v>0</v>
      </c>
      <c r="INJ35" s="48">
        <f>სარგებელი!IEL27</f>
        <v>0</v>
      </c>
      <c r="INK35" s="48">
        <f>სარგებელი!IEM27</f>
        <v>0</v>
      </c>
      <c r="INL35" s="48">
        <f>სარგებელი!IEN27</f>
        <v>0</v>
      </c>
      <c r="INM35" s="48">
        <f>სარგებელი!IEO27</f>
        <v>0</v>
      </c>
      <c r="INN35" s="48">
        <f>სარგებელი!IEP27</f>
        <v>0</v>
      </c>
      <c r="INO35" s="48">
        <f>სარგებელი!IEQ27</f>
        <v>0</v>
      </c>
      <c r="INP35" s="48">
        <f>სარგებელი!IER27</f>
        <v>0</v>
      </c>
      <c r="INQ35" s="48">
        <f>სარგებელი!IES27</f>
        <v>0</v>
      </c>
      <c r="INR35" s="48">
        <f>სარგებელი!IET27</f>
        <v>0</v>
      </c>
      <c r="INS35" s="48">
        <f>სარგებელი!IEU27</f>
        <v>0</v>
      </c>
      <c r="INT35" s="48">
        <f>სარგებელი!IEV27</f>
        <v>0</v>
      </c>
      <c r="INU35" s="48">
        <f>სარგებელი!IEW27</f>
        <v>0</v>
      </c>
      <c r="INV35" s="48">
        <f>სარგებელი!IEX27</f>
        <v>0</v>
      </c>
      <c r="INW35" s="48">
        <f>სარგებელი!IEY27</f>
        <v>0</v>
      </c>
      <c r="INX35" s="48">
        <f>სარგებელი!IEZ27</f>
        <v>0</v>
      </c>
      <c r="INY35" s="48">
        <f>სარგებელი!IFA27</f>
        <v>0</v>
      </c>
      <c r="INZ35" s="48">
        <f>სარგებელი!IFB27</f>
        <v>0</v>
      </c>
      <c r="IOA35" s="48">
        <f>სარგებელი!IFC27</f>
        <v>0</v>
      </c>
      <c r="IOB35" s="48">
        <f>სარგებელი!IFD27</f>
        <v>0</v>
      </c>
      <c r="IOC35" s="48">
        <f>სარგებელი!IFE27</f>
        <v>0</v>
      </c>
      <c r="IOD35" s="48">
        <f>სარგებელი!IFF27</f>
        <v>0</v>
      </c>
      <c r="IOE35" s="48">
        <f>სარგებელი!IFG27</f>
        <v>0</v>
      </c>
      <c r="IOF35" s="48">
        <f>სარგებელი!IFH27</f>
        <v>0</v>
      </c>
      <c r="IOG35" s="48">
        <f>სარგებელი!IFI27</f>
        <v>0</v>
      </c>
      <c r="IOH35" s="48">
        <f>სარგებელი!IFJ27</f>
        <v>0</v>
      </c>
      <c r="IOI35" s="48">
        <f>სარგებელი!IFK27</f>
        <v>0</v>
      </c>
      <c r="IOJ35" s="48">
        <f>სარგებელი!IFL27</f>
        <v>0</v>
      </c>
      <c r="IOK35" s="48">
        <f>სარგებელი!IFM27</f>
        <v>0</v>
      </c>
      <c r="IOL35" s="48">
        <f>სარგებელი!IFN27</f>
        <v>0</v>
      </c>
      <c r="IOM35" s="48">
        <f>სარგებელი!IFO27</f>
        <v>0</v>
      </c>
      <c r="ION35" s="48">
        <f>სარგებელი!IFP27</f>
        <v>0</v>
      </c>
      <c r="IOO35" s="48">
        <f>სარგებელი!IFQ27</f>
        <v>0</v>
      </c>
      <c r="IOP35" s="48">
        <f>სარგებელი!IFR27</f>
        <v>0</v>
      </c>
      <c r="IOQ35" s="48">
        <f>სარგებელი!IFS27</f>
        <v>0</v>
      </c>
      <c r="IOR35" s="48">
        <f>სარგებელი!IFT27</f>
        <v>0</v>
      </c>
      <c r="IOS35" s="48">
        <f>სარგებელი!IFU27</f>
        <v>0</v>
      </c>
      <c r="IOT35" s="48">
        <f>სარგებელი!IFV27</f>
        <v>0</v>
      </c>
      <c r="IOU35" s="48">
        <f>სარგებელი!IFW27</f>
        <v>0</v>
      </c>
      <c r="IOV35" s="48">
        <f>სარგებელი!IFX27</f>
        <v>0</v>
      </c>
      <c r="IOW35" s="48">
        <f>სარგებელი!IFY27</f>
        <v>0</v>
      </c>
      <c r="IOX35" s="48">
        <f>სარგებელი!IFZ27</f>
        <v>0</v>
      </c>
      <c r="IOY35" s="48">
        <f>სარგებელი!IGA27</f>
        <v>0</v>
      </c>
      <c r="IOZ35" s="48">
        <f>სარგებელი!IGB27</f>
        <v>0</v>
      </c>
      <c r="IPA35" s="48">
        <f>სარგებელი!IGC27</f>
        <v>0</v>
      </c>
      <c r="IPB35" s="48">
        <f>სარგებელი!IGD27</f>
        <v>0</v>
      </c>
      <c r="IPC35" s="48">
        <f>სარგებელი!IGE27</f>
        <v>0</v>
      </c>
      <c r="IPD35" s="48">
        <f>სარგებელი!IGF27</f>
        <v>0</v>
      </c>
      <c r="IPE35" s="48">
        <f>სარგებელი!IGG27</f>
        <v>0</v>
      </c>
      <c r="IPF35" s="48">
        <f>სარგებელი!IGH27</f>
        <v>0</v>
      </c>
      <c r="IPG35" s="48">
        <f>სარგებელი!IGI27</f>
        <v>0</v>
      </c>
      <c r="IPH35" s="48">
        <f>სარგებელი!IGJ27</f>
        <v>0</v>
      </c>
      <c r="IPI35" s="48">
        <f>სარგებელი!IGK27</f>
        <v>0</v>
      </c>
      <c r="IPJ35" s="48">
        <f>სარგებელი!IGL27</f>
        <v>0</v>
      </c>
      <c r="IPK35" s="48">
        <f>სარგებელი!IGM27</f>
        <v>0</v>
      </c>
      <c r="IPL35" s="48">
        <f>სარგებელი!IGN27</f>
        <v>0</v>
      </c>
      <c r="IPM35" s="48">
        <f>სარგებელი!IGO27</f>
        <v>0</v>
      </c>
      <c r="IPN35" s="48">
        <f>სარგებელი!IGP27</f>
        <v>0</v>
      </c>
      <c r="IPO35" s="48">
        <f>სარგებელი!IGQ27</f>
        <v>0</v>
      </c>
      <c r="IPP35" s="48">
        <f>სარგებელი!IGR27</f>
        <v>0</v>
      </c>
      <c r="IPQ35" s="48">
        <f>სარგებელი!IGS27</f>
        <v>0</v>
      </c>
      <c r="IPR35" s="48">
        <f>სარგებელი!IGT27</f>
        <v>0</v>
      </c>
      <c r="IPS35" s="48">
        <f>სარგებელი!IGU27</f>
        <v>0</v>
      </c>
      <c r="IPT35" s="48">
        <f>სარგებელი!IGV27</f>
        <v>0</v>
      </c>
      <c r="IPU35" s="48">
        <f>სარგებელი!IGW27</f>
        <v>0</v>
      </c>
      <c r="IPV35" s="48">
        <f>სარგებელი!IGX27</f>
        <v>0</v>
      </c>
      <c r="IPW35" s="48">
        <f>სარგებელი!IGY27</f>
        <v>0</v>
      </c>
      <c r="IPX35" s="48">
        <f>სარგებელი!IGZ27</f>
        <v>0</v>
      </c>
      <c r="IPY35" s="48">
        <f>სარგებელი!IHA27</f>
        <v>0</v>
      </c>
      <c r="IPZ35" s="48">
        <f>სარგებელი!IHB27</f>
        <v>0</v>
      </c>
      <c r="IQA35" s="48">
        <f>სარგებელი!IHC27</f>
        <v>0</v>
      </c>
      <c r="IQB35" s="48">
        <f>სარგებელი!IHD27</f>
        <v>0</v>
      </c>
      <c r="IQC35" s="48">
        <f>სარგებელი!IHE27</f>
        <v>0</v>
      </c>
      <c r="IQD35" s="48">
        <f>სარგებელი!IHF27</f>
        <v>0</v>
      </c>
      <c r="IQE35" s="48">
        <f>სარგებელი!IHG27</f>
        <v>0</v>
      </c>
      <c r="IQF35" s="48">
        <f>სარგებელი!IHH27</f>
        <v>0</v>
      </c>
      <c r="IQG35" s="48">
        <f>სარგებელი!IHI27</f>
        <v>0</v>
      </c>
      <c r="IQH35" s="48">
        <f>სარგებელი!IHJ27</f>
        <v>0</v>
      </c>
      <c r="IQI35" s="48">
        <f>სარგებელი!IHK27</f>
        <v>0</v>
      </c>
      <c r="IQJ35" s="48">
        <f>სარგებელი!IHL27</f>
        <v>0</v>
      </c>
      <c r="IQK35" s="48">
        <f>სარგებელი!IHM27</f>
        <v>0</v>
      </c>
      <c r="IQL35" s="48">
        <f>სარგებელი!IHN27</f>
        <v>0</v>
      </c>
      <c r="IQM35" s="48">
        <f>სარგებელი!IHO27</f>
        <v>0</v>
      </c>
      <c r="IQN35" s="48">
        <f>სარგებელი!IHP27</f>
        <v>0</v>
      </c>
      <c r="IQO35" s="48">
        <f>სარგებელი!IHQ27</f>
        <v>0</v>
      </c>
      <c r="IQP35" s="48">
        <f>სარგებელი!IHR27</f>
        <v>0</v>
      </c>
      <c r="IQQ35" s="48">
        <f>სარგებელი!IHS27</f>
        <v>0</v>
      </c>
      <c r="IQR35" s="48">
        <f>სარგებელი!IHT27</f>
        <v>0</v>
      </c>
      <c r="IQS35" s="48">
        <f>სარგებელი!IHU27</f>
        <v>0</v>
      </c>
      <c r="IQT35" s="48">
        <f>სარგებელი!IHV27</f>
        <v>0</v>
      </c>
      <c r="IQU35" s="48">
        <f>სარგებელი!IHW27</f>
        <v>0</v>
      </c>
      <c r="IQV35" s="48">
        <f>სარგებელი!IHX27</f>
        <v>0</v>
      </c>
      <c r="IQW35" s="48">
        <f>სარგებელი!IHY27</f>
        <v>0</v>
      </c>
      <c r="IQX35" s="48">
        <f>სარგებელი!IHZ27</f>
        <v>0</v>
      </c>
      <c r="IQY35" s="48">
        <f>სარგებელი!IIA27</f>
        <v>0</v>
      </c>
      <c r="IQZ35" s="48">
        <f>სარგებელი!IIB27</f>
        <v>0</v>
      </c>
      <c r="IRA35" s="48">
        <f>სარგებელი!IIC27</f>
        <v>0</v>
      </c>
      <c r="IRB35" s="48">
        <f>სარგებელი!IID27</f>
        <v>0</v>
      </c>
      <c r="IRC35" s="48">
        <f>სარგებელი!IIE27</f>
        <v>0</v>
      </c>
      <c r="IRD35" s="48">
        <f>სარგებელი!IIF27</f>
        <v>0</v>
      </c>
      <c r="IRE35" s="48">
        <f>სარგებელი!IIG27</f>
        <v>0</v>
      </c>
      <c r="IRF35" s="48">
        <f>სარგებელი!IIH27</f>
        <v>0</v>
      </c>
      <c r="IRG35" s="48">
        <f>სარგებელი!III27</f>
        <v>0</v>
      </c>
      <c r="IRH35" s="48">
        <f>სარგებელი!IIJ27</f>
        <v>0</v>
      </c>
      <c r="IRI35" s="48">
        <f>სარგებელი!IIK27</f>
        <v>0</v>
      </c>
      <c r="IRJ35" s="48">
        <f>სარგებელი!IIL27</f>
        <v>0</v>
      </c>
      <c r="IRK35" s="48">
        <f>სარგებელი!IIM27</f>
        <v>0</v>
      </c>
      <c r="IRL35" s="48">
        <f>სარგებელი!IIN27</f>
        <v>0</v>
      </c>
      <c r="IRM35" s="48">
        <f>სარგებელი!IIO27</f>
        <v>0</v>
      </c>
      <c r="IRN35" s="48">
        <f>სარგებელი!IIP27</f>
        <v>0</v>
      </c>
      <c r="IRO35" s="48">
        <f>სარგებელი!IIQ27</f>
        <v>0</v>
      </c>
      <c r="IRP35" s="48">
        <f>სარგებელი!IIR27</f>
        <v>0</v>
      </c>
      <c r="IRQ35" s="48">
        <f>სარგებელი!IIS27</f>
        <v>0</v>
      </c>
      <c r="IRR35" s="48">
        <f>სარგებელი!IIT27</f>
        <v>0</v>
      </c>
      <c r="IRS35" s="48">
        <f>სარგებელი!IIU27</f>
        <v>0</v>
      </c>
      <c r="IRT35" s="48">
        <f>სარგებელი!IIV27</f>
        <v>0</v>
      </c>
      <c r="IRU35" s="48">
        <f>სარგებელი!IIW27</f>
        <v>0</v>
      </c>
      <c r="IRV35" s="48">
        <f>სარგებელი!IIX27</f>
        <v>0</v>
      </c>
      <c r="IRW35" s="48">
        <f>სარგებელი!IIY27</f>
        <v>0</v>
      </c>
      <c r="IRX35" s="48">
        <f>სარგებელი!IIZ27</f>
        <v>0</v>
      </c>
      <c r="IRY35" s="48">
        <f>სარგებელი!IJA27</f>
        <v>0</v>
      </c>
      <c r="IRZ35" s="48">
        <f>სარგებელი!IJB27</f>
        <v>0</v>
      </c>
      <c r="ISA35" s="48">
        <f>სარგებელი!IJC27</f>
        <v>0</v>
      </c>
      <c r="ISB35" s="48">
        <f>სარგებელი!IJD27</f>
        <v>0</v>
      </c>
      <c r="ISC35" s="48">
        <f>სარგებელი!IJE27</f>
        <v>0</v>
      </c>
      <c r="ISD35" s="48">
        <f>სარგებელი!IJF27</f>
        <v>0</v>
      </c>
      <c r="ISE35" s="48">
        <f>სარგებელი!IJG27</f>
        <v>0</v>
      </c>
      <c r="ISF35" s="48">
        <f>სარგებელი!IJH27</f>
        <v>0</v>
      </c>
      <c r="ISG35" s="48">
        <f>სარგებელი!IJI27</f>
        <v>0</v>
      </c>
      <c r="ISH35" s="48">
        <f>სარგებელი!IJJ27</f>
        <v>0</v>
      </c>
      <c r="ISI35" s="48">
        <f>სარგებელი!IJK27</f>
        <v>0</v>
      </c>
      <c r="ISJ35" s="48">
        <f>სარგებელი!IJL27</f>
        <v>0</v>
      </c>
      <c r="ISK35" s="48">
        <f>სარგებელი!IJM27</f>
        <v>0</v>
      </c>
      <c r="ISL35" s="48">
        <f>სარგებელი!IJN27</f>
        <v>0</v>
      </c>
      <c r="ISM35" s="48">
        <f>სარგებელი!IJO27</f>
        <v>0</v>
      </c>
      <c r="ISN35" s="48">
        <f>სარგებელი!IJP27</f>
        <v>0</v>
      </c>
      <c r="ISO35" s="48">
        <f>სარგებელი!IJQ27</f>
        <v>0</v>
      </c>
      <c r="ISP35" s="48">
        <f>სარგებელი!IJR27</f>
        <v>0</v>
      </c>
      <c r="ISQ35" s="48">
        <f>სარგებელი!IJS27</f>
        <v>0</v>
      </c>
      <c r="ISR35" s="48">
        <f>სარგებელი!IJT27</f>
        <v>0</v>
      </c>
      <c r="ISS35" s="48">
        <f>სარგებელი!IJU27</f>
        <v>0</v>
      </c>
      <c r="IST35" s="48">
        <f>სარგებელი!IJV27</f>
        <v>0</v>
      </c>
      <c r="ISU35" s="48">
        <f>სარგებელი!IJW27</f>
        <v>0</v>
      </c>
      <c r="ISV35" s="48">
        <f>სარგებელი!IJX27</f>
        <v>0</v>
      </c>
      <c r="ISW35" s="48">
        <f>სარგებელი!IJY27</f>
        <v>0</v>
      </c>
      <c r="ISX35" s="48">
        <f>სარგებელი!IJZ27</f>
        <v>0</v>
      </c>
      <c r="ISY35" s="48">
        <f>სარგებელი!IKA27</f>
        <v>0</v>
      </c>
      <c r="ISZ35" s="48">
        <f>სარგებელი!IKB27</f>
        <v>0</v>
      </c>
      <c r="ITA35" s="48">
        <f>სარგებელი!IKC27</f>
        <v>0</v>
      </c>
      <c r="ITB35" s="48">
        <f>სარგებელი!IKD27</f>
        <v>0</v>
      </c>
      <c r="ITC35" s="48">
        <f>სარგებელი!IKE27</f>
        <v>0</v>
      </c>
      <c r="ITD35" s="48">
        <f>სარგებელი!IKF27</f>
        <v>0</v>
      </c>
      <c r="ITE35" s="48">
        <f>სარგებელი!IKG27</f>
        <v>0</v>
      </c>
      <c r="ITF35" s="48">
        <f>სარგებელი!IKH27</f>
        <v>0</v>
      </c>
      <c r="ITG35" s="48">
        <f>სარგებელი!IKI27</f>
        <v>0</v>
      </c>
      <c r="ITH35" s="48">
        <f>სარგებელი!IKJ27</f>
        <v>0</v>
      </c>
      <c r="ITI35" s="48">
        <f>სარგებელი!IKK27</f>
        <v>0</v>
      </c>
      <c r="ITJ35" s="48">
        <f>სარგებელი!IKL27</f>
        <v>0</v>
      </c>
      <c r="ITK35" s="48">
        <f>სარგებელი!IKM27</f>
        <v>0</v>
      </c>
      <c r="ITL35" s="48">
        <f>სარგებელი!IKN27</f>
        <v>0</v>
      </c>
      <c r="ITM35" s="48">
        <f>სარგებელი!IKO27</f>
        <v>0</v>
      </c>
      <c r="ITN35" s="48">
        <f>სარგებელი!IKP27</f>
        <v>0</v>
      </c>
      <c r="ITO35" s="48">
        <f>სარგებელი!IKQ27</f>
        <v>0</v>
      </c>
      <c r="ITP35" s="48">
        <f>სარგებელი!IKR27</f>
        <v>0</v>
      </c>
      <c r="ITQ35" s="48">
        <f>სარგებელი!IKS27</f>
        <v>0</v>
      </c>
      <c r="ITR35" s="48">
        <f>სარგებელი!IKT27</f>
        <v>0</v>
      </c>
      <c r="ITS35" s="48">
        <f>სარგებელი!IKU27</f>
        <v>0</v>
      </c>
      <c r="ITT35" s="48">
        <f>სარგებელი!IKV27</f>
        <v>0</v>
      </c>
      <c r="ITU35" s="48">
        <f>სარგებელი!IKW27</f>
        <v>0</v>
      </c>
      <c r="ITV35" s="48">
        <f>სარგებელი!IKX27</f>
        <v>0</v>
      </c>
      <c r="ITW35" s="48">
        <f>სარგებელი!IKY27</f>
        <v>0</v>
      </c>
      <c r="ITX35" s="48">
        <f>სარგებელი!IKZ27</f>
        <v>0</v>
      </c>
      <c r="ITY35" s="48">
        <f>სარგებელი!ILA27</f>
        <v>0</v>
      </c>
      <c r="ITZ35" s="48">
        <f>სარგებელი!ILB27</f>
        <v>0</v>
      </c>
      <c r="IUA35" s="48">
        <f>სარგებელი!ILC27</f>
        <v>0</v>
      </c>
      <c r="IUB35" s="48">
        <f>სარგებელი!ILD27</f>
        <v>0</v>
      </c>
      <c r="IUC35" s="48">
        <f>სარგებელი!ILE27</f>
        <v>0</v>
      </c>
      <c r="IUD35" s="48">
        <f>სარგებელი!ILF27</f>
        <v>0</v>
      </c>
      <c r="IUE35" s="48">
        <f>სარგებელი!ILG27</f>
        <v>0</v>
      </c>
      <c r="IUF35" s="48">
        <f>სარგებელი!ILH27</f>
        <v>0</v>
      </c>
      <c r="IUG35" s="48">
        <f>სარგებელი!ILI27</f>
        <v>0</v>
      </c>
      <c r="IUH35" s="48">
        <f>სარგებელი!ILJ27</f>
        <v>0</v>
      </c>
      <c r="IUI35" s="48">
        <f>სარგებელი!ILK27</f>
        <v>0</v>
      </c>
      <c r="IUJ35" s="48">
        <f>სარგებელი!ILL27</f>
        <v>0</v>
      </c>
      <c r="IUK35" s="48">
        <f>სარგებელი!ILM27</f>
        <v>0</v>
      </c>
      <c r="IUL35" s="48">
        <f>სარგებელი!ILN27</f>
        <v>0</v>
      </c>
      <c r="IUM35" s="48">
        <f>სარგებელი!ILO27</f>
        <v>0</v>
      </c>
      <c r="IUN35" s="48">
        <f>სარგებელი!ILP27</f>
        <v>0</v>
      </c>
      <c r="IUO35" s="48">
        <f>სარგებელი!ILQ27</f>
        <v>0</v>
      </c>
      <c r="IUP35" s="48">
        <f>სარგებელი!ILR27</f>
        <v>0</v>
      </c>
      <c r="IUQ35" s="48">
        <f>სარგებელი!ILS27</f>
        <v>0</v>
      </c>
      <c r="IUR35" s="48">
        <f>სარგებელი!ILT27</f>
        <v>0</v>
      </c>
      <c r="IUS35" s="48">
        <f>სარგებელი!ILU27</f>
        <v>0</v>
      </c>
      <c r="IUT35" s="48">
        <f>სარგებელი!ILV27</f>
        <v>0</v>
      </c>
      <c r="IUU35" s="48">
        <f>სარგებელი!ILW27</f>
        <v>0</v>
      </c>
      <c r="IUV35" s="48">
        <f>სარგებელი!ILX27</f>
        <v>0</v>
      </c>
      <c r="IUW35" s="48">
        <f>სარგებელი!ILY27</f>
        <v>0</v>
      </c>
      <c r="IUX35" s="48">
        <f>სარგებელი!ILZ27</f>
        <v>0</v>
      </c>
      <c r="IUY35" s="48">
        <f>სარგებელი!IMA27</f>
        <v>0</v>
      </c>
      <c r="IUZ35" s="48">
        <f>სარგებელი!IMB27</f>
        <v>0</v>
      </c>
      <c r="IVA35" s="48">
        <f>სარგებელი!IMC27</f>
        <v>0</v>
      </c>
      <c r="IVB35" s="48">
        <f>სარგებელი!IMD27</f>
        <v>0</v>
      </c>
      <c r="IVC35" s="48">
        <f>სარგებელი!IME27</f>
        <v>0</v>
      </c>
      <c r="IVD35" s="48">
        <f>სარგებელი!IMF27</f>
        <v>0</v>
      </c>
      <c r="IVE35" s="48">
        <f>სარგებელი!IMG27</f>
        <v>0</v>
      </c>
      <c r="IVF35" s="48">
        <f>სარგებელი!IMH27</f>
        <v>0</v>
      </c>
      <c r="IVG35" s="48">
        <f>სარგებელი!IMI27</f>
        <v>0</v>
      </c>
      <c r="IVH35" s="48">
        <f>სარგებელი!IMJ27</f>
        <v>0</v>
      </c>
      <c r="IVI35" s="48">
        <f>სარგებელი!IMK27</f>
        <v>0</v>
      </c>
      <c r="IVJ35" s="48">
        <f>სარგებელი!IML27</f>
        <v>0</v>
      </c>
      <c r="IVK35" s="48">
        <f>სარგებელი!IMM27</f>
        <v>0</v>
      </c>
      <c r="IVL35" s="48">
        <f>სარგებელი!IMN27</f>
        <v>0</v>
      </c>
      <c r="IVM35" s="48">
        <f>სარგებელი!IMO27</f>
        <v>0</v>
      </c>
      <c r="IVN35" s="48">
        <f>სარგებელი!IMP27</f>
        <v>0</v>
      </c>
      <c r="IVO35" s="48">
        <f>სარგებელი!IMQ27</f>
        <v>0</v>
      </c>
      <c r="IVP35" s="48">
        <f>სარგებელი!IMR27</f>
        <v>0</v>
      </c>
      <c r="IVQ35" s="48">
        <f>სარგებელი!IMS27</f>
        <v>0</v>
      </c>
      <c r="IVR35" s="48">
        <f>სარგებელი!IMT27</f>
        <v>0</v>
      </c>
      <c r="IVS35" s="48">
        <f>სარგებელი!IMU27</f>
        <v>0</v>
      </c>
      <c r="IVT35" s="48">
        <f>სარგებელი!IMV27</f>
        <v>0</v>
      </c>
      <c r="IVU35" s="48">
        <f>სარგებელი!IMW27</f>
        <v>0</v>
      </c>
      <c r="IVV35" s="48">
        <f>სარგებელი!IMX27</f>
        <v>0</v>
      </c>
      <c r="IVW35" s="48">
        <f>სარგებელი!IMY27</f>
        <v>0</v>
      </c>
      <c r="IVX35" s="48">
        <f>სარგებელი!IMZ27</f>
        <v>0</v>
      </c>
      <c r="IVY35" s="48">
        <f>სარგებელი!INA27</f>
        <v>0</v>
      </c>
      <c r="IVZ35" s="48">
        <f>სარგებელი!INB27</f>
        <v>0</v>
      </c>
      <c r="IWA35" s="48">
        <f>სარგებელი!INC27</f>
        <v>0</v>
      </c>
      <c r="IWB35" s="48">
        <f>სარგებელი!IND27</f>
        <v>0</v>
      </c>
      <c r="IWC35" s="48">
        <f>სარგებელი!INE27</f>
        <v>0</v>
      </c>
      <c r="IWD35" s="48">
        <f>სარგებელი!INF27</f>
        <v>0</v>
      </c>
      <c r="IWE35" s="48">
        <f>სარგებელი!ING27</f>
        <v>0</v>
      </c>
      <c r="IWF35" s="48">
        <f>სარგებელი!INH27</f>
        <v>0</v>
      </c>
      <c r="IWG35" s="48">
        <f>სარგებელი!INI27</f>
        <v>0</v>
      </c>
      <c r="IWH35" s="48">
        <f>სარგებელი!INJ27</f>
        <v>0</v>
      </c>
      <c r="IWI35" s="48">
        <f>სარგებელი!INK27</f>
        <v>0</v>
      </c>
      <c r="IWJ35" s="48">
        <f>სარგებელი!INL27</f>
        <v>0</v>
      </c>
      <c r="IWK35" s="48">
        <f>სარგებელი!INM27</f>
        <v>0</v>
      </c>
      <c r="IWL35" s="48">
        <f>სარგებელი!INN27</f>
        <v>0</v>
      </c>
      <c r="IWM35" s="48">
        <f>სარგებელი!INO27</f>
        <v>0</v>
      </c>
      <c r="IWN35" s="48">
        <f>სარგებელი!INP27</f>
        <v>0</v>
      </c>
      <c r="IWO35" s="48">
        <f>სარგებელი!INQ27</f>
        <v>0</v>
      </c>
      <c r="IWP35" s="48">
        <f>სარგებელი!INR27</f>
        <v>0</v>
      </c>
      <c r="IWQ35" s="48">
        <f>სარგებელი!INS27</f>
        <v>0</v>
      </c>
      <c r="IWR35" s="48">
        <f>სარგებელი!INT27</f>
        <v>0</v>
      </c>
      <c r="IWS35" s="48">
        <f>სარგებელი!INU27</f>
        <v>0</v>
      </c>
      <c r="IWT35" s="48">
        <f>სარგებელი!INV27</f>
        <v>0</v>
      </c>
      <c r="IWU35" s="48">
        <f>სარგებელი!INW27</f>
        <v>0</v>
      </c>
      <c r="IWV35" s="48">
        <f>სარგებელი!INX27</f>
        <v>0</v>
      </c>
      <c r="IWW35" s="48">
        <f>სარგებელი!INY27</f>
        <v>0</v>
      </c>
      <c r="IWX35" s="48">
        <f>სარგებელი!INZ27</f>
        <v>0</v>
      </c>
      <c r="IWY35" s="48">
        <f>სარგებელი!IOA27</f>
        <v>0</v>
      </c>
      <c r="IWZ35" s="48">
        <f>სარგებელი!IOB27</f>
        <v>0</v>
      </c>
      <c r="IXA35" s="48">
        <f>სარგებელი!IOC27</f>
        <v>0</v>
      </c>
      <c r="IXB35" s="48">
        <f>სარგებელი!IOD27</f>
        <v>0</v>
      </c>
      <c r="IXC35" s="48">
        <f>სარგებელი!IOE27</f>
        <v>0</v>
      </c>
      <c r="IXD35" s="48">
        <f>სარგებელი!IOF27</f>
        <v>0</v>
      </c>
      <c r="IXE35" s="48">
        <f>სარგებელი!IOG27</f>
        <v>0</v>
      </c>
      <c r="IXF35" s="48">
        <f>სარგებელი!IOH27</f>
        <v>0</v>
      </c>
      <c r="IXG35" s="48">
        <f>სარგებელი!IOI27</f>
        <v>0</v>
      </c>
      <c r="IXH35" s="48">
        <f>სარგებელი!IOJ27</f>
        <v>0</v>
      </c>
      <c r="IXI35" s="48">
        <f>სარგებელი!IOK27</f>
        <v>0</v>
      </c>
      <c r="IXJ35" s="48">
        <f>სარგებელი!IOL27</f>
        <v>0</v>
      </c>
      <c r="IXK35" s="48">
        <f>სარგებელი!IOM27</f>
        <v>0</v>
      </c>
      <c r="IXL35" s="48">
        <f>სარგებელი!ION27</f>
        <v>0</v>
      </c>
      <c r="IXM35" s="48">
        <f>სარგებელი!IOO27</f>
        <v>0</v>
      </c>
      <c r="IXN35" s="48">
        <f>სარგებელი!IOP27</f>
        <v>0</v>
      </c>
      <c r="IXO35" s="48">
        <f>სარგებელი!IOQ27</f>
        <v>0</v>
      </c>
      <c r="IXP35" s="48">
        <f>სარგებელი!IOR27</f>
        <v>0</v>
      </c>
      <c r="IXQ35" s="48">
        <f>სარგებელი!IOS27</f>
        <v>0</v>
      </c>
      <c r="IXR35" s="48">
        <f>სარგებელი!IOT27</f>
        <v>0</v>
      </c>
      <c r="IXS35" s="48">
        <f>სარგებელი!IOU27</f>
        <v>0</v>
      </c>
      <c r="IXT35" s="48">
        <f>სარგებელი!IOV27</f>
        <v>0</v>
      </c>
      <c r="IXU35" s="48">
        <f>სარგებელი!IOW27</f>
        <v>0</v>
      </c>
      <c r="IXV35" s="48">
        <f>სარგებელი!IOX27</f>
        <v>0</v>
      </c>
      <c r="IXW35" s="48">
        <f>სარგებელი!IOY27</f>
        <v>0</v>
      </c>
      <c r="IXX35" s="48">
        <f>სარგებელი!IOZ27</f>
        <v>0</v>
      </c>
      <c r="IXY35" s="48">
        <f>სარგებელი!IPA27</f>
        <v>0</v>
      </c>
      <c r="IXZ35" s="48">
        <f>სარგებელი!IPB27</f>
        <v>0</v>
      </c>
      <c r="IYA35" s="48">
        <f>სარგებელი!IPC27</f>
        <v>0</v>
      </c>
      <c r="IYB35" s="48">
        <f>სარგებელი!IPD27</f>
        <v>0</v>
      </c>
      <c r="IYC35" s="48">
        <f>სარგებელი!IPE27</f>
        <v>0</v>
      </c>
      <c r="IYD35" s="48">
        <f>სარგებელი!IPF27</f>
        <v>0</v>
      </c>
      <c r="IYE35" s="48">
        <f>სარგებელი!IPG27</f>
        <v>0</v>
      </c>
      <c r="IYF35" s="48">
        <f>სარგებელი!IPH27</f>
        <v>0</v>
      </c>
      <c r="IYG35" s="48">
        <f>სარგებელი!IPI27</f>
        <v>0</v>
      </c>
      <c r="IYH35" s="48">
        <f>სარგებელი!IPJ27</f>
        <v>0</v>
      </c>
      <c r="IYI35" s="48">
        <f>სარგებელი!IPK27</f>
        <v>0</v>
      </c>
      <c r="IYJ35" s="48">
        <f>სარგებელი!IPL27</f>
        <v>0</v>
      </c>
      <c r="IYK35" s="48">
        <f>სარგებელი!IPM27</f>
        <v>0</v>
      </c>
      <c r="IYL35" s="48">
        <f>სარგებელი!IPN27</f>
        <v>0</v>
      </c>
      <c r="IYM35" s="48">
        <f>სარგებელი!IPO27</f>
        <v>0</v>
      </c>
      <c r="IYN35" s="48">
        <f>სარგებელი!IPP27</f>
        <v>0</v>
      </c>
      <c r="IYO35" s="48">
        <f>სარგებელი!IPQ27</f>
        <v>0</v>
      </c>
      <c r="IYP35" s="48">
        <f>სარგებელი!IPR27</f>
        <v>0</v>
      </c>
      <c r="IYQ35" s="48">
        <f>სარგებელი!IPS27</f>
        <v>0</v>
      </c>
      <c r="IYR35" s="48">
        <f>სარგებელი!IPT27</f>
        <v>0</v>
      </c>
      <c r="IYS35" s="48">
        <f>სარგებელი!IPU27</f>
        <v>0</v>
      </c>
      <c r="IYT35" s="48">
        <f>სარგებელი!IPV27</f>
        <v>0</v>
      </c>
      <c r="IYU35" s="48">
        <f>სარგებელი!IPW27</f>
        <v>0</v>
      </c>
      <c r="IYV35" s="48">
        <f>სარგებელი!IPX27</f>
        <v>0</v>
      </c>
      <c r="IYW35" s="48">
        <f>სარგებელი!IPY27</f>
        <v>0</v>
      </c>
      <c r="IYX35" s="48">
        <f>სარგებელი!IPZ27</f>
        <v>0</v>
      </c>
      <c r="IYY35" s="48">
        <f>სარგებელი!IQA27</f>
        <v>0</v>
      </c>
      <c r="IYZ35" s="48">
        <f>სარგებელი!IQB27</f>
        <v>0</v>
      </c>
      <c r="IZA35" s="48">
        <f>სარგებელი!IQC27</f>
        <v>0</v>
      </c>
      <c r="IZB35" s="48">
        <f>სარგებელი!IQD27</f>
        <v>0</v>
      </c>
      <c r="IZC35" s="48">
        <f>სარგებელი!IQE27</f>
        <v>0</v>
      </c>
      <c r="IZD35" s="48">
        <f>სარგებელი!IQF27</f>
        <v>0</v>
      </c>
      <c r="IZE35" s="48">
        <f>სარგებელი!IQG27</f>
        <v>0</v>
      </c>
      <c r="IZF35" s="48">
        <f>სარგებელი!IQH27</f>
        <v>0</v>
      </c>
      <c r="IZG35" s="48">
        <f>სარგებელი!IQI27</f>
        <v>0</v>
      </c>
      <c r="IZH35" s="48">
        <f>სარგებელი!IQJ27</f>
        <v>0</v>
      </c>
      <c r="IZI35" s="48">
        <f>სარგებელი!IQK27</f>
        <v>0</v>
      </c>
      <c r="IZJ35" s="48">
        <f>სარგებელი!IQL27</f>
        <v>0</v>
      </c>
      <c r="IZK35" s="48">
        <f>სარგებელი!IQM27</f>
        <v>0</v>
      </c>
      <c r="IZL35" s="48">
        <f>სარგებელი!IQN27</f>
        <v>0</v>
      </c>
      <c r="IZM35" s="48">
        <f>სარგებელი!IQO27</f>
        <v>0</v>
      </c>
      <c r="IZN35" s="48">
        <f>სარგებელი!IQP27</f>
        <v>0</v>
      </c>
      <c r="IZO35" s="48">
        <f>სარგებელი!IQQ27</f>
        <v>0</v>
      </c>
      <c r="IZP35" s="48">
        <f>სარგებელი!IQR27</f>
        <v>0</v>
      </c>
      <c r="IZQ35" s="48">
        <f>სარგებელი!IQS27</f>
        <v>0</v>
      </c>
      <c r="IZR35" s="48">
        <f>სარგებელი!IQT27</f>
        <v>0</v>
      </c>
      <c r="IZS35" s="48">
        <f>სარგებელი!IQU27</f>
        <v>0</v>
      </c>
      <c r="IZT35" s="48">
        <f>სარგებელი!IQV27</f>
        <v>0</v>
      </c>
      <c r="IZU35" s="48">
        <f>სარგებელი!IQW27</f>
        <v>0</v>
      </c>
      <c r="IZV35" s="48">
        <f>სარგებელი!IQX27</f>
        <v>0</v>
      </c>
      <c r="IZW35" s="48">
        <f>სარგებელი!IQY27</f>
        <v>0</v>
      </c>
      <c r="IZX35" s="48">
        <f>სარგებელი!IQZ27</f>
        <v>0</v>
      </c>
      <c r="IZY35" s="48">
        <f>სარგებელი!IRA27</f>
        <v>0</v>
      </c>
      <c r="IZZ35" s="48">
        <f>სარგებელი!IRB27</f>
        <v>0</v>
      </c>
      <c r="JAA35" s="48">
        <f>სარგებელი!IRC27</f>
        <v>0</v>
      </c>
      <c r="JAB35" s="48">
        <f>სარგებელი!IRD27</f>
        <v>0</v>
      </c>
      <c r="JAC35" s="48">
        <f>სარგებელი!IRE27</f>
        <v>0</v>
      </c>
      <c r="JAD35" s="48">
        <f>სარგებელი!IRF27</f>
        <v>0</v>
      </c>
      <c r="JAE35" s="48">
        <f>სარგებელი!IRG27</f>
        <v>0</v>
      </c>
      <c r="JAF35" s="48">
        <f>სარგებელი!IRH27</f>
        <v>0</v>
      </c>
      <c r="JAG35" s="48">
        <f>სარგებელი!IRI27</f>
        <v>0</v>
      </c>
      <c r="JAH35" s="48">
        <f>სარგებელი!IRJ27</f>
        <v>0</v>
      </c>
      <c r="JAI35" s="48">
        <f>სარგებელი!IRK27</f>
        <v>0</v>
      </c>
      <c r="JAJ35" s="48">
        <f>სარგებელი!IRL27</f>
        <v>0</v>
      </c>
      <c r="JAK35" s="48">
        <f>სარგებელი!IRM27</f>
        <v>0</v>
      </c>
      <c r="JAL35" s="48">
        <f>სარგებელი!IRN27</f>
        <v>0</v>
      </c>
      <c r="JAM35" s="48">
        <f>სარგებელი!IRO27</f>
        <v>0</v>
      </c>
      <c r="JAN35" s="48">
        <f>სარგებელი!IRP27</f>
        <v>0</v>
      </c>
      <c r="JAO35" s="48">
        <f>სარგებელი!IRQ27</f>
        <v>0</v>
      </c>
      <c r="JAP35" s="48">
        <f>სარგებელი!IRR27</f>
        <v>0</v>
      </c>
      <c r="JAQ35" s="48">
        <f>სარგებელი!IRS27</f>
        <v>0</v>
      </c>
      <c r="JAR35" s="48">
        <f>სარგებელი!IRT27</f>
        <v>0</v>
      </c>
      <c r="JAS35" s="48">
        <f>სარგებელი!IRU27</f>
        <v>0</v>
      </c>
      <c r="JAT35" s="48">
        <f>სარგებელი!IRV27</f>
        <v>0</v>
      </c>
      <c r="JAU35" s="48">
        <f>სარგებელი!IRW27</f>
        <v>0</v>
      </c>
      <c r="JAV35" s="48">
        <f>სარგებელი!IRX27</f>
        <v>0</v>
      </c>
      <c r="JAW35" s="48">
        <f>სარგებელი!IRY27</f>
        <v>0</v>
      </c>
      <c r="JAX35" s="48">
        <f>სარგებელი!IRZ27</f>
        <v>0</v>
      </c>
      <c r="JAY35" s="48">
        <f>სარგებელი!ISA27</f>
        <v>0</v>
      </c>
      <c r="JAZ35" s="48">
        <f>სარგებელი!ISB27</f>
        <v>0</v>
      </c>
      <c r="JBA35" s="48">
        <f>სარგებელი!ISC27</f>
        <v>0</v>
      </c>
      <c r="JBB35" s="48">
        <f>სარგებელი!ISD27</f>
        <v>0</v>
      </c>
      <c r="JBC35" s="48">
        <f>სარგებელი!ISE27</f>
        <v>0</v>
      </c>
      <c r="JBD35" s="48">
        <f>სარგებელი!ISF27</f>
        <v>0</v>
      </c>
      <c r="JBE35" s="48">
        <f>სარგებელი!ISG27</f>
        <v>0</v>
      </c>
      <c r="JBF35" s="48">
        <f>სარგებელი!ISH27</f>
        <v>0</v>
      </c>
      <c r="JBG35" s="48">
        <f>სარგებელი!ISI27</f>
        <v>0</v>
      </c>
      <c r="JBH35" s="48">
        <f>სარგებელი!ISJ27</f>
        <v>0</v>
      </c>
      <c r="JBI35" s="48">
        <f>სარგებელი!ISK27</f>
        <v>0</v>
      </c>
      <c r="JBJ35" s="48">
        <f>სარგებელი!ISL27</f>
        <v>0</v>
      </c>
      <c r="JBK35" s="48">
        <f>სარგებელი!ISM27</f>
        <v>0</v>
      </c>
      <c r="JBL35" s="48">
        <f>სარგებელი!ISN27</f>
        <v>0</v>
      </c>
      <c r="JBM35" s="48">
        <f>სარგებელი!ISO27</f>
        <v>0</v>
      </c>
      <c r="JBN35" s="48">
        <f>სარგებელი!ISP27</f>
        <v>0</v>
      </c>
      <c r="JBO35" s="48">
        <f>სარგებელი!ISQ27</f>
        <v>0</v>
      </c>
      <c r="JBP35" s="48">
        <f>სარგებელი!ISR27</f>
        <v>0</v>
      </c>
      <c r="JBQ35" s="48">
        <f>სარგებელი!ISS27</f>
        <v>0</v>
      </c>
      <c r="JBR35" s="48">
        <f>სარგებელი!IST27</f>
        <v>0</v>
      </c>
      <c r="JBS35" s="48">
        <f>სარგებელი!ISU27</f>
        <v>0</v>
      </c>
      <c r="JBT35" s="48">
        <f>სარგებელი!ISV27</f>
        <v>0</v>
      </c>
      <c r="JBU35" s="48">
        <f>სარგებელი!ISW27</f>
        <v>0</v>
      </c>
      <c r="JBV35" s="48">
        <f>სარგებელი!ISX27</f>
        <v>0</v>
      </c>
      <c r="JBW35" s="48">
        <f>სარგებელი!ISY27</f>
        <v>0</v>
      </c>
      <c r="JBX35" s="48">
        <f>სარგებელი!ISZ27</f>
        <v>0</v>
      </c>
      <c r="JBY35" s="48">
        <f>სარგებელი!ITA27</f>
        <v>0</v>
      </c>
      <c r="JBZ35" s="48">
        <f>სარგებელი!ITB27</f>
        <v>0</v>
      </c>
      <c r="JCA35" s="48">
        <f>სარგებელი!ITC27</f>
        <v>0</v>
      </c>
      <c r="JCB35" s="48">
        <f>სარგებელი!ITD27</f>
        <v>0</v>
      </c>
      <c r="JCC35" s="48">
        <f>სარგებელი!ITE27</f>
        <v>0</v>
      </c>
      <c r="JCD35" s="48">
        <f>სარგებელი!ITF27</f>
        <v>0</v>
      </c>
      <c r="JCE35" s="48">
        <f>სარგებელი!ITG27</f>
        <v>0</v>
      </c>
      <c r="JCF35" s="48">
        <f>სარგებელი!ITH27</f>
        <v>0</v>
      </c>
      <c r="JCG35" s="48">
        <f>სარგებელი!ITI27</f>
        <v>0</v>
      </c>
      <c r="JCH35" s="48">
        <f>სარგებელი!ITJ27</f>
        <v>0</v>
      </c>
      <c r="JCI35" s="48">
        <f>სარგებელი!ITK27</f>
        <v>0</v>
      </c>
      <c r="JCJ35" s="48">
        <f>სარგებელი!ITL27</f>
        <v>0</v>
      </c>
      <c r="JCK35" s="48">
        <f>სარგებელი!ITM27</f>
        <v>0</v>
      </c>
      <c r="JCL35" s="48">
        <f>სარგებელი!ITN27</f>
        <v>0</v>
      </c>
      <c r="JCM35" s="48">
        <f>სარგებელი!ITO27</f>
        <v>0</v>
      </c>
      <c r="JCN35" s="48">
        <f>სარგებელი!ITP27</f>
        <v>0</v>
      </c>
      <c r="JCO35" s="48">
        <f>სარგებელი!ITQ27</f>
        <v>0</v>
      </c>
      <c r="JCP35" s="48">
        <f>სარგებელი!ITR27</f>
        <v>0</v>
      </c>
      <c r="JCQ35" s="48">
        <f>სარგებელი!ITS27</f>
        <v>0</v>
      </c>
      <c r="JCR35" s="48">
        <f>სარგებელი!ITT27</f>
        <v>0</v>
      </c>
      <c r="JCS35" s="48">
        <f>სარგებელი!ITU27</f>
        <v>0</v>
      </c>
      <c r="JCT35" s="48">
        <f>სარგებელი!ITV27</f>
        <v>0</v>
      </c>
      <c r="JCU35" s="48">
        <f>სარგებელი!ITW27</f>
        <v>0</v>
      </c>
      <c r="JCV35" s="48">
        <f>სარგებელი!ITX27</f>
        <v>0</v>
      </c>
      <c r="JCW35" s="48">
        <f>სარგებელი!ITY27</f>
        <v>0</v>
      </c>
      <c r="JCX35" s="48">
        <f>სარგებელი!ITZ27</f>
        <v>0</v>
      </c>
      <c r="JCY35" s="48">
        <f>სარგებელი!IUA27</f>
        <v>0</v>
      </c>
      <c r="JCZ35" s="48">
        <f>სარგებელი!IUB27</f>
        <v>0</v>
      </c>
      <c r="JDA35" s="48">
        <f>სარგებელი!IUC27</f>
        <v>0</v>
      </c>
      <c r="JDB35" s="48">
        <f>სარგებელი!IUD27</f>
        <v>0</v>
      </c>
      <c r="JDC35" s="48">
        <f>სარგებელი!IUE27</f>
        <v>0</v>
      </c>
      <c r="JDD35" s="48">
        <f>სარგებელი!IUF27</f>
        <v>0</v>
      </c>
      <c r="JDE35" s="48">
        <f>სარგებელი!IUG27</f>
        <v>0</v>
      </c>
      <c r="JDF35" s="48">
        <f>სარგებელი!IUH27</f>
        <v>0</v>
      </c>
      <c r="JDG35" s="48">
        <f>სარგებელი!IUI27</f>
        <v>0</v>
      </c>
      <c r="JDH35" s="48">
        <f>სარგებელი!IUJ27</f>
        <v>0</v>
      </c>
      <c r="JDI35" s="48">
        <f>სარგებელი!IUK27</f>
        <v>0</v>
      </c>
      <c r="JDJ35" s="48">
        <f>სარგებელი!IUL27</f>
        <v>0</v>
      </c>
      <c r="JDK35" s="48">
        <f>სარგებელი!IUM27</f>
        <v>0</v>
      </c>
      <c r="JDL35" s="48">
        <f>სარგებელი!IUN27</f>
        <v>0</v>
      </c>
      <c r="JDM35" s="48">
        <f>სარგებელი!IUO27</f>
        <v>0</v>
      </c>
      <c r="JDN35" s="48">
        <f>სარგებელი!IUP27</f>
        <v>0</v>
      </c>
      <c r="JDO35" s="48">
        <f>სარგებელი!IUQ27</f>
        <v>0</v>
      </c>
      <c r="JDP35" s="48">
        <f>სარგებელი!IUR27</f>
        <v>0</v>
      </c>
      <c r="JDQ35" s="48">
        <f>სარგებელი!IUS27</f>
        <v>0</v>
      </c>
      <c r="JDR35" s="48">
        <f>სარგებელი!IUT27</f>
        <v>0</v>
      </c>
      <c r="JDS35" s="48">
        <f>სარგებელი!IUU27</f>
        <v>0</v>
      </c>
      <c r="JDT35" s="48">
        <f>სარგებელი!IUV27</f>
        <v>0</v>
      </c>
      <c r="JDU35" s="48">
        <f>სარგებელი!IUW27</f>
        <v>0</v>
      </c>
      <c r="JDV35" s="48">
        <f>სარგებელი!IUX27</f>
        <v>0</v>
      </c>
      <c r="JDW35" s="48">
        <f>სარგებელი!IUY27</f>
        <v>0</v>
      </c>
      <c r="JDX35" s="48">
        <f>სარგებელი!IUZ27</f>
        <v>0</v>
      </c>
      <c r="JDY35" s="48">
        <f>სარგებელი!IVA27</f>
        <v>0</v>
      </c>
      <c r="JDZ35" s="48">
        <f>სარგებელი!IVB27</f>
        <v>0</v>
      </c>
      <c r="JEA35" s="48">
        <f>სარგებელი!IVC27</f>
        <v>0</v>
      </c>
      <c r="JEB35" s="48">
        <f>სარგებელი!IVD27</f>
        <v>0</v>
      </c>
      <c r="JEC35" s="48">
        <f>სარგებელი!IVE27</f>
        <v>0</v>
      </c>
      <c r="JED35" s="48">
        <f>სარგებელი!IVF27</f>
        <v>0</v>
      </c>
      <c r="JEE35" s="48">
        <f>სარგებელი!IVG27</f>
        <v>0</v>
      </c>
      <c r="JEF35" s="48">
        <f>სარგებელი!IVH27</f>
        <v>0</v>
      </c>
      <c r="JEG35" s="48">
        <f>სარგებელი!IVI27</f>
        <v>0</v>
      </c>
      <c r="JEH35" s="48">
        <f>სარგებელი!IVJ27</f>
        <v>0</v>
      </c>
      <c r="JEI35" s="48">
        <f>სარგებელი!IVK27</f>
        <v>0</v>
      </c>
      <c r="JEJ35" s="48">
        <f>სარგებელი!IVL27</f>
        <v>0</v>
      </c>
      <c r="JEK35" s="48">
        <f>სარგებელი!IVM27</f>
        <v>0</v>
      </c>
      <c r="JEL35" s="48">
        <f>სარგებელი!IVN27</f>
        <v>0</v>
      </c>
      <c r="JEM35" s="48">
        <f>სარგებელი!IVO27</f>
        <v>0</v>
      </c>
      <c r="JEN35" s="48">
        <f>სარგებელი!IVP27</f>
        <v>0</v>
      </c>
      <c r="JEO35" s="48">
        <f>სარგებელი!IVQ27</f>
        <v>0</v>
      </c>
      <c r="JEP35" s="48">
        <f>სარგებელი!IVR27</f>
        <v>0</v>
      </c>
      <c r="JEQ35" s="48">
        <f>სარგებელი!IVS27</f>
        <v>0</v>
      </c>
      <c r="JER35" s="48">
        <f>სარგებელი!IVT27</f>
        <v>0</v>
      </c>
      <c r="JES35" s="48">
        <f>სარგებელი!IVU27</f>
        <v>0</v>
      </c>
      <c r="JET35" s="48">
        <f>სარგებელი!IVV27</f>
        <v>0</v>
      </c>
      <c r="JEU35" s="48">
        <f>სარგებელი!IVW27</f>
        <v>0</v>
      </c>
      <c r="JEV35" s="48">
        <f>სარგებელი!IVX27</f>
        <v>0</v>
      </c>
      <c r="JEW35" s="48">
        <f>სარგებელი!IVY27</f>
        <v>0</v>
      </c>
      <c r="JEX35" s="48">
        <f>სარგებელი!IVZ27</f>
        <v>0</v>
      </c>
      <c r="JEY35" s="48">
        <f>სარგებელი!IWA27</f>
        <v>0</v>
      </c>
      <c r="JEZ35" s="48">
        <f>სარგებელი!IWB27</f>
        <v>0</v>
      </c>
      <c r="JFA35" s="48">
        <f>სარგებელი!IWC27</f>
        <v>0</v>
      </c>
      <c r="JFB35" s="48">
        <f>სარგებელი!IWD27</f>
        <v>0</v>
      </c>
      <c r="JFC35" s="48">
        <f>სარგებელი!IWE27</f>
        <v>0</v>
      </c>
      <c r="JFD35" s="48">
        <f>სარგებელი!IWF27</f>
        <v>0</v>
      </c>
      <c r="JFE35" s="48">
        <f>სარგებელი!IWG27</f>
        <v>0</v>
      </c>
      <c r="JFF35" s="48">
        <f>სარგებელი!IWH27</f>
        <v>0</v>
      </c>
      <c r="JFG35" s="48">
        <f>სარგებელი!IWI27</f>
        <v>0</v>
      </c>
      <c r="JFH35" s="48">
        <f>სარგებელი!IWJ27</f>
        <v>0</v>
      </c>
      <c r="JFI35" s="48">
        <f>სარგებელი!IWK27</f>
        <v>0</v>
      </c>
      <c r="JFJ35" s="48">
        <f>სარგებელი!IWL27</f>
        <v>0</v>
      </c>
      <c r="JFK35" s="48">
        <f>სარგებელი!IWM27</f>
        <v>0</v>
      </c>
      <c r="JFL35" s="48">
        <f>სარგებელი!IWN27</f>
        <v>0</v>
      </c>
      <c r="JFM35" s="48">
        <f>სარგებელი!IWO27</f>
        <v>0</v>
      </c>
      <c r="JFN35" s="48">
        <f>სარგებელი!IWP27</f>
        <v>0</v>
      </c>
      <c r="JFO35" s="48">
        <f>სარგებელი!IWQ27</f>
        <v>0</v>
      </c>
      <c r="JFP35" s="48">
        <f>სარგებელი!IWR27</f>
        <v>0</v>
      </c>
      <c r="JFQ35" s="48">
        <f>სარგებელი!IWS27</f>
        <v>0</v>
      </c>
      <c r="JFR35" s="48">
        <f>სარგებელი!IWT27</f>
        <v>0</v>
      </c>
      <c r="JFS35" s="48">
        <f>სარგებელი!IWU27</f>
        <v>0</v>
      </c>
      <c r="JFT35" s="48">
        <f>სარგებელი!IWV27</f>
        <v>0</v>
      </c>
      <c r="JFU35" s="48">
        <f>სარგებელი!IWW27</f>
        <v>0</v>
      </c>
      <c r="JFV35" s="48">
        <f>სარგებელი!IWX27</f>
        <v>0</v>
      </c>
      <c r="JFW35" s="48">
        <f>სარგებელი!IWY27</f>
        <v>0</v>
      </c>
      <c r="JFX35" s="48">
        <f>სარგებელი!IWZ27</f>
        <v>0</v>
      </c>
      <c r="JFY35" s="48">
        <f>სარგებელი!IXA27</f>
        <v>0</v>
      </c>
      <c r="JFZ35" s="48">
        <f>სარგებელი!IXB27</f>
        <v>0</v>
      </c>
      <c r="JGA35" s="48">
        <f>სარგებელი!IXC27</f>
        <v>0</v>
      </c>
      <c r="JGB35" s="48">
        <f>სარგებელი!IXD27</f>
        <v>0</v>
      </c>
      <c r="JGC35" s="48">
        <f>სარგებელი!IXE27</f>
        <v>0</v>
      </c>
      <c r="JGD35" s="48">
        <f>სარგებელი!IXF27</f>
        <v>0</v>
      </c>
      <c r="JGE35" s="48">
        <f>სარგებელი!IXG27</f>
        <v>0</v>
      </c>
      <c r="JGF35" s="48">
        <f>სარგებელი!IXH27</f>
        <v>0</v>
      </c>
      <c r="JGG35" s="48">
        <f>სარგებელი!IXI27</f>
        <v>0</v>
      </c>
      <c r="JGH35" s="48">
        <f>სარგებელი!IXJ27</f>
        <v>0</v>
      </c>
      <c r="JGI35" s="48">
        <f>სარგებელი!IXK27</f>
        <v>0</v>
      </c>
      <c r="JGJ35" s="48">
        <f>სარგებელი!IXL27</f>
        <v>0</v>
      </c>
      <c r="JGK35" s="48">
        <f>სარგებელი!IXM27</f>
        <v>0</v>
      </c>
      <c r="JGL35" s="48">
        <f>სარგებელი!IXN27</f>
        <v>0</v>
      </c>
      <c r="JGM35" s="48">
        <f>სარგებელი!IXO27</f>
        <v>0</v>
      </c>
      <c r="JGN35" s="48">
        <f>სარგებელი!IXP27</f>
        <v>0</v>
      </c>
      <c r="JGO35" s="48">
        <f>სარგებელი!IXQ27</f>
        <v>0</v>
      </c>
      <c r="JGP35" s="48">
        <f>სარგებელი!IXR27</f>
        <v>0</v>
      </c>
      <c r="JGQ35" s="48">
        <f>სარგებელი!IXS27</f>
        <v>0</v>
      </c>
      <c r="JGR35" s="48">
        <f>სარგებელი!IXT27</f>
        <v>0</v>
      </c>
      <c r="JGS35" s="48">
        <f>სარგებელი!IXU27</f>
        <v>0</v>
      </c>
      <c r="JGT35" s="48">
        <f>სარგებელი!IXV27</f>
        <v>0</v>
      </c>
      <c r="JGU35" s="48">
        <f>სარგებელი!IXW27</f>
        <v>0</v>
      </c>
      <c r="JGV35" s="48">
        <f>სარგებელი!IXX27</f>
        <v>0</v>
      </c>
      <c r="JGW35" s="48">
        <f>სარგებელი!IXY27</f>
        <v>0</v>
      </c>
      <c r="JGX35" s="48">
        <f>სარგებელი!IXZ27</f>
        <v>0</v>
      </c>
      <c r="JGY35" s="48">
        <f>სარგებელი!IYA27</f>
        <v>0</v>
      </c>
      <c r="JGZ35" s="48">
        <f>სარგებელი!IYB27</f>
        <v>0</v>
      </c>
      <c r="JHA35" s="48">
        <f>სარგებელი!IYC27</f>
        <v>0</v>
      </c>
      <c r="JHB35" s="48">
        <f>სარგებელი!IYD27</f>
        <v>0</v>
      </c>
      <c r="JHC35" s="48">
        <f>სარგებელი!IYE27</f>
        <v>0</v>
      </c>
      <c r="JHD35" s="48">
        <f>სარგებელი!IYF27</f>
        <v>0</v>
      </c>
      <c r="JHE35" s="48">
        <f>სარგებელი!IYG27</f>
        <v>0</v>
      </c>
      <c r="JHF35" s="48">
        <f>სარგებელი!IYH27</f>
        <v>0</v>
      </c>
      <c r="JHG35" s="48">
        <f>სარგებელი!IYI27</f>
        <v>0</v>
      </c>
      <c r="JHH35" s="48">
        <f>სარგებელი!IYJ27</f>
        <v>0</v>
      </c>
      <c r="JHI35" s="48">
        <f>სარგებელი!IYK27</f>
        <v>0</v>
      </c>
      <c r="JHJ35" s="48">
        <f>სარგებელი!IYL27</f>
        <v>0</v>
      </c>
      <c r="JHK35" s="48">
        <f>სარგებელი!IYM27</f>
        <v>0</v>
      </c>
      <c r="JHL35" s="48">
        <f>სარგებელი!IYN27</f>
        <v>0</v>
      </c>
      <c r="JHM35" s="48">
        <f>სარგებელი!IYO27</f>
        <v>0</v>
      </c>
      <c r="JHN35" s="48">
        <f>სარგებელი!IYP27</f>
        <v>0</v>
      </c>
      <c r="JHO35" s="48">
        <f>სარგებელი!IYQ27</f>
        <v>0</v>
      </c>
      <c r="JHP35" s="48">
        <f>სარგებელი!IYR27</f>
        <v>0</v>
      </c>
      <c r="JHQ35" s="48">
        <f>სარგებელი!IYS27</f>
        <v>0</v>
      </c>
      <c r="JHR35" s="48">
        <f>სარგებელი!IYT27</f>
        <v>0</v>
      </c>
      <c r="JHS35" s="48">
        <f>სარგებელი!IYU27</f>
        <v>0</v>
      </c>
      <c r="JHT35" s="48">
        <f>სარგებელი!IYV27</f>
        <v>0</v>
      </c>
      <c r="JHU35" s="48">
        <f>სარგებელი!IYW27</f>
        <v>0</v>
      </c>
      <c r="JHV35" s="48">
        <f>სარგებელი!IYX27</f>
        <v>0</v>
      </c>
      <c r="JHW35" s="48">
        <f>სარგებელი!IYY27</f>
        <v>0</v>
      </c>
      <c r="JHX35" s="48">
        <f>სარგებელი!IYZ27</f>
        <v>0</v>
      </c>
      <c r="JHY35" s="48">
        <f>სარგებელი!IZA27</f>
        <v>0</v>
      </c>
      <c r="JHZ35" s="48">
        <f>სარგებელი!IZB27</f>
        <v>0</v>
      </c>
      <c r="JIA35" s="48">
        <f>სარგებელი!IZC27</f>
        <v>0</v>
      </c>
      <c r="JIB35" s="48">
        <f>სარგებელი!IZD27</f>
        <v>0</v>
      </c>
      <c r="JIC35" s="48">
        <f>სარგებელი!IZE27</f>
        <v>0</v>
      </c>
      <c r="JID35" s="48">
        <f>სარგებელი!IZF27</f>
        <v>0</v>
      </c>
      <c r="JIE35" s="48">
        <f>სარგებელი!IZG27</f>
        <v>0</v>
      </c>
      <c r="JIF35" s="48">
        <f>სარგებელი!IZH27</f>
        <v>0</v>
      </c>
      <c r="JIG35" s="48">
        <f>სარგებელი!IZI27</f>
        <v>0</v>
      </c>
      <c r="JIH35" s="48">
        <f>სარგებელი!IZJ27</f>
        <v>0</v>
      </c>
      <c r="JII35" s="48">
        <f>სარგებელი!IZK27</f>
        <v>0</v>
      </c>
      <c r="JIJ35" s="48">
        <f>სარგებელი!IZL27</f>
        <v>0</v>
      </c>
      <c r="JIK35" s="48">
        <f>სარგებელი!IZM27</f>
        <v>0</v>
      </c>
      <c r="JIL35" s="48">
        <f>სარგებელი!IZN27</f>
        <v>0</v>
      </c>
      <c r="JIM35" s="48">
        <f>სარგებელი!IZO27</f>
        <v>0</v>
      </c>
      <c r="JIN35" s="48">
        <f>სარგებელი!IZP27</f>
        <v>0</v>
      </c>
      <c r="JIO35" s="48">
        <f>სარგებელი!IZQ27</f>
        <v>0</v>
      </c>
      <c r="JIP35" s="48">
        <f>სარგებელი!IZR27</f>
        <v>0</v>
      </c>
      <c r="JIQ35" s="48">
        <f>სარგებელი!IZS27</f>
        <v>0</v>
      </c>
      <c r="JIR35" s="48">
        <f>სარგებელი!IZT27</f>
        <v>0</v>
      </c>
      <c r="JIS35" s="48">
        <f>სარგებელი!IZU27</f>
        <v>0</v>
      </c>
      <c r="JIT35" s="48">
        <f>სარგებელი!IZV27</f>
        <v>0</v>
      </c>
      <c r="JIU35" s="48">
        <f>სარგებელი!IZW27</f>
        <v>0</v>
      </c>
      <c r="JIV35" s="48">
        <f>სარგებელი!IZX27</f>
        <v>0</v>
      </c>
      <c r="JIW35" s="48">
        <f>სარგებელი!IZY27</f>
        <v>0</v>
      </c>
      <c r="JIX35" s="48">
        <f>სარგებელი!IZZ27</f>
        <v>0</v>
      </c>
      <c r="JIY35" s="48">
        <f>სარგებელი!JAA27</f>
        <v>0</v>
      </c>
      <c r="JIZ35" s="48">
        <f>სარგებელი!JAB27</f>
        <v>0</v>
      </c>
      <c r="JJA35" s="48">
        <f>სარგებელი!JAC27</f>
        <v>0</v>
      </c>
      <c r="JJB35" s="48">
        <f>სარგებელი!JAD27</f>
        <v>0</v>
      </c>
      <c r="JJC35" s="48">
        <f>სარგებელი!JAE27</f>
        <v>0</v>
      </c>
      <c r="JJD35" s="48">
        <f>სარგებელი!JAF27</f>
        <v>0</v>
      </c>
      <c r="JJE35" s="48">
        <f>სარგებელი!JAG27</f>
        <v>0</v>
      </c>
      <c r="JJF35" s="48">
        <f>სარგებელი!JAH27</f>
        <v>0</v>
      </c>
      <c r="JJG35" s="48">
        <f>სარგებელი!JAI27</f>
        <v>0</v>
      </c>
      <c r="JJH35" s="48">
        <f>სარგებელი!JAJ27</f>
        <v>0</v>
      </c>
      <c r="JJI35" s="48">
        <f>სარგებელი!JAK27</f>
        <v>0</v>
      </c>
      <c r="JJJ35" s="48">
        <f>სარგებელი!JAL27</f>
        <v>0</v>
      </c>
      <c r="JJK35" s="48">
        <f>სარგებელი!JAM27</f>
        <v>0</v>
      </c>
      <c r="JJL35" s="48">
        <f>სარგებელი!JAN27</f>
        <v>0</v>
      </c>
      <c r="JJM35" s="48">
        <f>სარგებელი!JAO27</f>
        <v>0</v>
      </c>
      <c r="JJN35" s="48">
        <f>სარგებელი!JAP27</f>
        <v>0</v>
      </c>
      <c r="JJO35" s="48">
        <f>სარგებელი!JAQ27</f>
        <v>0</v>
      </c>
      <c r="JJP35" s="48">
        <f>სარგებელი!JAR27</f>
        <v>0</v>
      </c>
      <c r="JJQ35" s="48">
        <f>სარგებელი!JAS27</f>
        <v>0</v>
      </c>
      <c r="JJR35" s="48">
        <f>სარგებელი!JAT27</f>
        <v>0</v>
      </c>
      <c r="JJS35" s="48">
        <f>სარგებელი!JAU27</f>
        <v>0</v>
      </c>
      <c r="JJT35" s="48">
        <f>სარგებელი!JAV27</f>
        <v>0</v>
      </c>
      <c r="JJU35" s="48">
        <f>სარგებელი!JAW27</f>
        <v>0</v>
      </c>
      <c r="JJV35" s="48">
        <f>სარგებელი!JAX27</f>
        <v>0</v>
      </c>
      <c r="JJW35" s="48">
        <f>სარგებელი!JAY27</f>
        <v>0</v>
      </c>
      <c r="JJX35" s="48">
        <f>სარგებელი!JAZ27</f>
        <v>0</v>
      </c>
      <c r="JJY35" s="48">
        <f>სარგებელი!JBA27</f>
        <v>0</v>
      </c>
      <c r="JJZ35" s="48">
        <f>სარგებელი!JBB27</f>
        <v>0</v>
      </c>
      <c r="JKA35" s="48">
        <f>სარგებელი!JBC27</f>
        <v>0</v>
      </c>
      <c r="JKB35" s="48">
        <f>სარგებელი!JBD27</f>
        <v>0</v>
      </c>
      <c r="JKC35" s="48">
        <f>სარგებელი!JBE27</f>
        <v>0</v>
      </c>
      <c r="JKD35" s="48">
        <f>სარგებელი!JBF27</f>
        <v>0</v>
      </c>
      <c r="JKE35" s="48">
        <f>სარგებელი!JBG27</f>
        <v>0</v>
      </c>
      <c r="JKF35" s="48">
        <f>სარგებელი!JBH27</f>
        <v>0</v>
      </c>
      <c r="JKG35" s="48">
        <f>სარგებელი!JBI27</f>
        <v>0</v>
      </c>
      <c r="JKH35" s="48">
        <f>სარგებელი!JBJ27</f>
        <v>0</v>
      </c>
      <c r="JKI35" s="48">
        <f>სარგებელი!JBK27</f>
        <v>0</v>
      </c>
      <c r="JKJ35" s="48">
        <f>სარგებელი!JBL27</f>
        <v>0</v>
      </c>
      <c r="JKK35" s="48">
        <f>სარგებელი!JBM27</f>
        <v>0</v>
      </c>
      <c r="JKL35" s="48">
        <f>სარგებელი!JBN27</f>
        <v>0</v>
      </c>
      <c r="JKM35" s="48">
        <f>სარგებელი!JBO27</f>
        <v>0</v>
      </c>
      <c r="JKN35" s="48">
        <f>სარგებელი!JBP27</f>
        <v>0</v>
      </c>
      <c r="JKO35" s="48">
        <f>სარგებელი!JBQ27</f>
        <v>0</v>
      </c>
      <c r="JKP35" s="48">
        <f>სარგებელი!JBR27</f>
        <v>0</v>
      </c>
      <c r="JKQ35" s="48">
        <f>სარგებელი!JBS27</f>
        <v>0</v>
      </c>
      <c r="JKR35" s="48">
        <f>სარგებელი!JBT27</f>
        <v>0</v>
      </c>
      <c r="JKS35" s="48">
        <f>სარგებელი!JBU27</f>
        <v>0</v>
      </c>
      <c r="JKT35" s="48">
        <f>სარგებელი!JBV27</f>
        <v>0</v>
      </c>
      <c r="JKU35" s="48">
        <f>სარგებელი!JBW27</f>
        <v>0</v>
      </c>
      <c r="JKV35" s="48">
        <f>სარგებელი!JBX27</f>
        <v>0</v>
      </c>
      <c r="JKW35" s="48">
        <f>სარგებელი!JBY27</f>
        <v>0</v>
      </c>
      <c r="JKX35" s="48">
        <f>სარგებელი!JBZ27</f>
        <v>0</v>
      </c>
      <c r="JKY35" s="48">
        <f>სარგებელი!JCA27</f>
        <v>0</v>
      </c>
      <c r="JKZ35" s="48">
        <f>სარგებელი!JCB27</f>
        <v>0</v>
      </c>
      <c r="JLA35" s="48">
        <f>სარგებელი!JCC27</f>
        <v>0</v>
      </c>
      <c r="JLB35" s="48">
        <f>სარგებელი!JCD27</f>
        <v>0</v>
      </c>
      <c r="JLC35" s="48">
        <f>სარგებელი!JCE27</f>
        <v>0</v>
      </c>
      <c r="JLD35" s="48">
        <f>სარგებელი!JCF27</f>
        <v>0</v>
      </c>
      <c r="JLE35" s="48">
        <f>სარგებელი!JCG27</f>
        <v>0</v>
      </c>
      <c r="JLF35" s="48">
        <f>სარგებელი!JCH27</f>
        <v>0</v>
      </c>
      <c r="JLG35" s="48">
        <f>სარგებელი!JCI27</f>
        <v>0</v>
      </c>
      <c r="JLH35" s="48">
        <f>სარგებელი!JCJ27</f>
        <v>0</v>
      </c>
      <c r="JLI35" s="48">
        <f>სარგებელი!JCK27</f>
        <v>0</v>
      </c>
      <c r="JLJ35" s="48">
        <f>სარგებელი!JCL27</f>
        <v>0</v>
      </c>
      <c r="JLK35" s="48">
        <f>სარგებელი!JCM27</f>
        <v>0</v>
      </c>
      <c r="JLL35" s="48">
        <f>სარგებელი!JCN27</f>
        <v>0</v>
      </c>
      <c r="JLM35" s="48">
        <f>სარგებელი!JCO27</f>
        <v>0</v>
      </c>
      <c r="JLN35" s="48">
        <f>სარგებელი!JCP27</f>
        <v>0</v>
      </c>
      <c r="JLO35" s="48">
        <f>სარგებელი!JCQ27</f>
        <v>0</v>
      </c>
      <c r="JLP35" s="48">
        <f>სარგებელი!JCR27</f>
        <v>0</v>
      </c>
      <c r="JLQ35" s="48">
        <f>სარგებელი!JCS27</f>
        <v>0</v>
      </c>
      <c r="JLR35" s="48">
        <f>სარგებელი!JCT27</f>
        <v>0</v>
      </c>
      <c r="JLS35" s="48">
        <f>სარგებელი!JCU27</f>
        <v>0</v>
      </c>
      <c r="JLT35" s="48">
        <f>სარგებელი!JCV27</f>
        <v>0</v>
      </c>
      <c r="JLU35" s="48">
        <f>სარგებელი!JCW27</f>
        <v>0</v>
      </c>
      <c r="JLV35" s="48">
        <f>სარგებელი!JCX27</f>
        <v>0</v>
      </c>
      <c r="JLW35" s="48">
        <f>სარგებელი!JCY27</f>
        <v>0</v>
      </c>
      <c r="JLX35" s="48">
        <f>სარგებელი!JCZ27</f>
        <v>0</v>
      </c>
      <c r="JLY35" s="48">
        <f>სარგებელი!JDA27</f>
        <v>0</v>
      </c>
      <c r="JLZ35" s="48">
        <f>სარგებელი!JDB27</f>
        <v>0</v>
      </c>
      <c r="JMA35" s="48">
        <f>სარგებელი!JDC27</f>
        <v>0</v>
      </c>
      <c r="JMB35" s="48">
        <f>სარგებელი!JDD27</f>
        <v>0</v>
      </c>
      <c r="JMC35" s="48">
        <f>სარგებელი!JDE27</f>
        <v>0</v>
      </c>
      <c r="JMD35" s="48">
        <f>სარგებელი!JDF27</f>
        <v>0</v>
      </c>
      <c r="JME35" s="48">
        <f>სარგებელი!JDG27</f>
        <v>0</v>
      </c>
      <c r="JMF35" s="48">
        <f>სარგებელი!JDH27</f>
        <v>0</v>
      </c>
      <c r="JMG35" s="48">
        <f>სარგებელი!JDI27</f>
        <v>0</v>
      </c>
      <c r="JMH35" s="48">
        <f>სარგებელი!JDJ27</f>
        <v>0</v>
      </c>
      <c r="JMI35" s="48">
        <f>სარგებელი!JDK27</f>
        <v>0</v>
      </c>
      <c r="JMJ35" s="48">
        <f>სარგებელი!JDL27</f>
        <v>0</v>
      </c>
      <c r="JMK35" s="48">
        <f>სარგებელი!JDM27</f>
        <v>0</v>
      </c>
      <c r="JML35" s="48">
        <f>სარგებელი!JDN27</f>
        <v>0</v>
      </c>
      <c r="JMM35" s="48">
        <f>სარგებელი!JDO27</f>
        <v>0</v>
      </c>
      <c r="JMN35" s="48">
        <f>სარგებელი!JDP27</f>
        <v>0</v>
      </c>
      <c r="JMO35" s="48">
        <f>სარგებელი!JDQ27</f>
        <v>0</v>
      </c>
      <c r="JMP35" s="48">
        <f>სარგებელი!JDR27</f>
        <v>0</v>
      </c>
      <c r="JMQ35" s="48">
        <f>სარგებელი!JDS27</f>
        <v>0</v>
      </c>
      <c r="JMR35" s="48">
        <f>სარგებელი!JDT27</f>
        <v>0</v>
      </c>
      <c r="JMS35" s="48">
        <f>სარგებელი!JDU27</f>
        <v>0</v>
      </c>
      <c r="JMT35" s="48">
        <f>სარგებელი!JDV27</f>
        <v>0</v>
      </c>
      <c r="JMU35" s="48">
        <f>სარგებელი!JDW27</f>
        <v>0</v>
      </c>
      <c r="JMV35" s="48">
        <f>სარგებელი!JDX27</f>
        <v>0</v>
      </c>
      <c r="JMW35" s="48">
        <f>სარგებელი!JDY27</f>
        <v>0</v>
      </c>
      <c r="JMX35" s="48">
        <f>სარგებელი!JDZ27</f>
        <v>0</v>
      </c>
      <c r="JMY35" s="48">
        <f>სარგებელი!JEA27</f>
        <v>0</v>
      </c>
      <c r="JMZ35" s="48">
        <f>სარგებელი!JEB27</f>
        <v>0</v>
      </c>
      <c r="JNA35" s="48">
        <f>სარგებელი!JEC27</f>
        <v>0</v>
      </c>
      <c r="JNB35" s="48">
        <f>სარგებელი!JED27</f>
        <v>0</v>
      </c>
      <c r="JNC35" s="48">
        <f>სარგებელი!JEE27</f>
        <v>0</v>
      </c>
      <c r="JND35" s="48">
        <f>სარგებელი!JEF27</f>
        <v>0</v>
      </c>
      <c r="JNE35" s="48">
        <f>სარგებელი!JEG27</f>
        <v>0</v>
      </c>
      <c r="JNF35" s="48">
        <f>სარგებელი!JEH27</f>
        <v>0</v>
      </c>
      <c r="JNG35" s="48">
        <f>სარგებელი!JEI27</f>
        <v>0</v>
      </c>
      <c r="JNH35" s="48">
        <f>სარგებელი!JEJ27</f>
        <v>0</v>
      </c>
      <c r="JNI35" s="48">
        <f>სარგებელი!JEK27</f>
        <v>0</v>
      </c>
      <c r="JNJ35" s="48">
        <f>სარგებელი!JEL27</f>
        <v>0</v>
      </c>
      <c r="JNK35" s="48">
        <f>სარგებელი!JEM27</f>
        <v>0</v>
      </c>
      <c r="JNL35" s="48">
        <f>სარგებელი!JEN27</f>
        <v>0</v>
      </c>
      <c r="JNM35" s="48">
        <f>სარგებელი!JEO27</f>
        <v>0</v>
      </c>
      <c r="JNN35" s="48">
        <f>სარგებელი!JEP27</f>
        <v>0</v>
      </c>
      <c r="JNO35" s="48">
        <f>სარგებელი!JEQ27</f>
        <v>0</v>
      </c>
      <c r="JNP35" s="48">
        <f>სარგებელი!JER27</f>
        <v>0</v>
      </c>
      <c r="JNQ35" s="48">
        <f>სარგებელი!JES27</f>
        <v>0</v>
      </c>
      <c r="JNR35" s="48">
        <f>სარგებელი!JET27</f>
        <v>0</v>
      </c>
      <c r="JNS35" s="48">
        <f>სარგებელი!JEU27</f>
        <v>0</v>
      </c>
      <c r="JNT35" s="48">
        <f>სარგებელი!JEV27</f>
        <v>0</v>
      </c>
      <c r="JNU35" s="48">
        <f>სარგებელი!JEW27</f>
        <v>0</v>
      </c>
      <c r="JNV35" s="48">
        <f>სარგებელი!JEX27</f>
        <v>0</v>
      </c>
      <c r="JNW35" s="48">
        <f>სარგებელი!JEY27</f>
        <v>0</v>
      </c>
      <c r="JNX35" s="48">
        <f>სარგებელი!JEZ27</f>
        <v>0</v>
      </c>
      <c r="JNY35" s="48">
        <f>სარგებელი!JFA27</f>
        <v>0</v>
      </c>
      <c r="JNZ35" s="48">
        <f>სარგებელი!JFB27</f>
        <v>0</v>
      </c>
      <c r="JOA35" s="48">
        <f>სარგებელი!JFC27</f>
        <v>0</v>
      </c>
      <c r="JOB35" s="48">
        <f>სარგებელი!JFD27</f>
        <v>0</v>
      </c>
      <c r="JOC35" s="48">
        <f>სარგებელი!JFE27</f>
        <v>0</v>
      </c>
      <c r="JOD35" s="48">
        <f>სარგებელი!JFF27</f>
        <v>0</v>
      </c>
      <c r="JOE35" s="48">
        <f>სარგებელი!JFG27</f>
        <v>0</v>
      </c>
      <c r="JOF35" s="48">
        <f>სარგებელი!JFH27</f>
        <v>0</v>
      </c>
      <c r="JOG35" s="48">
        <f>სარგებელი!JFI27</f>
        <v>0</v>
      </c>
      <c r="JOH35" s="48">
        <f>სარგებელი!JFJ27</f>
        <v>0</v>
      </c>
      <c r="JOI35" s="48">
        <f>სარგებელი!JFK27</f>
        <v>0</v>
      </c>
      <c r="JOJ35" s="48">
        <f>სარგებელი!JFL27</f>
        <v>0</v>
      </c>
      <c r="JOK35" s="48">
        <f>სარგებელი!JFM27</f>
        <v>0</v>
      </c>
      <c r="JOL35" s="48">
        <f>სარგებელი!JFN27</f>
        <v>0</v>
      </c>
      <c r="JOM35" s="48">
        <f>სარგებელი!JFO27</f>
        <v>0</v>
      </c>
      <c r="JON35" s="48">
        <f>სარგებელი!JFP27</f>
        <v>0</v>
      </c>
      <c r="JOO35" s="48">
        <f>სარგებელი!JFQ27</f>
        <v>0</v>
      </c>
      <c r="JOP35" s="48">
        <f>სარგებელი!JFR27</f>
        <v>0</v>
      </c>
      <c r="JOQ35" s="48">
        <f>სარგებელი!JFS27</f>
        <v>0</v>
      </c>
      <c r="JOR35" s="48">
        <f>სარგებელი!JFT27</f>
        <v>0</v>
      </c>
      <c r="JOS35" s="48">
        <f>სარგებელი!JFU27</f>
        <v>0</v>
      </c>
      <c r="JOT35" s="48">
        <f>სარგებელი!JFV27</f>
        <v>0</v>
      </c>
      <c r="JOU35" s="48">
        <f>სარგებელი!JFW27</f>
        <v>0</v>
      </c>
      <c r="JOV35" s="48">
        <f>სარგებელი!JFX27</f>
        <v>0</v>
      </c>
      <c r="JOW35" s="48">
        <f>სარგებელი!JFY27</f>
        <v>0</v>
      </c>
      <c r="JOX35" s="48">
        <f>სარგებელი!JFZ27</f>
        <v>0</v>
      </c>
      <c r="JOY35" s="48">
        <f>სარგებელი!JGA27</f>
        <v>0</v>
      </c>
      <c r="JOZ35" s="48">
        <f>სარგებელი!JGB27</f>
        <v>0</v>
      </c>
      <c r="JPA35" s="48">
        <f>სარგებელი!JGC27</f>
        <v>0</v>
      </c>
      <c r="JPB35" s="48">
        <f>სარგებელი!JGD27</f>
        <v>0</v>
      </c>
      <c r="JPC35" s="48">
        <f>სარგებელი!JGE27</f>
        <v>0</v>
      </c>
      <c r="JPD35" s="48">
        <f>სარგებელი!JGF27</f>
        <v>0</v>
      </c>
      <c r="JPE35" s="48">
        <f>სარგებელი!JGG27</f>
        <v>0</v>
      </c>
      <c r="JPF35" s="48">
        <f>სარგებელი!JGH27</f>
        <v>0</v>
      </c>
      <c r="JPG35" s="48">
        <f>სარგებელი!JGI27</f>
        <v>0</v>
      </c>
      <c r="JPH35" s="48">
        <f>სარგებელი!JGJ27</f>
        <v>0</v>
      </c>
      <c r="JPI35" s="48">
        <f>სარგებელი!JGK27</f>
        <v>0</v>
      </c>
      <c r="JPJ35" s="48">
        <f>სარგებელი!JGL27</f>
        <v>0</v>
      </c>
      <c r="JPK35" s="48">
        <f>სარგებელი!JGM27</f>
        <v>0</v>
      </c>
      <c r="JPL35" s="48">
        <f>სარგებელი!JGN27</f>
        <v>0</v>
      </c>
      <c r="JPM35" s="48">
        <f>სარგებელი!JGO27</f>
        <v>0</v>
      </c>
      <c r="JPN35" s="48">
        <f>სარგებელი!JGP27</f>
        <v>0</v>
      </c>
      <c r="JPO35" s="48">
        <f>სარგებელი!JGQ27</f>
        <v>0</v>
      </c>
      <c r="JPP35" s="48">
        <f>სარგებელი!JGR27</f>
        <v>0</v>
      </c>
      <c r="JPQ35" s="48">
        <f>სარგებელი!JGS27</f>
        <v>0</v>
      </c>
      <c r="JPR35" s="48">
        <f>სარგებელი!JGT27</f>
        <v>0</v>
      </c>
      <c r="JPS35" s="48">
        <f>სარგებელი!JGU27</f>
        <v>0</v>
      </c>
      <c r="JPT35" s="48">
        <f>სარგებელი!JGV27</f>
        <v>0</v>
      </c>
      <c r="JPU35" s="48">
        <f>სარგებელი!JGW27</f>
        <v>0</v>
      </c>
      <c r="JPV35" s="48">
        <f>სარგებელი!JGX27</f>
        <v>0</v>
      </c>
      <c r="JPW35" s="48">
        <f>სარგებელი!JGY27</f>
        <v>0</v>
      </c>
      <c r="JPX35" s="48">
        <f>სარგებელი!JGZ27</f>
        <v>0</v>
      </c>
      <c r="JPY35" s="48">
        <f>სარგებელი!JHA27</f>
        <v>0</v>
      </c>
      <c r="JPZ35" s="48">
        <f>სარგებელი!JHB27</f>
        <v>0</v>
      </c>
      <c r="JQA35" s="48">
        <f>სარგებელი!JHC27</f>
        <v>0</v>
      </c>
      <c r="JQB35" s="48">
        <f>სარგებელი!JHD27</f>
        <v>0</v>
      </c>
      <c r="JQC35" s="48">
        <f>სარგებელი!JHE27</f>
        <v>0</v>
      </c>
      <c r="JQD35" s="48">
        <f>სარგებელი!JHF27</f>
        <v>0</v>
      </c>
      <c r="JQE35" s="48">
        <f>სარგებელი!JHG27</f>
        <v>0</v>
      </c>
      <c r="JQF35" s="48">
        <f>სარგებელი!JHH27</f>
        <v>0</v>
      </c>
      <c r="JQG35" s="48">
        <f>სარგებელი!JHI27</f>
        <v>0</v>
      </c>
      <c r="JQH35" s="48">
        <f>სარგებელი!JHJ27</f>
        <v>0</v>
      </c>
      <c r="JQI35" s="48">
        <f>სარგებელი!JHK27</f>
        <v>0</v>
      </c>
      <c r="JQJ35" s="48">
        <f>სარგებელი!JHL27</f>
        <v>0</v>
      </c>
      <c r="JQK35" s="48">
        <f>სარგებელი!JHM27</f>
        <v>0</v>
      </c>
      <c r="JQL35" s="48">
        <f>სარგებელი!JHN27</f>
        <v>0</v>
      </c>
      <c r="JQM35" s="48">
        <f>სარგებელი!JHO27</f>
        <v>0</v>
      </c>
      <c r="JQN35" s="48">
        <f>სარგებელი!JHP27</f>
        <v>0</v>
      </c>
      <c r="JQO35" s="48">
        <f>სარგებელი!JHQ27</f>
        <v>0</v>
      </c>
      <c r="JQP35" s="48">
        <f>სარგებელი!JHR27</f>
        <v>0</v>
      </c>
      <c r="JQQ35" s="48">
        <f>სარგებელი!JHS27</f>
        <v>0</v>
      </c>
      <c r="JQR35" s="48">
        <f>სარგებელი!JHT27</f>
        <v>0</v>
      </c>
      <c r="JQS35" s="48">
        <f>სარგებელი!JHU27</f>
        <v>0</v>
      </c>
      <c r="JQT35" s="48">
        <f>სარგებელი!JHV27</f>
        <v>0</v>
      </c>
      <c r="JQU35" s="48">
        <f>სარგებელი!JHW27</f>
        <v>0</v>
      </c>
      <c r="JQV35" s="48">
        <f>სარგებელი!JHX27</f>
        <v>0</v>
      </c>
      <c r="JQW35" s="48">
        <f>სარგებელი!JHY27</f>
        <v>0</v>
      </c>
      <c r="JQX35" s="48">
        <f>სარგებელი!JHZ27</f>
        <v>0</v>
      </c>
      <c r="JQY35" s="48">
        <f>სარგებელი!JIA27</f>
        <v>0</v>
      </c>
      <c r="JQZ35" s="48">
        <f>სარგებელი!JIB27</f>
        <v>0</v>
      </c>
      <c r="JRA35" s="48">
        <f>სარგებელი!JIC27</f>
        <v>0</v>
      </c>
      <c r="JRB35" s="48">
        <f>სარგებელი!JID27</f>
        <v>0</v>
      </c>
      <c r="JRC35" s="48">
        <f>სარგებელი!JIE27</f>
        <v>0</v>
      </c>
      <c r="JRD35" s="48">
        <f>სარგებელი!JIF27</f>
        <v>0</v>
      </c>
      <c r="JRE35" s="48">
        <f>სარგებელი!JIG27</f>
        <v>0</v>
      </c>
      <c r="JRF35" s="48">
        <f>სარგებელი!JIH27</f>
        <v>0</v>
      </c>
      <c r="JRG35" s="48">
        <f>სარგებელი!JII27</f>
        <v>0</v>
      </c>
      <c r="JRH35" s="48">
        <f>სარგებელი!JIJ27</f>
        <v>0</v>
      </c>
      <c r="JRI35" s="48">
        <f>სარგებელი!JIK27</f>
        <v>0</v>
      </c>
      <c r="JRJ35" s="48">
        <f>სარგებელი!JIL27</f>
        <v>0</v>
      </c>
      <c r="JRK35" s="48">
        <f>სარგებელი!JIM27</f>
        <v>0</v>
      </c>
      <c r="JRL35" s="48">
        <f>სარგებელი!JIN27</f>
        <v>0</v>
      </c>
      <c r="JRM35" s="48">
        <f>სარგებელი!JIO27</f>
        <v>0</v>
      </c>
      <c r="JRN35" s="48">
        <f>სარგებელი!JIP27</f>
        <v>0</v>
      </c>
      <c r="JRO35" s="48">
        <f>სარგებელი!JIQ27</f>
        <v>0</v>
      </c>
      <c r="JRP35" s="48">
        <f>სარგებელი!JIR27</f>
        <v>0</v>
      </c>
      <c r="JRQ35" s="48">
        <f>სარგებელი!JIS27</f>
        <v>0</v>
      </c>
      <c r="JRR35" s="48">
        <f>სარგებელი!JIT27</f>
        <v>0</v>
      </c>
      <c r="JRS35" s="48">
        <f>სარგებელი!JIU27</f>
        <v>0</v>
      </c>
      <c r="JRT35" s="48">
        <f>სარგებელი!JIV27</f>
        <v>0</v>
      </c>
      <c r="JRU35" s="48">
        <f>სარგებელი!JIW27</f>
        <v>0</v>
      </c>
      <c r="JRV35" s="48">
        <f>სარგებელი!JIX27</f>
        <v>0</v>
      </c>
      <c r="JRW35" s="48">
        <f>სარგებელი!JIY27</f>
        <v>0</v>
      </c>
      <c r="JRX35" s="48">
        <f>სარგებელი!JIZ27</f>
        <v>0</v>
      </c>
      <c r="JRY35" s="48">
        <f>სარგებელი!JJA27</f>
        <v>0</v>
      </c>
      <c r="JRZ35" s="48">
        <f>სარგებელი!JJB27</f>
        <v>0</v>
      </c>
      <c r="JSA35" s="48">
        <f>სარგებელი!JJC27</f>
        <v>0</v>
      </c>
      <c r="JSB35" s="48">
        <f>სარგებელი!JJD27</f>
        <v>0</v>
      </c>
      <c r="JSC35" s="48">
        <f>სარგებელი!JJE27</f>
        <v>0</v>
      </c>
      <c r="JSD35" s="48">
        <f>სარგებელი!JJF27</f>
        <v>0</v>
      </c>
      <c r="JSE35" s="48">
        <f>სარგებელი!JJG27</f>
        <v>0</v>
      </c>
      <c r="JSF35" s="48">
        <f>სარგებელი!JJH27</f>
        <v>0</v>
      </c>
      <c r="JSG35" s="48">
        <f>სარგებელი!JJI27</f>
        <v>0</v>
      </c>
      <c r="JSH35" s="48">
        <f>სარგებელი!JJJ27</f>
        <v>0</v>
      </c>
      <c r="JSI35" s="48">
        <f>სარგებელი!JJK27</f>
        <v>0</v>
      </c>
      <c r="JSJ35" s="48">
        <f>სარგებელი!JJL27</f>
        <v>0</v>
      </c>
      <c r="JSK35" s="48">
        <f>სარგებელი!JJM27</f>
        <v>0</v>
      </c>
      <c r="JSL35" s="48">
        <f>სარგებელი!JJN27</f>
        <v>0</v>
      </c>
      <c r="JSM35" s="48">
        <f>სარგებელი!JJO27</f>
        <v>0</v>
      </c>
      <c r="JSN35" s="48">
        <f>სარგებელი!JJP27</f>
        <v>0</v>
      </c>
      <c r="JSO35" s="48">
        <f>სარგებელი!JJQ27</f>
        <v>0</v>
      </c>
      <c r="JSP35" s="48">
        <f>სარგებელი!JJR27</f>
        <v>0</v>
      </c>
      <c r="JSQ35" s="48">
        <f>სარგებელი!JJS27</f>
        <v>0</v>
      </c>
      <c r="JSR35" s="48">
        <f>სარგებელი!JJT27</f>
        <v>0</v>
      </c>
      <c r="JSS35" s="48">
        <f>სარგებელი!JJU27</f>
        <v>0</v>
      </c>
      <c r="JST35" s="48">
        <f>სარგებელი!JJV27</f>
        <v>0</v>
      </c>
      <c r="JSU35" s="48">
        <f>სარგებელი!JJW27</f>
        <v>0</v>
      </c>
      <c r="JSV35" s="48">
        <f>სარგებელი!JJX27</f>
        <v>0</v>
      </c>
      <c r="JSW35" s="48">
        <f>სარგებელი!JJY27</f>
        <v>0</v>
      </c>
      <c r="JSX35" s="48">
        <f>სარგებელი!JJZ27</f>
        <v>0</v>
      </c>
      <c r="JSY35" s="48">
        <f>სარგებელი!JKA27</f>
        <v>0</v>
      </c>
      <c r="JSZ35" s="48">
        <f>სარგებელი!JKB27</f>
        <v>0</v>
      </c>
      <c r="JTA35" s="48">
        <f>სარგებელი!JKC27</f>
        <v>0</v>
      </c>
      <c r="JTB35" s="48">
        <f>სარგებელი!JKD27</f>
        <v>0</v>
      </c>
      <c r="JTC35" s="48">
        <f>სარგებელი!JKE27</f>
        <v>0</v>
      </c>
      <c r="JTD35" s="48">
        <f>სარგებელი!JKF27</f>
        <v>0</v>
      </c>
      <c r="JTE35" s="48">
        <f>სარგებელი!JKG27</f>
        <v>0</v>
      </c>
      <c r="JTF35" s="48">
        <f>სარგებელი!JKH27</f>
        <v>0</v>
      </c>
      <c r="JTG35" s="48">
        <f>სარგებელი!JKI27</f>
        <v>0</v>
      </c>
      <c r="JTH35" s="48">
        <f>სარგებელი!JKJ27</f>
        <v>0</v>
      </c>
      <c r="JTI35" s="48">
        <f>სარგებელი!JKK27</f>
        <v>0</v>
      </c>
      <c r="JTJ35" s="48">
        <f>სარგებელი!JKL27</f>
        <v>0</v>
      </c>
      <c r="JTK35" s="48">
        <f>სარგებელი!JKM27</f>
        <v>0</v>
      </c>
      <c r="JTL35" s="48">
        <f>სარგებელი!JKN27</f>
        <v>0</v>
      </c>
      <c r="JTM35" s="48">
        <f>სარგებელი!JKO27</f>
        <v>0</v>
      </c>
      <c r="JTN35" s="48">
        <f>სარგებელი!JKP27</f>
        <v>0</v>
      </c>
      <c r="JTO35" s="48">
        <f>სარგებელი!JKQ27</f>
        <v>0</v>
      </c>
      <c r="JTP35" s="48">
        <f>სარგებელი!JKR27</f>
        <v>0</v>
      </c>
      <c r="JTQ35" s="48">
        <f>სარგებელი!JKS27</f>
        <v>0</v>
      </c>
      <c r="JTR35" s="48">
        <f>სარგებელი!JKT27</f>
        <v>0</v>
      </c>
      <c r="JTS35" s="48">
        <f>სარგებელი!JKU27</f>
        <v>0</v>
      </c>
      <c r="JTT35" s="48">
        <f>სარგებელი!JKV27</f>
        <v>0</v>
      </c>
      <c r="JTU35" s="48">
        <f>სარგებელი!JKW27</f>
        <v>0</v>
      </c>
      <c r="JTV35" s="48">
        <f>სარგებელი!JKX27</f>
        <v>0</v>
      </c>
      <c r="JTW35" s="48">
        <f>სარგებელი!JKY27</f>
        <v>0</v>
      </c>
      <c r="JTX35" s="48">
        <f>სარგებელი!JKZ27</f>
        <v>0</v>
      </c>
      <c r="JTY35" s="48">
        <f>სარგებელი!JLA27</f>
        <v>0</v>
      </c>
      <c r="JTZ35" s="48">
        <f>სარგებელი!JLB27</f>
        <v>0</v>
      </c>
      <c r="JUA35" s="48">
        <f>სარგებელი!JLC27</f>
        <v>0</v>
      </c>
      <c r="JUB35" s="48">
        <f>სარგებელი!JLD27</f>
        <v>0</v>
      </c>
      <c r="JUC35" s="48">
        <f>სარგებელი!JLE27</f>
        <v>0</v>
      </c>
      <c r="JUD35" s="48">
        <f>სარგებელი!JLF27</f>
        <v>0</v>
      </c>
      <c r="JUE35" s="48">
        <f>სარგებელი!JLG27</f>
        <v>0</v>
      </c>
      <c r="JUF35" s="48">
        <f>სარგებელი!JLH27</f>
        <v>0</v>
      </c>
      <c r="JUG35" s="48">
        <f>სარგებელი!JLI27</f>
        <v>0</v>
      </c>
      <c r="JUH35" s="48">
        <f>სარგებელი!JLJ27</f>
        <v>0</v>
      </c>
      <c r="JUI35" s="48">
        <f>სარგებელი!JLK27</f>
        <v>0</v>
      </c>
      <c r="JUJ35" s="48">
        <f>სარგებელი!JLL27</f>
        <v>0</v>
      </c>
      <c r="JUK35" s="48">
        <f>სარგებელი!JLM27</f>
        <v>0</v>
      </c>
      <c r="JUL35" s="48">
        <f>სარგებელი!JLN27</f>
        <v>0</v>
      </c>
      <c r="JUM35" s="48">
        <f>სარგებელი!JLO27</f>
        <v>0</v>
      </c>
      <c r="JUN35" s="48">
        <f>სარგებელი!JLP27</f>
        <v>0</v>
      </c>
      <c r="JUO35" s="48">
        <f>სარგებელი!JLQ27</f>
        <v>0</v>
      </c>
      <c r="JUP35" s="48">
        <f>სარგებელი!JLR27</f>
        <v>0</v>
      </c>
      <c r="JUQ35" s="48">
        <f>სარგებელი!JLS27</f>
        <v>0</v>
      </c>
      <c r="JUR35" s="48">
        <f>სარგებელი!JLT27</f>
        <v>0</v>
      </c>
      <c r="JUS35" s="48">
        <f>სარგებელი!JLU27</f>
        <v>0</v>
      </c>
      <c r="JUT35" s="48">
        <f>სარგებელი!JLV27</f>
        <v>0</v>
      </c>
      <c r="JUU35" s="48">
        <f>სარგებელი!JLW27</f>
        <v>0</v>
      </c>
      <c r="JUV35" s="48">
        <f>სარგებელი!JLX27</f>
        <v>0</v>
      </c>
      <c r="JUW35" s="48">
        <f>სარგებელი!JLY27</f>
        <v>0</v>
      </c>
      <c r="JUX35" s="48">
        <f>სარგებელი!JLZ27</f>
        <v>0</v>
      </c>
      <c r="JUY35" s="48">
        <f>სარგებელი!JMA27</f>
        <v>0</v>
      </c>
      <c r="JUZ35" s="48">
        <f>სარგებელი!JMB27</f>
        <v>0</v>
      </c>
      <c r="JVA35" s="48">
        <f>სარგებელი!JMC27</f>
        <v>0</v>
      </c>
      <c r="JVB35" s="48">
        <f>სარგებელი!JMD27</f>
        <v>0</v>
      </c>
      <c r="JVC35" s="48">
        <f>სარგებელი!JME27</f>
        <v>0</v>
      </c>
      <c r="JVD35" s="48">
        <f>სარგებელი!JMF27</f>
        <v>0</v>
      </c>
      <c r="JVE35" s="48">
        <f>სარგებელი!JMG27</f>
        <v>0</v>
      </c>
      <c r="JVF35" s="48">
        <f>სარგებელი!JMH27</f>
        <v>0</v>
      </c>
      <c r="JVG35" s="48">
        <f>სარგებელი!JMI27</f>
        <v>0</v>
      </c>
      <c r="JVH35" s="48">
        <f>სარგებელი!JMJ27</f>
        <v>0</v>
      </c>
      <c r="JVI35" s="48">
        <f>სარგებელი!JMK27</f>
        <v>0</v>
      </c>
      <c r="JVJ35" s="48">
        <f>სარგებელი!JML27</f>
        <v>0</v>
      </c>
      <c r="JVK35" s="48">
        <f>სარგებელი!JMM27</f>
        <v>0</v>
      </c>
      <c r="JVL35" s="48">
        <f>სარგებელი!JMN27</f>
        <v>0</v>
      </c>
      <c r="JVM35" s="48">
        <f>სარგებელი!JMO27</f>
        <v>0</v>
      </c>
      <c r="JVN35" s="48">
        <f>სარგებელი!JMP27</f>
        <v>0</v>
      </c>
      <c r="JVO35" s="48">
        <f>სარგებელი!JMQ27</f>
        <v>0</v>
      </c>
      <c r="JVP35" s="48">
        <f>სარგებელი!JMR27</f>
        <v>0</v>
      </c>
      <c r="JVQ35" s="48">
        <f>სარგებელი!JMS27</f>
        <v>0</v>
      </c>
      <c r="JVR35" s="48">
        <f>სარგებელი!JMT27</f>
        <v>0</v>
      </c>
      <c r="JVS35" s="48">
        <f>სარგებელი!JMU27</f>
        <v>0</v>
      </c>
      <c r="JVT35" s="48">
        <f>სარგებელი!JMV27</f>
        <v>0</v>
      </c>
      <c r="JVU35" s="48">
        <f>სარგებელი!JMW27</f>
        <v>0</v>
      </c>
      <c r="JVV35" s="48">
        <f>სარგებელი!JMX27</f>
        <v>0</v>
      </c>
      <c r="JVW35" s="48">
        <f>სარგებელი!JMY27</f>
        <v>0</v>
      </c>
      <c r="JVX35" s="48">
        <f>სარგებელი!JMZ27</f>
        <v>0</v>
      </c>
      <c r="JVY35" s="48">
        <f>სარგებელი!JNA27</f>
        <v>0</v>
      </c>
      <c r="JVZ35" s="48">
        <f>სარგებელი!JNB27</f>
        <v>0</v>
      </c>
      <c r="JWA35" s="48">
        <f>სარგებელი!JNC27</f>
        <v>0</v>
      </c>
      <c r="JWB35" s="48">
        <f>სარგებელი!JND27</f>
        <v>0</v>
      </c>
      <c r="JWC35" s="48">
        <f>სარგებელი!JNE27</f>
        <v>0</v>
      </c>
      <c r="JWD35" s="48">
        <f>სარგებელი!JNF27</f>
        <v>0</v>
      </c>
      <c r="JWE35" s="48">
        <f>სარგებელი!JNG27</f>
        <v>0</v>
      </c>
      <c r="JWF35" s="48">
        <f>სარგებელი!JNH27</f>
        <v>0</v>
      </c>
      <c r="JWG35" s="48">
        <f>სარგებელი!JNI27</f>
        <v>0</v>
      </c>
      <c r="JWH35" s="48">
        <f>სარგებელი!JNJ27</f>
        <v>0</v>
      </c>
      <c r="JWI35" s="48">
        <f>სარგებელი!JNK27</f>
        <v>0</v>
      </c>
      <c r="JWJ35" s="48">
        <f>სარგებელი!JNL27</f>
        <v>0</v>
      </c>
      <c r="JWK35" s="48">
        <f>სარგებელი!JNM27</f>
        <v>0</v>
      </c>
      <c r="JWL35" s="48">
        <f>სარგებელი!JNN27</f>
        <v>0</v>
      </c>
      <c r="JWM35" s="48">
        <f>სარგებელი!JNO27</f>
        <v>0</v>
      </c>
      <c r="JWN35" s="48">
        <f>სარგებელი!JNP27</f>
        <v>0</v>
      </c>
      <c r="JWO35" s="48">
        <f>სარგებელი!JNQ27</f>
        <v>0</v>
      </c>
      <c r="JWP35" s="48">
        <f>სარგებელი!JNR27</f>
        <v>0</v>
      </c>
      <c r="JWQ35" s="48">
        <f>სარგებელი!JNS27</f>
        <v>0</v>
      </c>
      <c r="JWR35" s="48">
        <f>სარგებელი!JNT27</f>
        <v>0</v>
      </c>
      <c r="JWS35" s="48">
        <f>სარგებელი!JNU27</f>
        <v>0</v>
      </c>
      <c r="JWT35" s="48">
        <f>სარგებელი!JNV27</f>
        <v>0</v>
      </c>
      <c r="JWU35" s="48">
        <f>სარგებელი!JNW27</f>
        <v>0</v>
      </c>
      <c r="JWV35" s="48">
        <f>სარგებელი!JNX27</f>
        <v>0</v>
      </c>
      <c r="JWW35" s="48">
        <f>სარგებელი!JNY27</f>
        <v>0</v>
      </c>
      <c r="JWX35" s="48">
        <f>სარგებელი!JNZ27</f>
        <v>0</v>
      </c>
      <c r="JWY35" s="48">
        <f>სარგებელი!JOA27</f>
        <v>0</v>
      </c>
      <c r="JWZ35" s="48">
        <f>სარგებელი!JOB27</f>
        <v>0</v>
      </c>
      <c r="JXA35" s="48">
        <f>სარგებელი!JOC27</f>
        <v>0</v>
      </c>
      <c r="JXB35" s="48">
        <f>სარგებელი!JOD27</f>
        <v>0</v>
      </c>
      <c r="JXC35" s="48">
        <f>სარგებელი!JOE27</f>
        <v>0</v>
      </c>
      <c r="JXD35" s="48">
        <f>სარგებელი!JOF27</f>
        <v>0</v>
      </c>
      <c r="JXE35" s="48">
        <f>სარგებელი!JOG27</f>
        <v>0</v>
      </c>
      <c r="JXF35" s="48">
        <f>სარგებელი!JOH27</f>
        <v>0</v>
      </c>
      <c r="JXG35" s="48">
        <f>სარგებელი!JOI27</f>
        <v>0</v>
      </c>
      <c r="JXH35" s="48">
        <f>სარგებელი!JOJ27</f>
        <v>0</v>
      </c>
      <c r="JXI35" s="48">
        <f>სარგებელი!JOK27</f>
        <v>0</v>
      </c>
      <c r="JXJ35" s="48">
        <f>სარგებელი!JOL27</f>
        <v>0</v>
      </c>
      <c r="JXK35" s="48">
        <f>სარგებელი!JOM27</f>
        <v>0</v>
      </c>
      <c r="JXL35" s="48">
        <f>სარგებელი!JON27</f>
        <v>0</v>
      </c>
      <c r="JXM35" s="48">
        <f>სარგებელი!JOO27</f>
        <v>0</v>
      </c>
      <c r="JXN35" s="48">
        <f>სარგებელი!JOP27</f>
        <v>0</v>
      </c>
      <c r="JXO35" s="48">
        <f>სარგებელი!JOQ27</f>
        <v>0</v>
      </c>
      <c r="JXP35" s="48">
        <f>სარგებელი!JOR27</f>
        <v>0</v>
      </c>
      <c r="JXQ35" s="48">
        <f>სარგებელი!JOS27</f>
        <v>0</v>
      </c>
      <c r="JXR35" s="48">
        <f>სარგებელი!JOT27</f>
        <v>0</v>
      </c>
      <c r="JXS35" s="48">
        <f>სარგებელი!JOU27</f>
        <v>0</v>
      </c>
      <c r="JXT35" s="48">
        <f>სარგებელი!JOV27</f>
        <v>0</v>
      </c>
      <c r="JXU35" s="48">
        <f>სარგებელი!JOW27</f>
        <v>0</v>
      </c>
      <c r="JXV35" s="48">
        <f>სარგებელი!JOX27</f>
        <v>0</v>
      </c>
      <c r="JXW35" s="48">
        <f>სარგებელი!JOY27</f>
        <v>0</v>
      </c>
      <c r="JXX35" s="48">
        <f>სარგებელი!JOZ27</f>
        <v>0</v>
      </c>
      <c r="JXY35" s="48">
        <f>სარგებელი!JPA27</f>
        <v>0</v>
      </c>
      <c r="JXZ35" s="48">
        <f>სარგებელი!JPB27</f>
        <v>0</v>
      </c>
      <c r="JYA35" s="48">
        <f>სარგებელი!JPC27</f>
        <v>0</v>
      </c>
      <c r="JYB35" s="48">
        <f>სარგებელი!JPD27</f>
        <v>0</v>
      </c>
      <c r="JYC35" s="48">
        <f>სარგებელი!JPE27</f>
        <v>0</v>
      </c>
      <c r="JYD35" s="48">
        <f>სარგებელი!JPF27</f>
        <v>0</v>
      </c>
      <c r="JYE35" s="48">
        <f>სარგებელი!JPG27</f>
        <v>0</v>
      </c>
      <c r="JYF35" s="48">
        <f>სარგებელი!JPH27</f>
        <v>0</v>
      </c>
      <c r="JYG35" s="48">
        <f>სარგებელი!JPI27</f>
        <v>0</v>
      </c>
      <c r="JYH35" s="48">
        <f>სარგებელი!JPJ27</f>
        <v>0</v>
      </c>
      <c r="JYI35" s="48">
        <f>სარგებელი!JPK27</f>
        <v>0</v>
      </c>
      <c r="JYJ35" s="48">
        <f>სარგებელი!JPL27</f>
        <v>0</v>
      </c>
      <c r="JYK35" s="48">
        <f>სარგებელი!JPM27</f>
        <v>0</v>
      </c>
      <c r="JYL35" s="48">
        <f>სარგებელი!JPN27</f>
        <v>0</v>
      </c>
      <c r="JYM35" s="48">
        <f>სარგებელი!JPO27</f>
        <v>0</v>
      </c>
      <c r="JYN35" s="48">
        <f>სარგებელი!JPP27</f>
        <v>0</v>
      </c>
      <c r="JYO35" s="48">
        <f>სარგებელი!JPQ27</f>
        <v>0</v>
      </c>
      <c r="JYP35" s="48">
        <f>სარგებელი!JPR27</f>
        <v>0</v>
      </c>
      <c r="JYQ35" s="48">
        <f>სარგებელი!JPS27</f>
        <v>0</v>
      </c>
      <c r="JYR35" s="48">
        <f>სარგებელი!JPT27</f>
        <v>0</v>
      </c>
      <c r="JYS35" s="48">
        <f>სარგებელი!JPU27</f>
        <v>0</v>
      </c>
      <c r="JYT35" s="48">
        <f>სარგებელი!JPV27</f>
        <v>0</v>
      </c>
      <c r="JYU35" s="48">
        <f>სარგებელი!JPW27</f>
        <v>0</v>
      </c>
      <c r="JYV35" s="48">
        <f>სარგებელი!JPX27</f>
        <v>0</v>
      </c>
      <c r="JYW35" s="48">
        <f>სარგებელი!JPY27</f>
        <v>0</v>
      </c>
      <c r="JYX35" s="48">
        <f>სარგებელი!JPZ27</f>
        <v>0</v>
      </c>
      <c r="JYY35" s="48">
        <f>სარგებელი!JQA27</f>
        <v>0</v>
      </c>
      <c r="JYZ35" s="48">
        <f>სარგებელი!JQB27</f>
        <v>0</v>
      </c>
      <c r="JZA35" s="48">
        <f>სარგებელი!JQC27</f>
        <v>0</v>
      </c>
      <c r="JZB35" s="48">
        <f>სარგებელი!JQD27</f>
        <v>0</v>
      </c>
      <c r="JZC35" s="48">
        <f>სარგებელი!JQE27</f>
        <v>0</v>
      </c>
      <c r="JZD35" s="48">
        <f>სარგებელი!JQF27</f>
        <v>0</v>
      </c>
      <c r="JZE35" s="48">
        <f>სარგებელი!JQG27</f>
        <v>0</v>
      </c>
      <c r="JZF35" s="48">
        <f>სარგებელი!JQH27</f>
        <v>0</v>
      </c>
      <c r="JZG35" s="48">
        <f>სარგებელი!JQI27</f>
        <v>0</v>
      </c>
      <c r="JZH35" s="48">
        <f>სარგებელი!JQJ27</f>
        <v>0</v>
      </c>
      <c r="JZI35" s="48">
        <f>სარგებელი!JQK27</f>
        <v>0</v>
      </c>
      <c r="JZJ35" s="48">
        <f>სარგებელი!JQL27</f>
        <v>0</v>
      </c>
      <c r="JZK35" s="48">
        <f>სარგებელი!JQM27</f>
        <v>0</v>
      </c>
      <c r="JZL35" s="48">
        <f>სარგებელი!JQN27</f>
        <v>0</v>
      </c>
      <c r="JZM35" s="48">
        <f>სარგებელი!JQO27</f>
        <v>0</v>
      </c>
      <c r="JZN35" s="48">
        <f>სარგებელი!JQP27</f>
        <v>0</v>
      </c>
      <c r="JZO35" s="48">
        <f>სარგებელი!JQQ27</f>
        <v>0</v>
      </c>
      <c r="JZP35" s="48">
        <f>სარგებელი!JQR27</f>
        <v>0</v>
      </c>
      <c r="JZQ35" s="48">
        <f>სარგებელი!JQS27</f>
        <v>0</v>
      </c>
      <c r="JZR35" s="48">
        <f>სარგებელი!JQT27</f>
        <v>0</v>
      </c>
      <c r="JZS35" s="48">
        <f>სარგებელი!JQU27</f>
        <v>0</v>
      </c>
      <c r="JZT35" s="48">
        <f>სარგებელი!JQV27</f>
        <v>0</v>
      </c>
      <c r="JZU35" s="48">
        <f>სარგებელი!JQW27</f>
        <v>0</v>
      </c>
      <c r="JZV35" s="48">
        <f>სარგებელი!JQX27</f>
        <v>0</v>
      </c>
      <c r="JZW35" s="48">
        <f>სარგებელი!JQY27</f>
        <v>0</v>
      </c>
      <c r="JZX35" s="48">
        <f>სარგებელი!JQZ27</f>
        <v>0</v>
      </c>
      <c r="JZY35" s="48">
        <f>სარგებელი!JRA27</f>
        <v>0</v>
      </c>
      <c r="JZZ35" s="48">
        <f>სარგებელი!JRB27</f>
        <v>0</v>
      </c>
      <c r="KAA35" s="48">
        <f>სარგებელი!JRC27</f>
        <v>0</v>
      </c>
      <c r="KAB35" s="48">
        <f>სარგებელი!JRD27</f>
        <v>0</v>
      </c>
      <c r="KAC35" s="48">
        <f>სარგებელი!JRE27</f>
        <v>0</v>
      </c>
      <c r="KAD35" s="48">
        <f>სარგებელი!JRF27</f>
        <v>0</v>
      </c>
      <c r="KAE35" s="48">
        <f>სარგებელი!JRG27</f>
        <v>0</v>
      </c>
      <c r="KAF35" s="48">
        <f>სარგებელი!JRH27</f>
        <v>0</v>
      </c>
      <c r="KAG35" s="48">
        <f>სარგებელი!JRI27</f>
        <v>0</v>
      </c>
      <c r="KAH35" s="48">
        <f>სარგებელი!JRJ27</f>
        <v>0</v>
      </c>
      <c r="KAI35" s="48">
        <f>სარგებელი!JRK27</f>
        <v>0</v>
      </c>
      <c r="KAJ35" s="48">
        <f>სარგებელი!JRL27</f>
        <v>0</v>
      </c>
      <c r="KAK35" s="48">
        <f>სარგებელი!JRM27</f>
        <v>0</v>
      </c>
      <c r="KAL35" s="48">
        <f>სარგებელი!JRN27</f>
        <v>0</v>
      </c>
      <c r="KAM35" s="48">
        <f>სარგებელი!JRO27</f>
        <v>0</v>
      </c>
      <c r="KAN35" s="48">
        <f>სარგებელი!JRP27</f>
        <v>0</v>
      </c>
      <c r="KAO35" s="48">
        <f>სარგებელი!JRQ27</f>
        <v>0</v>
      </c>
      <c r="KAP35" s="48">
        <f>სარგებელი!JRR27</f>
        <v>0</v>
      </c>
      <c r="KAQ35" s="48">
        <f>სარგებელი!JRS27</f>
        <v>0</v>
      </c>
      <c r="KAR35" s="48">
        <f>სარგებელი!JRT27</f>
        <v>0</v>
      </c>
      <c r="KAS35" s="48">
        <f>სარგებელი!JRU27</f>
        <v>0</v>
      </c>
      <c r="KAT35" s="48">
        <f>სარგებელი!JRV27</f>
        <v>0</v>
      </c>
      <c r="KAU35" s="48">
        <f>სარგებელი!JRW27</f>
        <v>0</v>
      </c>
      <c r="KAV35" s="48">
        <f>სარგებელი!JRX27</f>
        <v>0</v>
      </c>
      <c r="KAW35" s="48">
        <f>სარგებელი!JRY27</f>
        <v>0</v>
      </c>
      <c r="KAX35" s="48">
        <f>სარგებელი!JRZ27</f>
        <v>0</v>
      </c>
      <c r="KAY35" s="48">
        <f>სარგებელი!JSA27</f>
        <v>0</v>
      </c>
      <c r="KAZ35" s="48">
        <f>სარგებელი!JSB27</f>
        <v>0</v>
      </c>
      <c r="KBA35" s="48">
        <f>სარგებელი!JSC27</f>
        <v>0</v>
      </c>
      <c r="KBB35" s="48">
        <f>სარგებელი!JSD27</f>
        <v>0</v>
      </c>
      <c r="KBC35" s="48">
        <f>სარგებელი!JSE27</f>
        <v>0</v>
      </c>
      <c r="KBD35" s="48">
        <f>სარგებელი!JSF27</f>
        <v>0</v>
      </c>
      <c r="KBE35" s="48">
        <f>სარგებელი!JSG27</f>
        <v>0</v>
      </c>
      <c r="KBF35" s="48">
        <f>სარგებელი!JSH27</f>
        <v>0</v>
      </c>
      <c r="KBG35" s="48">
        <f>სარგებელი!JSI27</f>
        <v>0</v>
      </c>
      <c r="KBH35" s="48">
        <f>სარგებელი!JSJ27</f>
        <v>0</v>
      </c>
      <c r="KBI35" s="48">
        <f>სარგებელი!JSK27</f>
        <v>0</v>
      </c>
      <c r="KBJ35" s="48">
        <f>სარგებელი!JSL27</f>
        <v>0</v>
      </c>
      <c r="KBK35" s="48">
        <f>სარგებელი!JSM27</f>
        <v>0</v>
      </c>
      <c r="KBL35" s="48">
        <f>სარგებელი!JSN27</f>
        <v>0</v>
      </c>
      <c r="KBM35" s="48">
        <f>სარგებელი!JSO27</f>
        <v>0</v>
      </c>
      <c r="KBN35" s="48">
        <f>სარგებელი!JSP27</f>
        <v>0</v>
      </c>
      <c r="KBO35" s="48">
        <f>სარგებელი!JSQ27</f>
        <v>0</v>
      </c>
      <c r="KBP35" s="48">
        <f>სარგებელი!JSR27</f>
        <v>0</v>
      </c>
      <c r="KBQ35" s="48">
        <f>სარგებელი!JSS27</f>
        <v>0</v>
      </c>
      <c r="KBR35" s="48">
        <f>სარგებელი!JST27</f>
        <v>0</v>
      </c>
      <c r="KBS35" s="48">
        <f>სარგებელი!JSU27</f>
        <v>0</v>
      </c>
      <c r="KBT35" s="48">
        <f>სარგებელი!JSV27</f>
        <v>0</v>
      </c>
      <c r="KBU35" s="48">
        <f>სარგებელი!JSW27</f>
        <v>0</v>
      </c>
      <c r="KBV35" s="48">
        <f>სარგებელი!JSX27</f>
        <v>0</v>
      </c>
      <c r="KBW35" s="48">
        <f>სარგებელი!JSY27</f>
        <v>0</v>
      </c>
      <c r="KBX35" s="48">
        <f>სარგებელი!JSZ27</f>
        <v>0</v>
      </c>
      <c r="KBY35" s="48">
        <f>სარგებელი!JTA27</f>
        <v>0</v>
      </c>
      <c r="KBZ35" s="48">
        <f>სარგებელი!JTB27</f>
        <v>0</v>
      </c>
      <c r="KCA35" s="48">
        <f>სარგებელი!JTC27</f>
        <v>0</v>
      </c>
      <c r="KCB35" s="48">
        <f>სარგებელი!JTD27</f>
        <v>0</v>
      </c>
      <c r="KCC35" s="48">
        <f>სარგებელი!JTE27</f>
        <v>0</v>
      </c>
      <c r="KCD35" s="48">
        <f>სარგებელი!JTF27</f>
        <v>0</v>
      </c>
      <c r="KCE35" s="48">
        <f>სარგებელი!JTG27</f>
        <v>0</v>
      </c>
      <c r="KCF35" s="48">
        <f>სარგებელი!JTH27</f>
        <v>0</v>
      </c>
      <c r="KCG35" s="48">
        <f>სარგებელი!JTI27</f>
        <v>0</v>
      </c>
      <c r="KCH35" s="48">
        <f>სარგებელი!JTJ27</f>
        <v>0</v>
      </c>
      <c r="KCI35" s="48">
        <f>სარგებელი!JTK27</f>
        <v>0</v>
      </c>
      <c r="KCJ35" s="48">
        <f>სარგებელი!JTL27</f>
        <v>0</v>
      </c>
      <c r="KCK35" s="48">
        <f>სარგებელი!JTM27</f>
        <v>0</v>
      </c>
      <c r="KCL35" s="48">
        <f>სარგებელი!JTN27</f>
        <v>0</v>
      </c>
      <c r="KCM35" s="48">
        <f>სარგებელი!JTO27</f>
        <v>0</v>
      </c>
      <c r="KCN35" s="48">
        <f>სარგებელი!JTP27</f>
        <v>0</v>
      </c>
      <c r="KCO35" s="48">
        <f>სარგებელი!JTQ27</f>
        <v>0</v>
      </c>
      <c r="KCP35" s="48">
        <f>სარგებელი!JTR27</f>
        <v>0</v>
      </c>
      <c r="KCQ35" s="48">
        <f>სარგებელი!JTS27</f>
        <v>0</v>
      </c>
      <c r="KCR35" s="48">
        <f>სარგებელი!JTT27</f>
        <v>0</v>
      </c>
      <c r="KCS35" s="48">
        <f>სარგებელი!JTU27</f>
        <v>0</v>
      </c>
      <c r="KCT35" s="48">
        <f>სარგებელი!JTV27</f>
        <v>0</v>
      </c>
      <c r="KCU35" s="48">
        <f>სარგებელი!JTW27</f>
        <v>0</v>
      </c>
      <c r="KCV35" s="48">
        <f>სარგებელი!JTX27</f>
        <v>0</v>
      </c>
      <c r="KCW35" s="48">
        <f>სარგებელი!JTY27</f>
        <v>0</v>
      </c>
      <c r="KCX35" s="48">
        <f>სარგებელი!JTZ27</f>
        <v>0</v>
      </c>
      <c r="KCY35" s="48">
        <f>სარგებელი!JUA27</f>
        <v>0</v>
      </c>
      <c r="KCZ35" s="48">
        <f>სარგებელი!JUB27</f>
        <v>0</v>
      </c>
      <c r="KDA35" s="48">
        <f>სარგებელი!JUC27</f>
        <v>0</v>
      </c>
      <c r="KDB35" s="48">
        <f>სარგებელი!JUD27</f>
        <v>0</v>
      </c>
      <c r="KDC35" s="48">
        <f>სარგებელი!JUE27</f>
        <v>0</v>
      </c>
      <c r="KDD35" s="48">
        <f>სარგებელი!JUF27</f>
        <v>0</v>
      </c>
      <c r="KDE35" s="48">
        <f>სარგებელი!JUG27</f>
        <v>0</v>
      </c>
      <c r="KDF35" s="48">
        <f>სარგებელი!JUH27</f>
        <v>0</v>
      </c>
      <c r="KDG35" s="48">
        <f>სარგებელი!JUI27</f>
        <v>0</v>
      </c>
      <c r="KDH35" s="48">
        <f>სარგებელი!JUJ27</f>
        <v>0</v>
      </c>
      <c r="KDI35" s="48">
        <f>სარგებელი!JUK27</f>
        <v>0</v>
      </c>
      <c r="KDJ35" s="48">
        <f>სარგებელი!JUL27</f>
        <v>0</v>
      </c>
      <c r="KDK35" s="48">
        <f>სარგებელი!JUM27</f>
        <v>0</v>
      </c>
      <c r="KDL35" s="48">
        <f>სარგებელი!JUN27</f>
        <v>0</v>
      </c>
      <c r="KDM35" s="48">
        <f>სარგებელი!JUO27</f>
        <v>0</v>
      </c>
      <c r="KDN35" s="48">
        <f>სარგებელი!JUP27</f>
        <v>0</v>
      </c>
      <c r="KDO35" s="48">
        <f>სარგებელი!JUQ27</f>
        <v>0</v>
      </c>
      <c r="KDP35" s="48">
        <f>სარგებელი!JUR27</f>
        <v>0</v>
      </c>
      <c r="KDQ35" s="48">
        <f>სარგებელი!JUS27</f>
        <v>0</v>
      </c>
      <c r="KDR35" s="48">
        <f>სარგებელი!JUT27</f>
        <v>0</v>
      </c>
      <c r="KDS35" s="48">
        <f>სარგებელი!JUU27</f>
        <v>0</v>
      </c>
      <c r="KDT35" s="48">
        <f>სარგებელი!JUV27</f>
        <v>0</v>
      </c>
      <c r="KDU35" s="48">
        <f>სარგებელი!JUW27</f>
        <v>0</v>
      </c>
      <c r="KDV35" s="48">
        <f>სარგებელი!JUX27</f>
        <v>0</v>
      </c>
      <c r="KDW35" s="48">
        <f>სარგებელი!JUY27</f>
        <v>0</v>
      </c>
      <c r="KDX35" s="48">
        <f>სარგებელი!JUZ27</f>
        <v>0</v>
      </c>
      <c r="KDY35" s="48">
        <f>სარგებელი!JVA27</f>
        <v>0</v>
      </c>
      <c r="KDZ35" s="48">
        <f>სარგებელი!JVB27</f>
        <v>0</v>
      </c>
      <c r="KEA35" s="48">
        <f>სარგებელი!JVC27</f>
        <v>0</v>
      </c>
      <c r="KEB35" s="48">
        <f>სარგებელი!JVD27</f>
        <v>0</v>
      </c>
      <c r="KEC35" s="48">
        <f>სარგებელი!JVE27</f>
        <v>0</v>
      </c>
      <c r="KED35" s="48">
        <f>სარგებელი!JVF27</f>
        <v>0</v>
      </c>
      <c r="KEE35" s="48">
        <f>სარგებელი!JVG27</f>
        <v>0</v>
      </c>
      <c r="KEF35" s="48">
        <f>სარგებელი!JVH27</f>
        <v>0</v>
      </c>
      <c r="KEG35" s="48">
        <f>სარგებელი!JVI27</f>
        <v>0</v>
      </c>
      <c r="KEH35" s="48">
        <f>სარგებელი!JVJ27</f>
        <v>0</v>
      </c>
      <c r="KEI35" s="48">
        <f>სარგებელი!JVK27</f>
        <v>0</v>
      </c>
      <c r="KEJ35" s="48">
        <f>სარგებელი!JVL27</f>
        <v>0</v>
      </c>
      <c r="KEK35" s="48">
        <f>სარგებელი!JVM27</f>
        <v>0</v>
      </c>
      <c r="KEL35" s="48">
        <f>სარგებელი!JVN27</f>
        <v>0</v>
      </c>
      <c r="KEM35" s="48">
        <f>სარგებელი!JVO27</f>
        <v>0</v>
      </c>
      <c r="KEN35" s="48">
        <f>სარგებელი!JVP27</f>
        <v>0</v>
      </c>
      <c r="KEO35" s="48">
        <f>სარგებელი!JVQ27</f>
        <v>0</v>
      </c>
      <c r="KEP35" s="48">
        <f>სარგებელი!JVR27</f>
        <v>0</v>
      </c>
      <c r="KEQ35" s="48">
        <f>სარგებელი!JVS27</f>
        <v>0</v>
      </c>
      <c r="KER35" s="48">
        <f>სარგებელი!JVT27</f>
        <v>0</v>
      </c>
      <c r="KES35" s="48">
        <f>სარგებელი!JVU27</f>
        <v>0</v>
      </c>
      <c r="KET35" s="48">
        <f>სარგებელი!JVV27</f>
        <v>0</v>
      </c>
      <c r="KEU35" s="48">
        <f>სარგებელი!JVW27</f>
        <v>0</v>
      </c>
      <c r="KEV35" s="48">
        <f>სარგებელი!JVX27</f>
        <v>0</v>
      </c>
      <c r="KEW35" s="48">
        <f>სარგებელი!JVY27</f>
        <v>0</v>
      </c>
      <c r="KEX35" s="48">
        <f>სარგებელი!JVZ27</f>
        <v>0</v>
      </c>
      <c r="KEY35" s="48">
        <f>სარგებელი!JWA27</f>
        <v>0</v>
      </c>
      <c r="KEZ35" s="48">
        <f>სარგებელი!JWB27</f>
        <v>0</v>
      </c>
      <c r="KFA35" s="48">
        <f>სარგებელი!JWC27</f>
        <v>0</v>
      </c>
      <c r="KFB35" s="48">
        <f>სარგებელი!JWD27</f>
        <v>0</v>
      </c>
      <c r="KFC35" s="48">
        <f>სარგებელი!JWE27</f>
        <v>0</v>
      </c>
      <c r="KFD35" s="48">
        <f>სარგებელი!JWF27</f>
        <v>0</v>
      </c>
      <c r="KFE35" s="48">
        <f>სარგებელი!JWG27</f>
        <v>0</v>
      </c>
      <c r="KFF35" s="48">
        <f>სარგებელი!JWH27</f>
        <v>0</v>
      </c>
      <c r="KFG35" s="48">
        <f>სარგებელი!JWI27</f>
        <v>0</v>
      </c>
      <c r="KFH35" s="48">
        <f>სარგებელი!JWJ27</f>
        <v>0</v>
      </c>
      <c r="KFI35" s="48">
        <f>სარგებელი!JWK27</f>
        <v>0</v>
      </c>
      <c r="KFJ35" s="48">
        <f>სარგებელი!JWL27</f>
        <v>0</v>
      </c>
      <c r="KFK35" s="48">
        <f>სარგებელი!JWM27</f>
        <v>0</v>
      </c>
      <c r="KFL35" s="48">
        <f>სარგებელი!JWN27</f>
        <v>0</v>
      </c>
      <c r="KFM35" s="48">
        <f>სარგებელი!JWO27</f>
        <v>0</v>
      </c>
      <c r="KFN35" s="48">
        <f>სარგებელი!JWP27</f>
        <v>0</v>
      </c>
      <c r="KFO35" s="48">
        <f>სარგებელი!JWQ27</f>
        <v>0</v>
      </c>
      <c r="KFP35" s="48">
        <f>სარგებელი!JWR27</f>
        <v>0</v>
      </c>
      <c r="KFQ35" s="48">
        <f>სარგებელი!JWS27</f>
        <v>0</v>
      </c>
      <c r="KFR35" s="48">
        <f>სარგებელი!JWT27</f>
        <v>0</v>
      </c>
      <c r="KFS35" s="48">
        <f>სარგებელი!JWU27</f>
        <v>0</v>
      </c>
      <c r="KFT35" s="48">
        <f>სარგებელი!JWV27</f>
        <v>0</v>
      </c>
      <c r="KFU35" s="48">
        <f>სარგებელი!JWW27</f>
        <v>0</v>
      </c>
      <c r="KFV35" s="48">
        <f>სარგებელი!JWX27</f>
        <v>0</v>
      </c>
      <c r="KFW35" s="48">
        <f>სარგებელი!JWY27</f>
        <v>0</v>
      </c>
      <c r="KFX35" s="48">
        <f>სარგებელი!JWZ27</f>
        <v>0</v>
      </c>
      <c r="KFY35" s="48">
        <f>სარგებელი!JXA27</f>
        <v>0</v>
      </c>
      <c r="KFZ35" s="48">
        <f>სარგებელი!JXB27</f>
        <v>0</v>
      </c>
      <c r="KGA35" s="48">
        <f>სარგებელი!JXC27</f>
        <v>0</v>
      </c>
      <c r="KGB35" s="48">
        <f>სარგებელი!JXD27</f>
        <v>0</v>
      </c>
      <c r="KGC35" s="48">
        <f>სარგებელი!JXE27</f>
        <v>0</v>
      </c>
      <c r="KGD35" s="48">
        <f>სარგებელი!JXF27</f>
        <v>0</v>
      </c>
      <c r="KGE35" s="48">
        <f>სარგებელი!JXG27</f>
        <v>0</v>
      </c>
      <c r="KGF35" s="48">
        <f>სარგებელი!JXH27</f>
        <v>0</v>
      </c>
      <c r="KGG35" s="48">
        <f>სარგებელი!JXI27</f>
        <v>0</v>
      </c>
      <c r="KGH35" s="48">
        <f>სარგებელი!JXJ27</f>
        <v>0</v>
      </c>
      <c r="KGI35" s="48">
        <f>სარგებელი!JXK27</f>
        <v>0</v>
      </c>
      <c r="KGJ35" s="48">
        <f>სარგებელი!JXL27</f>
        <v>0</v>
      </c>
      <c r="KGK35" s="48">
        <f>სარგებელი!JXM27</f>
        <v>0</v>
      </c>
      <c r="KGL35" s="48">
        <f>სარგებელი!JXN27</f>
        <v>0</v>
      </c>
      <c r="KGM35" s="48">
        <f>სარგებელი!JXO27</f>
        <v>0</v>
      </c>
      <c r="KGN35" s="48">
        <f>სარგებელი!JXP27</f>
        <v>0</v>
      </c>
      <c r="KGO35" s="48">
        <f>სარგებელი!JXQ27</f>
        <v>0</v>
      </c>
      <c r="KGP35" s="48">
        <f>სარგებელი!JXR27</f>
        <v>0</v>
      </c>
      <c r="KGQ35" s="48">
        <f>სარგებელი!JXS27</f>
        <v>0</v>
      </c>
      <c r="KGR35" s="48">
        <f>სარგებელი!JXT27</f>
        <v>0</v>
      </c>
      <c r="KGS35" s="48">
        <f>სარგებელი!JXU27</f>
        <v>0</v>
      </c>
      <c r="KGT35" s="48">
        <f>სარგებელი!JXV27</f>
        <v>0</v>
      </c>
      <c r="KGU35" s="48">
        <f>სარგებელი!JXW27</f>
        <v>0</v>
      </c>
      <c r="KGV35" s="48">
        <f>სარგებელი!JXX27</f>
        <v>0</v>
      </c>
      <c r="KGW35" s="48">
        <f>სარგებელი!JXY27</f>
        <v>0</v>
      </c>
      <c r="KGX35" s="48">
        <f>სარგებელი!JXZ27</f>
        <v>0</v>
      </c>
      <c r="KGY35" s="48">
        <f>სარგებელი!JYA27</f>
        <v>0</v>
      </c>
      <c r="KGZ35" s="48">
        <f>სარგებელი!JYB27</f>
        <v>0</v>
      </c>
      <c r="KHA35" s="48">
        <f>სარგებელი!JYC27</f>
        <v>0</v>
      </c>
      <c r="KHB35" s="48">
        <f>სარგებელი!JYD27</f>
        <v>0</v>
      </c>
      <c r="KHC35" s="48">
        <f>სარგებელი!JYE27</f>
        <v>0</v>
      </c>
      <c r="KHD35" s="48">
        <f>სარგებელი!JYF27</f>
        <v>0</v>
      </c>
      <c r="KHE35" s="48">
        <f>სარგებელი!JYG27</f>
        <v>0</v>
      </c>
      <c r="KHF35" s="48">
        <f>სარგებელი!JYH27</f>
        <v>0</v>
      </c>
      <c r="KHG35" s="48">
        <f>სარგებელი!JYI27</f>
        <v>0</v>
      </c>
      <c r="KHH35" s="48">
        <f>სარგებელი!JYJ27</f>
        <v>0</v>
      </c>
      <c r="KHI35" s="48">
        <f>სარგებელი!JYK27</f>
        <v>0</v>
      </c>
      <c r="KHJ35" s="48">
        <f>სარგებელი!JYL27</f>
        <v>0</v>
      </c>
      <c r="KHK35" s="48">
        <f>სარგებელი!JYM27</f>
        <v>0</v>
      </c>
      <c r="KHL35" s="48">
        <f>სარგებელი!JYN27</f>
        <v>0</v>
      </c>
      <c r="KHM35" s="48">
        <f>სარგებელი!JYO27</f>
        <v>0</v>
      </c>
      <c r="KHN35" s="48">
        <f>სარგებელი!JYP27</f>
        <v>0</v>
      </c>
      <c r="KHO35" s="48">
        <f>სარგებელი!JYQ27</f>
        <v>0</v>
      </c>
      <c r="KHP35" s="48">
        <f>სარგებელი!JYR27</f>
        <v>0</v>
      </c>
      <c r="KHQ35" s="48">
        <f>სარგებელი!JYS27</f>
        <v>0</v>
      </c>
      <c r="KHR35" s="48">
        <f>სარგებელი!JYT27</f>
        <v>0</v>
      </c>
      <c r="KHS35" s="48">
        <f>სარგებელი!JYU27</f>
        <v>0</v>
      </c>
      <c r="KHT35" s="48">
        <f>სარგებელი!JYV27</f>
        <v>0</v>
      </c>
      <c r="KHU35" s="48">
        <f>სარგებელი!JYW27</f>
        <v>0</v>
      </c>
      <c r="KHV35" s="48">
        <f>სარგებელი!JYX27</f>
        <v>0</v>
      </c>
      <c r="KHW35" s="48">
        <f>სარგებელი!JYY27</f>
        <v>0</v>
      </c>
      <c r="KHX35" s="48">
        <f>სარგებელი!JYZ27</f>
        <v>0</v>
      </c>
      <c r="KHY35" s="48">
        <f>სარგებელი!JZA27</f>
        <v>0</v>
      </c>
      <c r="KHZ35" s="48">
        <f>სარგებელი!JZB27</f>
        <v>0</v>
      </c>
      <c r="KIA35" s="48">
        <f>სარგებელი!JZC27</f>
        <v>0</v>
      </c>
      <c r="KIB35" s="48">
        <f>სარგებელი!JZD27</f>
        <v>0</v>
      </c>
      <c r="KIC35" s="48">
        <f>სარგებელი!JZE27</f>
        <v>0</v>
      </c>
      <c r="KID35" s="48">
        <f>სარგებელი!JZF27</f>
        <v>0</v>
      </c>
      <c r="KIE35" s="48">
        <f>სარგებელი!JZG27</f>
        <v>0</v>
      </c>
      <c r="KIF35" s="48">
        <f>სარგებელი!JZH27</f>
        <v>0</v>
      </c>
      <c r="KIG35" s="48">
        <f>სარგებელი!JZI27</f>
        <v>0</v>
      </c>
      <c r="KIH35" s="48">
        <f>სარგებელი!JZJ27</f>
        <v>0</v>
      </c>
      <c r="KII35" s="48">
        <f>სარგებელი!JZK27</f>
        <v>0</v>
      </c>
      <c r="KIJ35" s="48">
        <f>სარგებელი!JZL27</f>
        <v>0</v>
      </c>
      <c r="KIK35" s="48">
        <f>სარგებელი!JZM27</f>
        <v>0</v>
      </c>
      <c r="KIL35" s="48">
        <f>სარგებელი!JZN27</f>
        <v>0</v>
      </c>
      <c r="KIM35" s="48">
        <f>სარგებელი!JZO27</f>
        <v>0</v>
      </c>
      <c r="KIN35" s="48">
        <f>სარგებელი!JZP27</f>
        <v>0</v>
      </c>
      <c r="KIO35" s="48">
        <f>სარგებელი!JZQ27</f>
        <v>0</v>
      </c>
      <c r="KIP35" s="48">
        <f>სარგებელი!JZR27</f>
        <v>0</v>
      </c>
      <c r="KIQ35" s="48">
        <f>სარგებელი!JZS27</f>
        <v>0</v>
      </c>
      <c r="KIR35" s="48">
        <f>სარგებელი!JZT27</f>
        <v>0</v>
      </c>
      <c r="KIS35" s="48">
        <f>სარგებელი!JZU27</f>
        <v>0</v>
      </c>
      <c r="KIT35" s="48">
        <f>სარგებელი!JZV27</f>
        <v>0</v>
      </c>
      <c r="KIU35" s="48">
        <f>სარგებელი!JZW27</f>
        <v>0</v>
      </c>
      <c r="KIV35" s="48">
        <f>სარგებელი!JZX27</f>
        <v>0</v>
      </c>
      <c r="KIW35" s="48">
        <f>სარგებელი!JZY27</f>
        <v>0</v>
      </c>
      <c r="KIX35" s="48">
        <f>სარგებელი!JZZ27</f>
        <v>0</v>
      </c>
      <c r="KIY35" s="48">
        <f>სარგებელი!KAA27</f>
        <v>0</v>
      </c>
      <c r="KIZ35" s="48">
        <f>სარგებელი!KAB27</f>
        <v>0</v>
      </c>
      <c r="KJA35" s="48">
        <f>სარგებელი!KAC27</f>
        <v>0</v>
      </c>
      <c r="KJB35" s="48">
        <f>სარგებელი!KAD27</f>
        <v>0</v>
      </c>
      <c r="KJC35" s="48">
        <f>სარგებელი!KAE27</f>
        <v>0</v>
      </c>
      <c r="KJD35" s="48">
        <f>სარგებელი!KAF27</f>
        <v>0</v>
      </c>
      <c r="KJE35" s="48">
        <f>სარგებელი!KAG27</f>
        <v>0</v>
      </c>
      <c r="KJF35" s="48">
        <f>სარგებელი!KAH27</f>
        <v>0</v>
      </c>
      <c r="KJG35" s="48">
        <f>სარგებელი!KAI27</f>
        <v>0</v>
      </c>
      <c r="KJH35" s="48">
        <f>სარგებელი!KAJ27</f>
        <v>0</v>
      </c>
      <c r="KJI35" s="48">
        <f>სარგებელი!KAK27</f>
        <v>0</v>
      </c>
      <c r="KJJ35" s="48">
        <f>სარგებელი!KAL27</f>
        <v>0</v>
      </c>
      <c r="KJK35" s="48">
        <f>სარგებელი!KAM27</f>
        <v>0</v>
      </c>
      <c r="KJL35" s="48">
        <f>სარგებელი!KAN27</f>
        <v>0</v>
      </c>
      <c r="KJM35" s="48">
        <f>სარგებელი!KAO27</f>
        <v>0</v>
      </c>
      <c r="KJN35" s="48">
        <f>სარგებელი!KAP27</f>
        <v>0</v>
      </c>
      <c r="KJO35" s="48">
        <f>სარგებელი!KAQ27</f>
        <v>0</v>
      </c>
      <c r="KJP35" s="48">
        <f>სარგებელი!KAR27</f>
        <v>0</v>
      </c>
      <c r="KJQ35" s="48">
        <f>სარგებელი!KAS27</f>
        <v>0</v>
      </c>
      <c r="KJR35" s="48">
        <f>სარგებელი!KAT27</f>
        <v>0</v>
      </c>
      <c r="KJS35" s="48">
        <f>სარგებელი!KAU27</f>
        <v>0</v>
      </c>
      <c r="KJT35" s="48">
        <f>სარგებელი!KAV27</f>
        <v>0</v>
      </c>
      <c r="KJU35" s="48">
        <f>სარგებელი!KAW27</f>
        <v>0</v>
      </c>
      <c r="KJV35" s="48">
        <f>სარგებელი!KAX27</f>
        <v>0</v>
      </c>
      <c r="KJW35" s="48">
        <f>სარგებელი!KAY27</f>
        <v>0</v>
      </c>
      <c r="KJX35" s="48">
        <f>სარგებელი!KAZ27</f>
        <v>0</v>
      </c>
      <c r="KJY35" s="48">
        <f>სარგებელი!KBA27</f>
        <v>0</v>
      </c>
      <c r="KJZ35" s="48">
        <f>სარგებელი!KBB27</f>
        <v>0</v>
      </c>
      <c r="KKA35" s="48">
        <f>სარგებელი!KBC27</f>
        <v>0</v>
      </c>
      <c r="KKB35" s="48">
        <f>სარგებელი!KBD27</f>
        <v>0</v>
      </c>
      <c r="KKC35" s="48">
        <f>სარგებელი!KBE27</f>
        <v>0</v>
      </c>
      <c r="KKD35" s="48">
        <f>სარგებელი!KBF27</f>
        <v>0</v>
      </c>
      <c r="KKE35" s="48">
        <f>სარგებელი!KBG27</f>
        <v>0</v>
      </c>
      <c r="KKF35" s="48">
        <f>სარგებელი!KBH27</f>
        <v>0</v>
      </c>
      <c r="KKG35" s="48">
        <f>სარგებელი!KBI27</f>
        <v>0</v>
      </c>
      <c r="KKH35" s="48">
        <f>სარგებელი!KBJ27</f>
        <v>0</v>
      </c>
      <c r="KKI35" s="48">
        <f>სარგებელი!KBK27</f>
        <v>0</v>
      </c>
      <c r="KKJ35" s="48">
        <f>სარგებელი!KBL27</f>
        <v>0</v>
      </c>
      <c r="KKK35" s="48">
        <f>სარგებელი!KBM27</f>
        <v>0</v>
      </c>
      <c r="KKL35" s="48">
        <f>სარგებელი!KBN27</f>
        <v>0</v>
      </c>
      <c r="KKM35" s="48">
        <f>სარგებელი!KBO27</f>
        <v>0</v>
      </c>
      <c r="KKN35" s="48">
        <f>სარგებელი!KBP27</f>
        <v>0</v>
      </c>
      <c r="KKO35" s="48">
        <f>სარგებელი!KBQ27</f>
        <v>0</v>
      </c>
      <c r="KKP35" s="48">
        <f>სარგებელი!KBR27</f>
        <v>0</v>
      </c>
      <c r="KKQ35" s="48">
        <f>სარგებელი!KBS27</f>
        <v>0</v>
      </c>
      <c r="KKR35" s="48">
        <f>სარგებელი!KBT27</f>
        <v>0</v>
      </c>
      <c r="KKS35" s="48">
        <f>სარგებელი!KBU27</f>
        <v>0</v>
      </c>
      <c r="KKT35" s="48">
        <f>სარგებელი!KBV27</f>
        <v>0</v>
      </c>
      <c r="KKU35" s="48">
        <f>სარგებელი!KBW27</f>
        <v>0</v>
      </c>
      <c r="KKV35" s="48">
        <f>სარგებელი!KBX27</f>
        <v>0</v>
      </c>
      <c r="KKW35" s="48">
        <f>სარგებელი!KBY27</f>
        <v>0</v>
      </c>
      <c r="KKX35" s="48">
        <f>სარგებელი!KBZ27</f>
        <v>0</v>
      </c>
      <c r="KKY35" s="48">
        <f>სარგებელი!KCA27</f>
        <v>0</v>
      </c>
      <c r="KKZ35" s="48">
        <f>სარგებელი!KCB27</f>
        <v>0</v>
      </c>
      <c r="KLA35" s="48">
        <f>სარგებელი!KCC27</f>
        <v>0</v>
      </c>
      <c r="KLB35" s="48">
        <f>სარგებელი!KCD27</f>
        <v>0</v>
      </c>
      <c r="KLC35" s="48">
        <f>სარგებელი!KCE27</f>
        <v>0</v>
      </c>
      <c r="KLD35" s="48">
        <f>სარგებელი!KCF27</f>
        <v>0</v>
      </c>
      <c r="KLE35" s="48">
        <f>სარგებელი!KCG27</f>
        <v>0</v>
      </c>
      <c r="KLF35" s="48">
        <f>სარგებელი!KCH27</f>
        <v>0</v>
      </c>
      <c r="KLG35" s="48">
        <f>სარგებელი!KCI27</f>
        <v>0</v>
      </c>
      <c r="KLH35" s="48">
        <f>სარგებელი!KCJ27</f>
        <v>0</v>
      </c>
      <c r="KLI35" s="48">
        <f>სარგებელი!KCK27</f>
        <v>0</v>
      </c>
      <c r="KLJ35" s="48">
        <f>სარგებელი!KCL27</f>
        <v>0</v>
      </c>
      <c r="KLK35" s="48">
        <f>სარგებელი!KCM27</f>
        <v>0</v>
      </c>
      <c r="KLL35" s="48">
        <f>სარგებელი!KCN27</f>
        <v>0</v>
      </c>
      <c r="KLM35" s="48">
        <f>სარგებელი!KCO27</f>
        <v>0</v>
      </c>
      <c r="KLN35" s="48">
        <f>სარგებელი!KCP27</f>
        <v>0</v>
      </c>
      <c r="KLO35" s="48">
        <f>სარგებელი!KCQ27</f>
        <v>0</v>
      </c>
      <c r="KLP35" s="48">
        <f>სარგებელი!KCR27</f>
        <v>0</v>
      </c>
      <c r="KLQ35" s="48">
        <f>სარგებელი!KCS27</f>
        <v>0</v>
      </c>
      <c r="KLR35" s="48">
        <f>სარგებელი!KCT27</f>
        <v>0</v>
      </c>
      <c r="KLS35" s="48">
        <f>სარგებელი!KCU27</f>
        <v>0</v>
      </c>
      <c r="KLT35" s="48">
        <f>სარგებელი!KCV27</f>
        <v>0</v>
      </c>
      <c r="KLU35" s="48">
        <f>სარგებელი!KCW27</f>
        <v>0</v>
      </c>
      <c r="KLV35" s="48">
        <f>სარგებელი!KCX27</f>
        <v>0</v>
      </c>
      <c r="KLW35" s="48">
        <f>სარგებელი!KCY27</f>
        <v>0</v>
      </c>
      <c r="KLX35" s="48">
        <f>სარგებელი!KCZ27</f>
        <v>0</v>
      </c>
      <c r="KLY35" s="48">
        <f>სარგებელი!KDA27</f>
        <v>0</v>
      </c>
      <c r="KLZ35" s="48">
        <f>სარგებელი!KDB27</f>
        <v>0</v>
      </c>
      <c r="KMA35" s="48">
        <f>სარგებელი!KDC27</f>
        <v>0</v>
      </c>
      <c r="KMB35" s="48">
        <f>სარგებელი!KDD27</f>
        <v>0</v>
      </c>
      <c r="KMC35" s="48">
        <f>სარგებელი!KDE27</f>
        <v>0</v>
      </c>
      <c r="KMD35" s="48">
        <f>სარგებელი!KDF27</f>
        <v>0</v>
      </c>
      <c r="KME35" s="48">
        <f>სარგებელი!KDG27</f>
        <v>0</v>
      </c>
      <c r="KMF35" s="48">
        <f>სარგებელი!KDH27</f>
        <v>0</v>
      </c>
      <c r="KMG35" s="48">
        <f>სარგებელი!KDI27</f>
        <v>0</v>
      </c>
      <c r="KMH35" s="48">
        <f>სარგებელი!KDJ27</f>
        <v>0</v>
      </c>
      <c r="KMI35" s="48">
        <f>სარგებელი!KDK27</f>
        <v>0</v>
      </c>
      <c r="KMJ35" s="48">
        <f>სარგებელი!KDL27</f>
        <v>0</v>
      </c>
      <c r="KMK35" s="48">
        <f>სარგებელი!KDM27</f>
        <v>0</v>
      </c>
      <c r="KML35" s="48">
        <f>სარგებელი!KDN27</f>
        <v>0</v>
      </c>
      <c r="KMM35" s="48">
        <f>სარგებელი!KDO27</f>
        <v>0</v>
      </c>
      <c r="KMN35" s="48">
        <f>სარგებელი!KDP27</f>
        <v>0</v>
      </c>
      <c r="KMO35" s="48">
        <f>სარგებელი!KDQ27</f>
        <v>0</v>
      </c>
      <c r="KMP35" s="48">
        <f>სარგებელი!KDR27</f>
        <v>0</v>
      </c>
      <c r="KMQ35" s="48">
        <f>სარგებელი!KDS27</f>
        <v>0</v>
      </c>
      <c r="KMR35" s="48">
        <f>სარგებელი!KDT27</f>
        <v>0</v>
      </c>
      <c r="KMS35" s="48">
        <f>სარგებელი!KDU27</f>
        <v>0</v>
      </c>
      <c r="KMT35" s="48">
        <f>სარგებელი!KDV27</f>
        <v>0</v>
      </c>
      <c r="KMU35" s="48">
        <f>სარგებელი!KDW27</f>
        <v>0</v>
      </c>
      <c r="KMV35" s="48">
        <f>სარგებელი!KDX27</f>
        <v>0</v>
      </c>
      <c r="KMW35" s="48">
        <f>სარგებელი!KDY27</f>
        <v>0</v>
      </c>
      <c r="KMX35" s="48">
        <f>სარგებელი!KDZ27</f>
        <v>0</v>
      </c>
      <c r="KMY35" s="48">
        <f>სარგებელი!KEA27</f>
        <v>0</v>
      </c>
      <c r="KMZ35" s="48">
        <f>სარგებელი!KEB27</f>
        <v>0</v>
      </c>
      <c r="KNA35" s="48">
        <f>სარგებელი!KEC27</f>
        <v>0</v>
      </c>
      <c r="KNB35" s="48">
        <f>სარგებელი!KED27</f>
        <v>0</v>
      </c>
      <c r="KNC35" s="48">
        <f>სარგებელი!KEE27</f>
        <v>0</v>
      </c>
      <c r="KND35" s="48">
        <f>სარგებელი!KEF27</f>
        <v>0</v>
      </c>
      <c r="KNE35" s="48">
        <f>სარგებელი!KEG27</f>
        <v>0</v>
      </c>
      <c r="KNF35" s="48">
        <f>სარგებელი!KEH27</f>
        <v>0</v>
      </c>
      <c r="KNG35" s="48">
        <f>სარგებელი!KEI27</f>
        <v>0</v>
      </c>
      <c r="KNH35" s="48">
        <f>სარგებელი!KEJ27</f>
        <v>0</v>
      </c>
      <c r="KNI35" s="48">
        <f>სარგებელი!KEK27</f>
        <v>0</v>
      </c>
      <c r="KNJ35" s="48">
        <f>სარგებელი!KEL27</f>
        <v>0</v>
      </c>
      <c r="KNK35" s="48">
        <f>სარგებელი!KEM27</f>
        <v>0</v>
      </c>
      <c r="KNL35" s="48">
        <f>სარგებელი!KEN27</f>
        <v>0</v>
      </c>
      <c r="KNM35" s="48">
        <f>სარგებელი!KEO27</f>
        <v>0</v>
      </c>
      <c r="KNN35" s="48">
        <f>სარგებელი!KEP27</f>
        <v>0</v>
      </c>
      <c r="KNO35" s="48">
        <f>სარგებელი!KEQ27</f>
        <v>0</v>
      </c>
      <c r="KNP35" s="48">
        <f>სარგებელი!KER27</f>
        <v>0</v>
      </c>
      <c r="KNQ35" s="48">
        <f>სარგებელი!KES27</f>
        <v>0</v>
      </c>
      <c r="KNR35" s="48">
        <f>სარგებელი!KET27</f>
        <v>0</v>
      </c>
      <c r="KNS35" s="48">
        <f>სარგებელი!KEU27</f>
        <v>0</v>
      </c>
      <c r="KNT35" s="48">
        <f>სარგებელი!KEV27</f>
        <v>0</v>
      </c>
      <c r="KNU35" s="48">
        <f>სარგებელი!KEW27</f>
        <v>0</v>
      </c>
      <c r="KNV35" s="48">
        <f>სარგებელი!KEX27</f>
        <v>0</v>
      </c>
      <c r="KNW35" s="48">
        <f>სარგებელი!KEY27</f>
        <v>0</v>
      </c>
      <c r="KNX35" s="48">
        <f>სარგებელი!KEZ27</f>
        <v>0</v>
      </c>
      <c r="KNY35" s="48">
        <f>სარგებელი!KFA27</f>
        <v>0</v>
      </c>
      <c r="KNZ35" s="48">
        <f>სარგებელი!KFB27</f>
        <v>0</v>
      </c>
      <c r="KOA35" s="48">
        <f>სარგებელი!KFC27</f>
        <v>0</v>
      </c>
      <c r="KOB35" s="48">
        <f>სარგებელი!KFD27</f>
        <v>0</v>
      </c>
      <c r="KOC35" s="48">
        <f>სარგებელი!KFE27</f>
        <v>0</v>
      </c>
      <c r="KOD35" s="48">
        <f>სარგებელი!KFF27</f>
        <v>0</v>
      </c>
      <c r="KOE35" s="48">
        <f>სარგებელი!KFG27</f>
        <v>0</v>
      </c>
      <c r="KOF35" s="48">
        <f>სარგებელი!KFH27</f>
        <v>0</v>
      </c>
      <c r="KOG35" s="48">
        <f>სარგებელი!KFI27</f>
        <v>0</v>
      </c>
      <c r="KOH35" s="48">
        <f>სარგებელი!KFJ27</f>
        <v>0</v>
      </c>
      <c r="KOI35" s="48">
        <f>სარგებელი!KFK27</f>
        <v>0</v>
      </c>
      <c r="KOJ35" s="48">
        <f>სარგებელი!KFL27</f>
        <v>0</v>
      </c>
      <c r="KOK35" s="48">
        <f>სარგებელი!KFM27</f>
        <v>0</v>
      </c>
      <c r="KOL35" s="48">
        <f>სარგებელი!KFN27</f>
        <v>0</v>
      </c>
      <c r="KOM35" s="48">
        <f>სარგებელი!KFO27</f>
        <v>0</v>
      </c>
      <c r="KON35" s="48">
        <f>სარგებელი!KFP27</f>
        <v>0</v>
      </c>
      <c r="KOO35" s="48">
        <f>სარგებელი!KFQ27</f>
        <v>0</v>
      </c>
      <c r="KOP35" s="48">
        <f>სარგებელი!KFR27</f>
        <v>0</v>
      </c>
      <c r="KOQ35" s="48">
        <f>სარგებელი!KFS27</f>
        <v>0</v>
      </c>
      <c r="KOR35" s="48">
        <f>სარგებელი!KFT27</f>
        <v>0</v>
      </c>
      <c r="KOS35" s="48">
        <f>სარგებელი!KFU27</f>
        <v>0</v>
      </c>
      <c r="KOT35" s="48">
        <f>სარგებელი!KFV27</f>
        <v>0</v>
      </c>
      <c r="KOU35" s="48">
        <f>სარგებელი!KFW27</f>
        <v>0</v>
      </c>
      <c r="KOV35" s="48">
        <f>სარგებელი!KFX27</f>
        <v>0</v>
      </c>
      <c r="KOW35" s="48">
        <f>სარგებელი!KFY27</f>
        <v>0</v>
      </c>
      <c r="KOX35" s="48">
        <f>სარგებელი!KFZ27</f>
        <v>0</v>
      </c>
      <c r="KOY35" s="48">
        <f>სარგებელი!KGA27</f>
        <v>0</v>
      </c>
      <c r="KOZ35" s="48">
        <f>სარგებელი!KGB27</f>
        <v>0</v>
      </c>
      <c r="KPA35" s="48">
        <f>სარგებელი!KGC27</f>
        <v>0</v>
      </c>
      <c r="KPB35" s="48">
        <f>სარგებელი!KGD27</f>
        <v>0</v>
      </c>
      <c r="KPC35" s="48">
        <f>სარგებელი!KGE27</f>
        <v>0</v>
      </c>
      <c r="KPD35" s="48">
        <f>სარგებელი!KGF27</f>
        <v>0</v>
      </c>
      <c r="KPE35" s="48">
        <f>სარგებელი!KGG27</f>
        <v>0</v>
      </c>
      <c r="KPF35" s="48">
        <f>სარგებელი!KGH27</f>
        <v>0</v>
      </c>
      <c r="KPG35" s="48">
        <f>სარგებელი!KGI27</f>
        <v>0</v>
      </c>
      <c r="KPH35" s="48">
        <f>სარგებელი!KGJ27</f>
        <v>0</v>
      </c>
      <c r="KPI35" s="48">
        <f>სარგებელი!KGK27</f>
        <v>0</v>
      </c>
      <c r="KPJ35" s="48">
        <f>სარგებელი!KGL27</f>
        <v>0</v>
      </c>
      <c r="KPK35" s="48">
        <f>სარგებელი!KGM27</f>
        <v>0</v>
      </c>
      <c r="KPL35" s="48">
        <f>სარგებელი!KGN27</f>
        <v>0</v>
      </c>
      <c r="KPM35" s="48">
        <f>სარგებელი!KGO27</f>
        <v>0</v>
      </c>
      <c r="KPN35" s="48">
        <f>სარგებელი!KGP27</f>
        <v>0</v>
      </c>
      <c r="KPO35" s="48">
        <f>სარგებელი!KGQ27</f>
        <v>0</v>
      </c>
      <c r="KPP35" s="48">
        <f>სარგებელი!KGR27</f>
        <v>0</v>
      </c>
      <c r="KPQ35" s="48">
        <f>სარგებელი!KGS27</f>
        <v>0</v>
      </c>
      <c r="KPR35" s="48">
        <f>სარგებელი!KGT27</f>
        <v>0</v>
      </c>
      <c r="KPS35" s="48">
        <f>სარგებელი!KGU27</f>
        <v>0</v>
      </c>
      <c r="KPT35" s="48">
        <f>სარგებელი!KGV27</f>
        <v>0</v>
      </c>
      <c r="KPU35" s="48">
        <f>სარგებელი!KGW27</f>
        <v>0</v>
      </c>
      <c r="KPV35" s="48">
        <f>სარგებელი!KGX27</f>
        <v>0</v>
      </c>
      <c r="KPW35" s="48">
        <f>სარგებელი!KGY27</f>
        <v>0</v>
      </c>
      <c r="KPX35" s="48">
        <f>სარგებელი!KGZ27</f>
        <v>0</v>
      </c>
      <c r="KPY35" s="48">
        <f>სარგებელი!KHA27</f>
        <v>0</v>
      </c>
      <c r="KPZ35" s="48">
        <f>სარგებელი!KHB27</f>
        <v>0</v>
      </c>
      <c r="KQA35" s="48">
        <f>სარგებელი!KHC27</f>
        <v>0</v>
      </c>
      <c r="KQB35" s="48">
        <f>სარგებელი!KHD27</f>
        <v>0</v>
      </c>
      <c r="KQC35" s="48">
        <f>სარგებელი!KHE27</f>
        <v>0</v>
      </c>
      <c r="KQD35" s="48">
        <f>სარგებელი!KHF27</f>
        <v>0</v>
      </c>
      <c r="KQE35" s="48">
        <f>სარგებელი!KHG27</f>
        <v>0</v>
      </c>
      <c r="KQF35" s="48">
        <f>სარგებელი!KHH27</f>
        <v>0</v>
      </c>
      <c r="KQG35" s="48">
        <f>სარგებელი!KHI27</f>
        <v>0</v>
      </c>
      <c r="KQH35" s="48">
        <f>სარგებელი!KHJ27</f>
        <v>0</v>
      </c>
      <c r="KQI35" s="48">
        <f>სარგებელი!KHK27</f>
        <v>0</v>
      </c>
      <c r="KQJ35" s="48">
        <f>სარგებელი!KHL27</f>
        <v>0</v>
      </c>
      <c r="KQK35" s="48">
        <f>სარგებელი!KHM27</f>
        <v>0</v>
      </c>
      <c r="KQL35" s="48">
        <f>სარგებელი!KHN27</f>
        <v>0</v>
      </c>
      <c r="KQM35" s="48">
        <f>სარგებელი!KHO27</f>
        <v>0</v>
      </c>
      <c r="KQN35" s="48">
        <f>სარგებელი!KHP27</f>
        <v>0</v>
      </c>
      <c r="KQO35" s="48">
        <f>სარგებელი!KHQ27</f>
        <v>0</v>
      </c>
      <c r="KQP35" s="48">
        <f>სარგებელი!KHR27</f>
        <v>0</v>
      </c>
      <c r="KQQ35" s="48">
        <f>სარგებელი!KHS27</f>
        <v>0</v>
      </c>
      <c r="KQR35" s="48">
        <f>სარგებელი!KHT27</f>
        <v>0</v>
      </c>
      <c r="KQS35" s="48">
        <f>სარგებელი!KHU27</f>
        <v>0</v>
      </c>
      <c r="KQT35" s="48">
        <f>სარგებელი!KHV27</f>
        <v>0</v>
      </c>
      <c r="KQU35" s="48">
        <f>სარგებელი!KHW27</f>
        <v>0</v>
      </c>
      <c r="KQV35" s="48">
        <f>სარგებელი!KHX27</f>
        <v>0</v>
      </c>
      <c r="KQW35" s="48">
        <f>სარგებელი!KHY27</f>
        <v>0</v>
      </c>
      <c r="KQX35" s="48">
        <f>სარგებელი!KHZ27</f>
        <v>0</v>
      </c>
      <c r="KQY35" s="48">
        <f>სარგებელი!KIA27</f>
        <v>0</v>
      </c>
      <c r="KQZ35" s="48">
        <f>სარგებელი!KIB27</f>
        <v>0</v>
      </c>
      <c r="KRA35" s="48">
        <f>სარგებელი!KIC27</f>
        <v>0</v>
      </c>
      <c r="KRB35" s="48">
        <f>სარგებელი!KID27</f>
        <v>0</v>
      </c>
      <c r="KRC35" s="48">
        <f>სარგებელი!KIE27</f>
        <v>0</v>
      </c>
      <c r="KRD35" s="48">
        <f>სარგებელი!KIF27</f>
        <v>0</v>
      </c>
      <c r="KRE35" s="48">
        <f>სარგებელი!KIG27</f>
        <v>0</v>
      </c>
      <c r="KRF35" s="48">
        <f>სარგებელი!KIH27</f>
        <v>0</v>
      </c>
      <c r="KRG35" s="48">
        <f>სარგებელი!KII27</f>
        <v>0</v>
      </c>
      <c r="KRH35" s="48">
        <f>სარგებელი!KIJ27</f>
        <v>0</v>
      </c>
      <c r="KRI35" s="48">
        <f>სარგებელი!KIK27</f>
        <v>0</v>
      </c>
      <c r="KRJ35" s="48">
        <f>სარგებელი!KIL27</f>
        <v>0</v>
      </c>
      <c r="KRK35" s="48">
        <f>სარგებელი!KIM27</f>
        <v>0</v>
      </c>
      <c r="KRL35" s="48">
        <f>სარგებელი!KIN27</f>
        <v>0</v>
      </c>
      <c r="KRM35" s="48">
        <f>სარგებელი!KIO27</f>
        <v>0</v>
      </c>
      <c r="KRN35" s="48">
        <f>სარგებელი!KIP27</f>
        <v>0</v>
      </c>
      <c r="KRO35" s="48">
        <f>სარგებელი!KIQ27</f>
        <v>0</v>
      </c>
      <c r="KRP35" s="48">
        <f>სარგებელი!KIR27</f>
        <v>0</v>
      </c>
      <c r="KRQ35" s="48">
        <f>სარგებელი!KIS27</f>
        <v>0</v>
      </c>
      <c r="KRR35" s="48">
        <f>სარგებელი!KIT27</f>
        <v>0</v>
      </c>
      <c r="KRS35" s="48">
        <f>სარგებელი!KIU27</f>
        <v>0</v>
      </c>
      <c r="KRT35" s="48">
        <f>სარგებელი!KIV27</f>
        <v>0</v>
      </c>
      <c r="KRU35" s="48">
        <f>სარგებელი!KIW27</f>
        <v>0</v>
      </c>
      <c r="KRV35" s="48">
        <f>სარგებელი!KIX27</f>
        <v>0</v>
      </c>
      <c r="KRW35" s="48">
        <f>სარგებელი!KIY27</f>
        <v>0</v>
      </c>
      <c r="KRX35" s="48">
        <f>სარგებელი!KIZ27</f>
        <v>0</v>
      </c>
      <c r="KRY35" s="48">
        <f>სარგებელი!KJA27</f>
        <v>0</v>
      </c>
      <c r="KRZ35" s="48">
        <f>სარგებელი!KJB27</f>
        <v>0</v>
      </c>
      <c r="KSA35" s="48">
        <f>სარგებელი!KJC27</f>
        <v>0</v>
      </c>
      <c r="KSB35" s="48">
        <f>სარგებელი!KJD27</f>
        <v>0</v>
      </c>
      <c r="KSC35" s="48">
        <f>სარგებელი!KJE27</f>
        <v>0</v>
      </c>
      <c r="KSD35" s="48">
        <f>სარგებელი!KJF27</f>
        <v>0</v>
      </c>
      <c r="KSE35" s="48">
        <f>სარგებელი!KJG27</f>
        <v>0</v>
      </c>
      <c r="KSF35" s="48">
        <f>სარგებელი!KJH27</f>
        <v>0</v>
      </c>
      <c r="KSG35" s="48">
        <f>სარგებელი!KJI27</f>
        <v>0</v>
      </c>
      <c r="KSH35" s="48">
        <f>სარგებელი!KJJ27</f>
        <v>0</v>
      </c>
      <c r="KSI35" s="48">
        <f>სარგებელი!KJK27</f>
        <v>0</v>
      </c>
      <c r="KSJ35" s="48">
        <f>სარგებელი!KJL27</f>
        <v>0</v>
      </c>
      <c r="KSK35" s="48">
        <f>სარგებელი!KJM27</f>
        <v>0</v>
      </c>
      <c r="KSL35" s="48">
        <f>სარგებელი!KJN27</f>
        <v>0</v>
      </c>
      <c r="KSM35" s="48">
        <f>სარგებელი!KJO27</f>
        <v>0</v>
      </c>
      <c r="KSN35" s="48">
        <f>სარგებელი!KJP27</f>
        <v>0</v>
      </c>
      <c r="KSO35" s="48">
        <f>სარგებელი!KJQ27</f>
        <v>0</v>
      </c>
      <c r="KSP35" s="48">
        <f>სარგებელი!KJR27</f>
        <v>0</v>
      </c>
      <c r="KSQ35" s="48">
        <f>სარგებელი!KJS27</f>
        <v>0</v>
      </c>
      <c r="KSR35" s="48">
        <f>სარგებელი!KJT27</f>
        <v>0</v>
      </c>
      <c r="KSS35" s="48">
        <f>სარგებელი!KJU27</f>
        <v>0</v>
      </c>
      <c r="KST35" s="48">
        <f>სარგებელი!KJV27</f>
        <v>0</v>
      </c>
      <c r="KSU35" s="48">
        <f>სარგებელი!KJW27</f>
        <v>0</v>
      </c>
      <c r="KSV35" s="48">
        <f>სარგებელი!KJX27</f>
        <v>0</v>
      </c>
      <c r="KSW35" s="48">
        <f>სარგებელი!KJY27</f>
        <v>0</v>
      </c>
      <c r="KSX35" s="48">
        <f>სარგებელი!KJZ27</f>
        <v>0</v>
      </c>
      <c r="KSY35" s="48">
        <f>სარგებელი!KKA27</f>
        <v>0</v>
      </c>
      <c r="KSZ35" s="48">
        <f>სარგებელი!KKB27</f>
        <v>0</v>
      </c>
      <c r="KTA35" s="48">
        <f>სარგებელი!KKC27</f>
        <v>0</v>
      </c>
      <c r="KTB35" s="48">
        <f>სარგებელი!KKD27</f>
        <v>0</v>
      </c>
      <c r="KTC35" s="48">
        <f>სარგებელი!KKE27</f>
        <v>0</v>
      </c>
      <c r="KTD35" s="48">
        <f>სარგებელი!KKF27</f>
        <v>0</v>
      </c>
      <c r="KTE35" s="48">
        <f>სარგებელი!KKG27</f>
        <v>0</v>
      </c>
      <c r="KTF35" s="48">
        <f>სარგებელი!KKH27</f>
        <v>0</v>
      </c>
      <c r="KTG35" s="48">
        <f>სარგებელი!KKI27</f>
        <v>0</v>
      </c>
      <c r="KTH35" s="48">
        <f>სარგებელი!KKJ27</f>
        <v>0</v>
      </c>
      <c r="KTI35" s="48">
        <f>სარგებელი!KKK27</f>
        <v>0</v>
      </c>
      <c r="KTJ35" s="48">
        <f>სარგებელი!KKL27</f>
        <v>0</v>
      </c>
      <c r="KTK35" s="48">
        <f>სარგებელი!KKM27</f>
        <v>0</v>
      </c>
      <c r="KTL35" s="48">
        <f>სარგებელი!KKN27</f>
        <v>0</v>
      </c>
      <c r="KTM35" s="48">
        <f>სარგებელი!KKO27</f>
        <v>0</v>
      </c>
      <c r="KTN35" s="48">
        <f>სარგებელი!KKP27</f>
        <v>0</v>
      </c>
      <c r="KTO35" s="48">
        <f>სარგებელი!KKQ27</f>
        <v>0</v>
      </c>
      <c r="KTP35" s="48">
        <f>სარგებელი!KKR27</f>
        <v>0</v>
      </c>
      <c r="KTQ35" s="48">
        <f>სარგებელი!KKS27</f>
        <v>0</v>
      </c>
      <c r="KTR35" s="48">
        <f>სარგებელი!KKT27</f>
        <v>0</v>
      </c>
      <c r="KTS35" s="48">
        <f>სარგებელი!KKU27</f>
        <v>0</v>
      </c>
      <c r="KTT35" s="48">
        <f>სარგებელი!KKV27</f>
        <v>0</v>
      </c>
      <c r="KTU35" s="48">
        <f>სარგებელი!KKW27</f>
        <v>0</v>
      </c>
      <c r="KTV35" s="48">
        <f>სარგებელი!KKX27</f>
        <v>0</v>
      </c>
      <c r="KTW35" s="48">
        <f>სარგებელი!KKY27</f>
        <v>0</v>
      </c>
      <c r="KTX35" s="48">
        <f>სარგებელი!KKZ27</f>
        <v>0</v>
      </c>
      <c r="KTY35" s="48">
        <f>სარგებელი!KLA27</f>
        <v>0</v>
      </c>
      <c r="KTZ35" s="48">
        <f>სარგებელი!KLB27</f>
        <v>0</v>
      </c>
      <c r="KUA35" s="48">
        <f>სარგებელი!KLC27</f>
        <v>0</v>
      </c>
      <c r="KUB35" s="48">
        <f>სარგებელი!KLD27</f>
        <v>0</v>
      </c>
      <c r="KUC35" s="48">
        <f>სარგებელი!KLE27</f>
        <v>0</v>
      </c>
      <c r="KUD35" s="48">
        <f>სარგებელი!KLF27</f>
        <v>0</v>
      </c>
      <c r="KUE35" s="48">
        <f>სარგებელი!KLG27</f>
        <v>0</v>
      </c>
      <c r="KUF35" s="48">
        <f>სარგებელი!KLH27</f>
        <v>0</v>
      </c>
      <c r="KUG35" s="48">
        <f>სარგებელი!KLI27</f>
        <v>0</v>
      </c>
      <c r="KUH35" s="48">
        <f>სარგებელი!KLJ27</f>
        <v>0</v>
      </c>
      <c r="KUI35" s="48">
        <f>სარგებელი!KLK27</f>
        <v>0</v>
      </c>
      <c r="KUJ35" s="48">
        <f>სარგებელი!KLL27</f>
        <v>0</v>
      </c>
      <c r="KUK35" s="48">
        <f>სარგებელი!KLM27</f>
        <v>0</v>
      </c>
      <c r="KUL35" s="48">
        <f>სარგებელი!KLN27</f>
        <v>0</v>
      </c>
      <c r="KUM35" s="48">
        <f>სარგებელი!KLO27</f>
        <v>0</v>
      </c>
      <c r="KUN35" s="48">
        <f>სარგებელი!KLP27</f>
        <v>0</v>
      </c>
      <c r="KUO35" s="48">
        <f>სარგებელი!KLQ27</f>
        <v>0</v>
      </c>
      <c r="KUP35" s="48">
        <f>სარგებელი!KLR27</f>
        <v>0</v>
      </c>
      <c r="KUQ35" s="48">
        <f>სარგებელი!KLS27</f>
        <v>0</v>
      </c>
      <c r="KUR35" s="48">
        <f>სარგებელი!KLT27</f>
        <v>0</v>
      </c>
      <c r="KUS35" s="48">
        <f>სარგებელი!KLU27</f>
        <v>0</v>
      </c>
      <c r="KUT35" s="48">
        <f>სარგებელი!KLV27</f>
        <v>0</v>
      </c>
      <c r="KUU35" s="48">
        <f>სარგებელი!KLW27</f>
        <v>0</v>
      </c>
      <c r="KUV35" s="48">
        <f>სარგებელი!KLX27</f>
        <v>0</v>
      </c>
      <c r="KUW35" s="48">
        <f>სარგებელი!KLY27</f>
        <v>0</v>
      </c>
      <c r="KUX35" s="48">
        <f>სარგებელი!KLZ27</f>
        <v>0</v>
      </c>
      <c r="KUY35" s="48">
        <f>სარგებელი!KMA27</f>
        <v>0</v>
      </c>
      <c r="KUZ35" s="48">
        <f>სარგებელი!KMB27</f>
        <v>0</v>
      </c>
      <c r="KVA35" s="48">
        <f>სარგებელი!KMC27</f>
        <v>0</v>
      </c>
      <c r="KVB35" s="48">
        <f>სარგებელი!KMD27</f>
        <v>0</v>
      </c>
      <c r="KVC35" s="48">
        <f>სარგებელი!KME27</f>
        <v>0</v>
      </c>
      <c r="KVD35" s="48">
        <f>სარგებელი!KMF27</f>
        <v>0</v>
      </c>
      <c r="KVE35" s="48">
        <f>სარგებელი!KMG27</f>
        <v>0</v>
      </c>
      <c r="KVF35" s="48">
        <f>სარგებელი!KMH27</f>
        <v>0</v>
      </c>
      <c r="KVG35" s="48">
        <f>სარგებელი!KMI27</f>
        <v>0</v>
      </c>
      <c r="KVH35" s="48">
        <f>სარგებელი!KMJ27</f>
        <v>0</v>
      </c>
      <c r="KVI35" s="48">
        <f>სარგებელი!KMK27</f>
        <v>0</v>
      </c>
      <c r="KVJ35" s="48">
        <f>სარგებელი!KML27</f>
        <v>0</v>
      </c>
      <c r="KVK35" s="48">
        <f>სარგებელი!KMM27</f>
        <v>0</v>
      </c>
      <c r="KVL35" s="48">
        <f>სარგებელი!KMN27</f>
        <v>0</v>
      </c>
      <c r="KVM35" s="48">
        <f>სარგებელი!KMO27</f>
        <v>0</v>
      </c>
      <c r="KVN35" s="48">
        <f>სარგებელი!KMP27</f>
        <v>0</v>
      </c>
      <c r="KVO35" s="48">
        <f>სარგებელი!KMQ27</f>
        <v>0</v>
      </c>
      <c r="KVP35" s="48">
        <f>სარგებელი!KMR27</f>
        <v>0</v>
      </c>
      <c r="KVQ35" s="48">
        <f>სარგებელი!KMS27</f>
        <v>0</v>
      </c>
      <c r="KVR35" s="48">
        <f>სარგებელი!KMT27</f>
        <v>0</v>
      </c>
      <c r="KVS35" s="48">
        <f>სარგებელი!KMU27</f>
        <v>0</v>
      </c>
      <c r="KVT35" s="48">
        <f>სარგებელი!KMV27</f>
        <v>0</v>
      </c>
      <c r="KVU35" s="48">
        <f>სარგებელი!KMW27</f>
        <v>0</v>
      </c>
      <c r="KVV35" s="48">
        <f>სარგებელი!KMX27</f>
        <v>0</v>
      </c>
      <c r="KVW35" s="48">
        <f>სარგებელი!KMY27</f>
        <v>0</v>
      </c>
      <c r="KVX35" s="48">
        <f>სარგებელი!KMZ27</f>
        <v>0</v>
      </c>
      <c r="KVY35" s="48">
        <f>სარგებელი!KNA27</f>
        <v>0</v>
      </c>
      <c r="KVZ35" s="48">
        <f>სარგებელი!KNB27</f>
        <v>0</v>
      </c>
      <c r="KWA35" s="48">
        <f>სარგებელი!KNC27</f>
        <v>0</v>
      </c>
      <c r="KWB35" s="48">
        <f>სარგებელი!KND27</f>
        <v>0</v>
      </c>
      <c r="KWC35" s="48">
        <f>სარგებელი!KNE27</f>
        <v>0</v>
      </c>
      <c r="KWD35" s="48">
        <f>სარგებელი!KNF27</f>
        <v>0</v>
      </c>
      <c r="KWE35" s="48">
        <f>სარგებელი!KNG27</f>
        <v>0</v>
      </c>
      <c r="KWF35" s="48">
        <f>სარგებელი!KNH27</f>
        <v>0</v>
      </c>
      <c r="KWG35" s="48">
        <f>სარგებელი!KNI27</f>
        <v>0</v>
      </c>
      <c r="KWH35" s="48">
        <f>სარგებელი!KNJ27</f>
        <v>0</v>
      </c>
      <c r="KWI35" s="48">
        <f>სარგებელი!KNK27</f>
        <v>0</v>
      </c>
      <c r="KWJ35" s="48">
        <f>სარგებელი!KNL27</f>
        <v>0</v>
      </c>
      <c r="KWK35" s="48">
        <f>სარგებელი!KNM27</f>
        <v>0</v>
      </c>
      <c r="KWL35" s="48">
        <f>სარგებელი!KNN27</f>
        <v>0</v>
      </c>
      <c r="KWM35" s="48">
        <f>სარგებელი!KNO27</f>
        <v>0</v>
      </c>
      <c r="KWN35" s="48">
        <f>სარგებელი!KNP27</f>
        <v>0</v>
      </c>
      <c r="KWO35" s="48">
        <f>სარგებელი!KNQ27</f>
        <v>0</v>
      </c>
      <c r="KWP35" s="48">
        <f>სარგებელი!KNR27</f>
        <v>0</v>
      </c>
      <c r="KWQ35" s="48">
        <f>სარგებელი!KNS27</f>
        <v>0</v>
      </c>
      <c r="KWR35" s="48">
        <f>სარგებელი!KNT27</f>
        <v>0</v>
      </c>
      <c r="KWS35" s="48">
        <f>სარგებელი!KNU27</f>
        <v>0</v>
      </c>
      <c r="KWT35" s="48">
        <f>სარგებელი!KNV27</f>
        <v>0</v>
      </c>
      <c r="KWU35" s="48">
        <f>სარგებელი!KNW27</f>
        <v>0</v>
      </c>
      <c r="KWV35" s="48">
        <f>სარგებელი!KNX27</f>
        <v>0</v>
      </c>
      <c r="KWW35" s="48">
        <f>სარგებელი!KNY27</f>
        <v>0</v>
      </c>
      <c r="KWX35" s="48">
        <f>სარგებელი!KNZ27</f>
        <v>0</v>
      </c>
      <c r="KWY35" s="48">
        <f>სარგებელი!KOA27</f>
        <v>0</v>
      </c>
      <c r="KWZ35" s="48">
        <f>სარგებელი!KOB27</f>
        <v>0</v>
      </c>
      <c r="KXA35" s="48">
        <f>სარგებელი!KOC27</f>
        <v>0</v>
      </c>
      <c r="KXB35" s="48">
        <f>სარგებელი!KOD27</f>
        <v>0</v>
      </c>
      <c r="KXC35" s="48">
        <f>სარგებელი!KOE27</f>
        <v>0</v>
      </c>
      <c r="KXD35" s="48">
        <f>სარგებელი!KOF27</f>
        <v>0</v>
      </c>
      <c r="KXE35" s="48">
        <f>სარგებელი!KOG27</f>
        <v>0</v>
      </c>
      <c r="KXF35" s="48">
        <f>სარგებელი!KOH27</f>
        <v>0</v>
      </c>
      <c r="KXG35" s="48">
        <f>სარგებელი!KOI27</f>
        <v>0</v>
      </c>
      <c r="KXH35" s="48">
        <f>სარგებელი!KOJ27</f>
        <v>0</v>
      </c>
      <c r="KXI35" s="48">
        <f>სარგებელი!KOK27</f>
        <v>0</v>
      </c>
      <c r="KXJ35" s="48">
        <f>სარგებელი!KOL27</f>
        <v>0</v>
      </c>
      <c r="KXK35" s="48">
        <f>სარგებელი!KOM27</f>
        <v>0</v>
      </c>
      <c r="KXL35" s="48">
        <f>სარგებელი!KON27</f>
        <v>0</v>
      </c>
      <c r="KXM35" s="48">
        <f>სარგებელი!KOO27</f>
        <v>0</v>
      </c>
      <c r="KXN35" s="48">
        <f>სარგებელი!KOP27</f>
        <v>0</v>
      </c>
      <c r="KXO35" s="48">
        <f>სარგებელი!KOQ27</f>
        <v>0</v>
      </c>
      <c r="KXP35" s="48">
        <f>სარგებელი!KOR27</f>
        <v>0</v>
      </c>
      <c r="KXQ35" s="48">
        <f>სარგებელი!KOS27</f>
        <v>0</v>
      </c>
      <c r="KXR35" s="48">
        <f>სარგებელი!KOT27</f>
        <v>0</v>
      </c>
      <c r="KXS35" s="48">
        <f>სარგებელი!KOU27</f>
        <v>0</v>
      </c>
      <c r="KXT35" s="48">
        <f>სარგებელი!KOV27</f>
        <v>0</v>
      </c>
      <c r="KXU35" s="48">
        <f>სარგებელი!KOW27</f>
        <v>0</v>
      </c>
      <c r="KXV35" s="48">
        <f>სარგებელი!KOX27</f>
        <v>0</v>
      </c>
      <c r="KXW35" s="48">
        <f>სარგებელი!KOY27</f>
        <v>0</v>
      </c>
      <c r="KXX35" s="48">
        <f>სარგებელი!KOZ27</f>
        <v>0</v>
      </c>
      <c r="KXY35" s="48">
        <f>სარგებელი!KPA27</f>
        <v>0</v>
      </c>
      <c r="KXZ35" s="48">
        <f>სარგებელი!KPB27</f>
        <v>0</v>
      </c>
      <c r="KYA35" s="48">
        <f>სარგებელი!KPC27</f>
        <v>0</v>
      </c>
      <c r="KYB35" s="48">
        <f>სარგებელი!KPD27</f>
        <v>0</v>
      </c>
      <c r="KYC35" s="48">
        <f>სარგებელი!KPE27</f>
        <v>0</v>
      </c>
      <c r="KYD35" s="48">
        <f>სარგებელი!KPF27</f>
        <v>0</v>
      </c>
      <c r="KYE35" s="48">
        <f>სარგებელი!KPG27</f>
        <v>0</v>
      </c>
      <c r="KYF35" s="48">
        <f>სარგებელი!KPH27</f>
        <v>0</v>
      </c>
      <c r="KYG35" s="48">
        <f>სარგებელი!KPI27</f>
        <v>0</v>
      </c>
      <c r="KYH35" s="48">
        <f>სარგებელი!KPJ27</f>
        <v>0</v>
      </c>
      <c r="KYI35" s="48">
        <f>სარგებელი!KPK27</f>
        <v>0</v>
      </c>
      <c r="KYJ35" s="48">
        <f>სარგებელი!KPL27</f>
        <v>0</v>
      </c>
      <c r="KYK35" s="48">
        <f>სარგებელი!KPM27</f>
        <v>0</v>
      </c>
      <c r="KYL35" s="48">
        <f>სარგებელი!KPN27</f>
        <v>0</v>
      </c>
      <c r="KYM35" s="48">
        <f>სარგებელი!KPO27</f>
        <v>0</v>
      </c>
      <c r="KYN35" s="48">
        <f>სარგებელი!KPP27</f>
        <v>0</v>
      </c>
      <c r="KYO35" s="48">
        <f>სარგებელი!KPQ27</f>
        <v>0</v>
      </c>
      <c r="KYP35" s="48">
        <f>სარგებელი!KPR27</f>
        <v>0</v>
      </c>
      <c r="KYQ35" s="48">
        <f>სარგებელი!KPS27</f>
        <v>0</v>
      </c>
      <c r="KYR35" s="48">
        <f>სარგებელი!KPT27</f>
        <v>0</v>
      </c>
      <c r="KYS35" s="48">
        <f>სარგებელი!KPU27</f>
        <v>0</v>
      </c>
      <c r="KYT35" s="48">
        <f>სარგებელი!KPV27</f>
        <v>0</v>
      </c>
      <c r="KYU35" s="48">
        <f>სარგებელი!KPW27</f>
        <v>0</v>
      </c>
      <c r="KYV35" s="48">
        <f>სარგებელი!KPX27</f>
        <v>0</v>
      </c>
      <c r="KYW35" s="48">
        <f>სარგებელი!KPY27</f>
        <v>0</v>
      </c>
      <c r="KYX35" s="48">
        <f>სარგებელი!KPZ27</f>
        <v>0</v>
      </c>
      <c r="KYY35" s="48">
        <f>სარგებელი!KQA27</f>
        <v>0</v>
      </c>
      <c r="KYZ35" s="48">
        <f>სარგებელი!KQB27</f>
        <v>0</v>
      </c>
      <c r="KZA35" s="48">
        <f>სარგებელი!KQC27</f>
        <v>0</v>
      </c>
      <c r="KZB35" s="48">
        <f>სარგებელი!KQD27</f>
        <v>0</v>
      </c>
      <c r="KZC35" s="48">
        <f>სარგებელი!KQE27</f>
        <v>0</v>
      </c>
      <c r="KZD35" s="48">
        <f>სარგებელი!KQF27</f>
        <v>0</v>
      </c>
      <c r="KZE35" s="48">
        <f>სარგებელი!KQG27</f>
        <v>0</v>
      </c>
      <c r="KZF35" s="48">
        <f>სარგებელი!KQH27</f>
        <v>0</v>
      </c>
      <c r="KZG35" s="48">
        <f>სარგებელი!KQI27</f>
        <v>0</v>
      </c>
      <c r="KZH35" s="48">
        <f>სარგებელი!KQJ27</f>
        <v>0</v>
      </c>
      <c r="KZI35" s="48">
        <f>სარგებელი!KQK27</f>
        <v>0</v>
      </c>
      <c r="KZJ35" s="48">
        <f>სარგებელი!KQL27</f>
        <v>0</v>
      </c>
      <c r="KZK35" s="48">
        <f>სარგებელი!KQM27</f>
        <v>0</v>
      </c>
      <c r="KZL35" s="48">
        <f>სარგებელი!KQN27</f>
        <v>0</v>
      </c>
      <c r="KZM35" s="48">
        <f>სარგებელი!KQO27</f>
        <v>0</v>
      </c>
      <c r="KZN35" s="48">
        <f>სარგებელი!KQP27</f>
        <v>0</v>
      </c>
      <c r="KZO35" s="48">
        <f>სარგებელი!KQQ27</f>
        <v>0</v>
      </c>
      <c r="KZP35" s="48">
        <f>სარგებელი!KQR27</f>
        <v>0</v>
      </c>
      <c r="KZQ35" s="48">
        <f>სარგებელი!KQS27</f>
        <v>0</v>
      </c>
      <c r="KZR35" s="48">
        <f>სარგებელი!KQT27</f>
        <v>0</v>
      </c>
      <c r="KZS35" s="48">
        <f>სარგებელი!KQU27</f>
        <v>0</v>
      </c>
      <c r="KZT35" s="48">
        <f>სარგებელი!KQV27</f>
        <v>0</v>
      </c>
      <c r="KZU35" s="48">
        <f>სარგებელი!KQW27</f>
        <v>0</v>
      </c>
      <c r="KZV35" s="48">
        <f>სარგებელი!KQX27</f>
        <v>0</v>
      </c>
      <c r="KZW35" s="48">
        <f>სარგებელი!KQY27</f>
        <v>0</v>
      </c>
      <c r="KZX35" s="48">
        <f>სარგებელი!KQZ27</f>
        <v>0</v>
      </c>
      <c r="KZY35" s="48">
        <f>სარგებელი!KRA27</f>
        <v>0</v>
      </c>
      <c r="KZZ35" s="48">
        <f>სარგებელი!KRB27</f>
        <v>0</v>
      </c>
      <c r="LAA35" s="48">
        <f>სარგებელი!KRC27</f>
        <v>0</v>
      </c>
      <c r="LAB35" s="48">
        <f>სარგებელი!KRD27</f>
        <v>0</v>
      </c>
      <c r="LAC35" s="48">
        <f>სარგებელი!KRE27</f>
        <v>0</v>
      </c>
      <c r="LAD35" s="48">
        <f>სარგებელი!KRF27</f>
        <v>0</v>
      </c>
      <c r="LAE35" s="48">
        <f>სარგებელი!KRG27</f>
        <v>0</v>
      </c>
      <c r="LAF35" s="48">
        <f>სარგებელი!KRH27</f>
        <v>0</v>
      </c>
      <c r="LAG35" s="48">
        <f>სარგებელი!KRI27</f>
        <v>0</v>
      </c>
      <c r="LAH35" s="48">
        <f>სარგებელი!KRJ27</f>
        <v>0</v>
      </c>
      <c r="LAI35" s="48">
        <f>სარგებელი!KRK27</f>
        <v>0</v>
      </c>
      <c r="LAJ35" s="48">
        <f>სარგებელი!KRL27</f>
        <v>0</v>
      </c>
      <c r="LAK35" s="48">
        <f>სარგებელი!KRM27</f>
        <v>0</v>
      </c>
      <c r="LAL35" s="48">
        <f>სარგებელი!KRN27</f>
        <v>0</v>
      </c>
      <c r="LAM35" s="48">
        <f>სარგებელი!KRO27</f>
        <v>0</v>
      </c>
      <c r="LAN35" s="48">
        <f>სარგებელი!KRP27</f>
        <v>0</v>
      </c>
      <c r="LAO35" s="48">
        <f>სარგებელი!KRQ27</f>
        <v>0</v>
      </c>
      <c r="LAP35" s="48">
        <f>სარგებელი!KRR27</f>
        <v>0</v>
      </c>
      <c r="LAQ35" s="48">
        <f>სარგებელი!KRS27</f>
        <v>0</v>
      </c>
      <c r="LAR35" s="48">
        <f>სარგებელი!KRT27</f>
        <v>0</v>
      </c>
      <c r="LAS35" s="48">
        <f>სარგებელი!KRU27</f>
        <v>0</v>
      </c>
      <c r="LAT35" s="48">
        <f>სარგებელი!KRV27</f>
        <v>0</v>
      </c>
      <c r="LAU35" s="48">
        <f>სარგებელი!KRW27</f>
        <v>0</v>
      </c>
      <c r="LAV35" s="48">
        <f>სარგებელი!KRX27</f>
        <v>0</v>
      </c>
      <c r="LAW35" s="48">
        <f>სარგებელი!KRY27</f>
        <v>0</v>
      </c>
      <c r="LAX35" s="48">
        <f>სარგებელი!KRZ27</f>
        <v>0</v>
      </c>
      <c r="LAY35" s="48">
        <f>სარგებელი!KSA27</f>
        <v>0</v>
      </c>
      <c r="LAZ35" s="48">
        <f>სარგებელი!KSB27</f>
        <v>0</v>
      </c>
      <c r="LBA35" s="48">
        <f>სარგებელი!KSC27</f>
        <v>0</v>
      </c>
      <c r="LBB35" s="48">
        <f>სარგებელი!KSD27</f>
        <v>0</v>
      </c>
      <c r="LBC35" s="48">
        <f>სარგებელი!KSE27</f>
        <v>0</v>
      </c>
      <c r="LBD35" s="48">
        <f>სარგებელი!KSF27</f>
        <v>0</v>
      </c>
      <c r="LBE35" s="48">
        <f>სარგებელი!KSG27</f>
        <v>0</v>
      </c>
      <c r="LBF35" s="48">
        <f>სარგებელი!KSH27</f>
        <v>0</v>
      </c>
      <c r="LBG35" s="48">
        <f>სარგებელი!KSI27</f>
        <v>0</v>
      </c>
      <c r="LBH35" s="48">
        <f>სარგებელი!KSJ27</f>
        <v>0</v>
      </c>
      <c r="LBI35" s="48">
        <f>სარგებელი!KSK27</f>
        <v>0</v>
      </c>
      <c r="LBJ35" s="48">
        <f>სარგებელი!KSL27</f>
        <v>0</v>
      </c>
      <c r="LBK35" s="48">
        <f>სარგებელი!KSM27</f>
        <v>0</v>
      </c>
      <c r="LBL35" s="48">
        <f>სარგებელი!KSN27</f>
        <v>0</v>
      </c>
      <c r="LBM35" s="48">
        <f>სარგებელი!KSO27</f>
        <v>0</v>
      </c>
      <c r="LBN35" s="48">
        <f>სარგებელი!KSP27</f>
        <v>0</v>
      </c>
      <c r="LBO35" s="48">
        <f>სარგებელი!KSQ27</f>
        <v>0</v>
      </c>
      <c r="LBP35" s="48">
        <f>სარგებელი!KSR27</f>
        <v>0</v>
      </c>
      <c r="LBQ35" s="48">
        <f>სარგებელი!KSS27</f>
        <v>0</v>
      </c>
      <c r="LBR35" s="48">
        <f>სარგებელი!KST27</f>
        <v>0</v>
      </c>
      <c r="LBS35" s="48">
        <f>სარგებელი!KSU27</f>
        <v>0</v>
      </c>
      <c r="LBT35" s="48">
        <f>სარგებელი!KSV27</f>
        <v>0</v>
      </c>
      <c r="LBU35" s="48">
        <f>სარგებელი!KSW27</f>
        <v>0</v>
      </c>
      <c r="LBV35" s="48">
        <f>სარგებელი!KSX27</f>
        <v>0</v>
      </c>
      <c r="LBW35" s="48">
        <f>სარგებელი!KSY27</f>
        <v>0</v>
      </c>
      <c r="LBX35" s="48">
        <f>სარგებელი!KSZ27</f>
        <v>0</v>
      </c>
      <c r="LBY35" s="48">
        <f>სარგებელი!KTA27</f>
        <v>0</v>
      </c>
      <c r="LBZ35" s="48">
        <f>სარგებელი!KTB27</f>
        <v>0</v>
      </c>
      <c r="LCA35" s="48">
        <f>სარგებელი!KTC27</f>
        <v>0</v>
      </c>
      <c r="LCB35" s="48">
        <f>სარგებელი!KTD27</f>
        <v>0</v>
      </c>
      <c r="LCC35" s="48">
        <f>სარგებელი!KTE27</f>
        <v>0</v>
      </c>
      <c r="LCD35" s="48">
        <f>სარგებელი!KTF27</f>
        <v>0</v>
      </c>
      <c r="LCE35" s="48">
        <f>სარგებელი!KTG27</f>
        <v>0</v>
      </c>
      <c r="LCF35" s="48">
        <f>სარგებელი!KTH27</f>
        <v>0</v>
      </c>
      <c r="LCG35" s="48">
        <f>სარგებელი!KTI27</f>
        <v>0</v>
      </c>
      <c r="LCH35" s="48">
        <f>სარგებელი!KTJ27</f>
        <v>0</v>
      </c>
      <c r="LCI35" s="48">
        <f>სარგებელი!KTK27</f>
        <v>0</v>
      </c>
      <c r="LCJ35" s="48">
        <f>სარგებელი!KTL27</f>
        <v>0</v>
      </c>
      <c r="LCK35" s="48">
        <f>სარგებელი!KTM27</f>
        <v>0</v>
      </c>
      <c r="LCL35" s="48">
        <f>სარგებელი!KTN27</f>
        <v>0</v>
      </c>
      <c r="LCM35" s="48">
        <f>სარგებელი!KTO27</f>
        <v>0</v>
      </c>
      <c r="LCN35" s="48">
        <f>სარგებელი!KTP27</f>
        <v>0</v>
      </c>
      <c r="LCO35" s="48">
        <f>სარგებელი!KTQ27</f>
        <v>0</v>
      </c>
      <c r="LCP35" s="48">
        <f>სარგებელი!KTR27</f>
        <v>0</v>
      </c>
      <c r="LCQ35" s="48">
        <f>სარგებელი!KTS27</f>
        <v>0</v>
      </c>
      <c r="LCR35" s="48">
        <f>სარგებელი!KTT27</f>
        <v>0</v>
      </c>
      <c r="LCS35" s="48">
        <f>სარგებელი!KTU27</f>
        <v>0</v>
      </c>
      <c r="LCT35" s="48">
        <f>სარგებელი!KTV27</f>
        <v>0</v>
      </c>
      <c r="LCU35" s="48">
        <f>სარგებელი!KTW27</f>
        <v>0</v>
      </c>
      <c r="LCV35" s="48">
        <f>სარგებელი!KTX27</f>
        <v>0</v>
      </c>
      <c r="LCW35" s="48">
        <f>სარგებელი!KTY27</f>
        <v>0</v>
      </c>
      <c r="LCX35" s="48">
        <f>სარგებელი!KTZ27</f>
        <v>0</v>
      </c>
      <c r="LCY35" s="48">
        <f>სარგებელი!KUA27</f>
        <v>0</v>
      </c>
      <c r="LCZ35" s="48">
        <f>სარგებელი!KUB27</f>
        <v>0</v>
      </c>
      <c r="LDA35" s="48">
        <f>სარგებელი!KUC27</f>
        <v>0</v>
      </c>
      <c r="LDB35" s="48">
        <f>სარგებელი!KUD27</f>
        <v>0</v>
      </c>
      <c r="LDC35" s="48">
        <f>სარგებელი!KUE27</f>
        <v>0</v>
      </c>
      <c r="LDD35" s="48">
        <f>სარგებელი!KUF27</f>
        <v>0</v>
      </c>
      <c r="LDE35" s="48">
        <f>სარგებელი!KUG27</f>
        <v>0</v>
      </c>
      <c r="LDF35" s="48">
        <f>სარგებელი!KUH27</f>
        <v>0</v>
      </c>
      <c r="LDG35" s="48">
        <f>სარგებელი!KUI27</f>
        <v>0</v>
      </c>
      <c r="LDH35" s="48">
        <f>სარგებელი!KUJ27</f>
        <v>0</v>
      </c>
      <c r="LDI35" s="48">
        <f>სარგებელი!KUK27</f>
        <v>0</v>
      </c>
      <c r="LDJ35" s="48">
        <f>სარგებელი!KUL27</f>
        <v>0</v>
      </c>
      <c r="LDK35" s="48">
        <f>სარგებელი!KUM27</f>
        <v>0</v>
      </c>
      <c r="LDL35" s="48">
        <f>სარგებელი!KUN27</f>
        <v>0</v>
      </c>
      <c r="LDM35" s="48">
        <f>სარგებელი!KUO27</f>
        <v>0</v>
      </c>
      <c r="LDN35" s="48">
        <f>სარგებელი!KUP27</f>
        <v>0</v>
      </c>
      <c r="LDO35" s="48">
        <f>სარგებელი!KUQ27</f>
        <v>0</v>
      </c>
      <c r="LDP35" s="48">
        <f>სარგებელი!KUR27</f>
        <v>0</v>
      </c>
      <c r="LDQ35" s="48">
        <f>სარგებელი!KUS27</f>
        <v>0</v>
      </c>
      <c r="LDR35" s="48">
        <f>სარგებელი!KUT27</f>
        <v>0</v>
      </c>
      <c r="LDS35" s="48">
        <f>სარგებელი!KUU27</f>
        <v>0</v>
      </c>
      <c r="LDT35" s="48">
        <f>სარგებელი!KUV27</f>
        <v>0</v>
      </c>
      <c r="LDU35" s="48">
        <f>სარგებელი!KUW27</f>
        <v>0</v>
      </c>
      <c r="LDV35" s="48">
        <f>სარგებელი!KUX27</f>
        <v>0</v>
      </c>
      <c r="LDW35" s="48">
        <f>სარგებელი!KUY27</f>
        <v>0</v>
      </c>
      <c r="LDX35" s="48">
        <f>სარგებელი!KUZ27</f>
        <v>0</v>
      </c>
      <c r="LDY35" s="48">
        <f>სარგებელი!KVA27</f>
        <v>0</v>
      </c>
      <c r="LDZ35" s="48">
        <f>სარგებელი!KVB27</f>
        <v>0</v>
      </c>
      <c r="LEA35" s="48">
        <f>სარგებელი!KVC27</f>
        <v>0</v>
      </c>
      <c r="LEB35" s="48">
        <f>სარგებელი!KVD27</f>
        <v>0</v>
      </c>
      <c r="LEC35" s="48">
        <f>სარგებელი!KVE27</f>
        <v>0</v>
      </c>
      <c r="LED35" s="48">
        <f>სარგებელი!KVF27</f>
        <v>0</v>
      </c>
      <c r="LEE35" s="48">
        <f>სარგებელი!KVG27</f>
        <v>0</v>
      </c>
      <c r="LEF35" s="48">
        <f>სარგებელი!KVH27</f>
        <v>0</v>
      </c>
      <c r="LEG35" s="48">
        <f>სარგებელი!KVI27</f>
        <v>0</v>
      </c>
      <c r="LEH35" s="48">
        <f>სარგებელი!KVJ27</f>
        <v>0</v>
      </c>
      <c r="LEI35" s="48">
        <f>სარგებელი!KVK27</f>
        <v>0</v>
      </c>
      <c r="LEJ35" s="48">
        <f>სარგებელი!KVL27</f>
        <v>0</v>
      </c>
      <c r="LEK35" s="48">
        <f>სარგებელი!KVM27</f>
        <v>0</v>
      </c>
      <c r="LEL35" s="48">
        <f>სარგებელი!KVN27</f>
        <v>0</v>
      </c>
      <c r="LEM35" s="48">
        <f>სარგებელი!KVO27</f>
        <v>0</v>
      </c>
      <c r="LEN35" s="48">
        <f>სარგებელი!KVP27</f>
        <v>0</v>
      </c>
      <c r="LEO35" s="48">
        <f>სარგებელი!KVQ27</f>
        <v>0</v>
      </c>
      <c r="LEP35" s="48">
        <f>სარგებელი!KVR27</f>
        <v>0</v>
      </c>
      <c r="LEQ35" s="48">
        <f>სარგებელი!KVS27</f>
        <v>0</v>
      </c>
      <c r="LER35" s="48">
        <f>სარგებელი!KVT27</f>
        <v>0</v>
      </c>
      <c r="LES35" s="48">
        <f>სარგებელი!KVU27</f>
        <v>0</v>
      </c>
      <c r="LET35" s="48">
        <f>სარგებელი!KVV27</f>
        <v>0</v>
      </c>
      <c r="LEU35" s="48">
        <f>სარგებელი!KVW27</f>
        <v>0</v>
      </c>
      <c r="LEV35" s="48">
        <f>სარგებელი!KVX27</f>
        <v>0</v>
      </c>
      <c r="LEW35" s="48">
        <f>სარგებელი!KVY27</f>
        <v>0</v>
      </c>
      <c r="LEX35" s="48">
        <f>სარგებელი!KVZ27</f>
        <v>0</v>
      </c>
      <c r="LEY35" s="48">
        <f>სარგებელი!KWA27</f>
        <v>0</v>
      </c>
      <c r="LEZ35" s="48">
        <f>სარგებელი!KWB27</f>
        <v>0</v>
      </c>
      <c r="LFA35" s="48">
        <f>სარგებელი!KWC27</f>
        <v>0</v>
      </c>
      <c r="LFB35" s="48">
        <f>სარგებელი!KWD27</f>
        <v>0</v>
      </c>
      <c r="LFC35" s="48">
        <f>სარგებელი!KWE27</f>
        <v>0</v>
      </c>
      <c r="LFD35" s="48">
        <f>სარგებელი!KWF27</f>
        <v>0</v>
      </c>
      <c r="LFE35" s="48">
        <f>სარგებელი!KWG27</f>
        <v>0</v>
      </c>
      <c r="LFF35" s="48">
        <f>სარგებელი!KWH27</f>
        <v>0</v>
      </c>
      <c r="LFG35" s="48">
        <f>სარგებელი!KWI27</f>
        <v>0</v>
      </c>
      <c r="LFH35" s="48">
        <f>სარგებელი!KWJ27</f>
        <v>0</v>
      </c>
      <c r="LFI35" s="48">
        <f>სარგებელი!KWK27</f>
        <v>0</v>
      </c>
      <c r="LFJ35" s="48">
        <f>სარგებელი!KWL27</f>
        <v>0</v>
      </c>
      <c r="LFK35" s="48">
        <f>სარგებელი!KWM27</f>
        <v>0</v>
      </c>
      <c r="LFL35" s="48">
        <f>სარგებელი!KWN27</f>
        <v>0</v>
      </c>
      <c r="LFM35" s="48">
        <f>სარგებელი!KWO27</f>
        <v>0</v>
      </c>
      <c r="LFN35" s="48">
        <f>სარგებელი!KWP27</f>
        <v>0</v>
      </c>
      <c r="LFO35" s="48">
        <f>სარგებელი!KWQ27</f>
        <v>0</v>
      </c>
      <c r="LFP35" s="48">
        <f>სარგებელი!KWR27</f>
        <v>0</v>
      </c>
      <c r="LFQ35" s="48">
        <f>სარგებელი!KWS27</f>
        <v>0</v>
      </c>
      <c r="LFR35" s="48">
        <f>სარგებელი!KWT27</f>
        <v>0</v>
      </c>
      <c r="LFS35" s="48">
        <f>სარგებელი!KWU27</f>
        <v>0</v>
      </c>
      <c r="LFT35" s="48">
        <f>სარგებელი!KWV27</f>
        <v>0</v>
      </c>
      <c r="LFU35" s="48">
        <f>სარგებელი!KWW27</f>
        <v>0</v>
      </c>
      <c r="LFV35" s="48">
        <f>სარგებელი!KWX27</f>
        <v>0</v>
      </c>
      <c r="LFW35" s="48">
        <f>სარგებელი!KWY27</f>
        <v>0</v>
      </c>
      <c r="LFX35" s="48">
        <f>სარგებელი!KWZ27</f>
        <v>0</v>
      </c>
      <c r="LFY35" s="48">
        <f>სარგებელი!KXA27</f>
        <v>0</v>
      </c>
      <c r="LFZ35" s="48">
        <f>სარგებელი!KXB27</f>
        <v>0</v>
      </c>
      <c r="LGA35" s="48">
        <f>სარგებელი!KXC27</f>
        <v>0</v>
      </c>
      <c r="LGB35" s="48">
        <f>სარგებელი!KXD27</f>
        <v>0</v>
      </c>
      <c r="LGC35" s="48">
        <f>სარგებელი!KXE27</f>
        <v>0</v>
      </c>
      <c r="LGD35" s="48">
        <f>სარგებელი!KXF27</f>
        <v>0</v>
      </c>
      <c r="LGE35" s="48">
        <f>სარგებელი!KXG27</f>
        <v>0</v>
      </c>
      <c r="LGF35" s="48">
        <f>სარგებელი!KXH27</f>
        <v>0</v>
      </c>
      <c r="LGG35" s="48">
        <f>სარგებელი!KXI27</f>
        <v>0</v>
      </c>
      <c r="LGH35" s="48">
        <f>სარგებელი!KXJ27</f>
        <v>0</v>
      </c>
      <c r="LGI35" s="48">
        <f>სარგებელი!KXK27</f>
        <v>0</v>
      </c>
      <c r="LGJ35" s="48">
        <f>სარგებელი!KXL27</f>
        <v>0</v>
      </c>
      <c r="LGK35" s="48">
        <f>სარგებელი!KXM27</f>
        <v>0</v>
      </c>
      <c r="LGL35" s="48">
        <f>სარგებელი!KXN27</f>
        <v>0</v>
      </c>
      <c r="LGM35" s="48">
        <f>სარგებელი!KXO27</f>
        <v>0</v>
      </c>
      <c r="LGN35" s="48">
        <f>სარგებელი!KXP27</f>
        <v>0</v>
      </c>
      <c r="LGO35" s="48">
        <f>სარგებელი!KXQ27</f>
        <v>0</v>
      </c>
      <c r="LGP35" s="48">
        <f>სარგებელი!KXR27</f>
        <v>0</v>
      </c>
      <c r="LGQ35" s="48">
        <f>სარგებელი!KXS27</f>
        <v>0</v>
      </c>
      <c r="LGR35" s="48">
        <f>სარგებელი!KXT27</f>
        <v>0</v>
      </c>
      <c r="LGS35" s="48">
        <f>სარგებელი!KXU27</f>
        <v>0</v>
      </c>
      <c r="LGT35" s="48">
        <f>სარგებელი!KXV27</f>
        <v>0</v>
      </c>
      <c r="LGU35" s="48">
        <f>სარგებელი!KXW27</f>
        <v>0</v>
      </c>
      <c r="LGV35" s="48">
        <f>სარგებელი!KXX27</f>
        <v>0</v>
      </c>
      <c r="LGW35" s="48">
        <f>სარგებელი!KXY27</f>
        <v>0</v>
      </c>
      <c r="LGX35" s="48">
        <f>სარგებელი!KXZ27</f>
        <v>0</v>
      </c>
      <c r="LGY35" s="48">
        <f>სარგებელი!KYA27</f>
        <v>0</v>
      </c>
      <c r="LGZ35" s="48">
        <f>სარგებელი!KYB27</f>
        <v>0</v>
      </c>
      <c r="LHA35" s="48">
        <f>სარგებელი!KYC27</f>
        <v>0</v>
      </c>
      <c r="LHB35" s="48">
        <f>სარგებელი!KYD27</f>
        <v>0</v>
      </c>
      <c r="LHC35" s="48">
        <f>სარგებელი!KYE27</f>
        <v>0</v>
      </c>
      <c r="LHD35" s="48">
        <f>სარგებელი!KYF27</f>
        <v>0</v>
      </c>
      <c r="LHE35" s="48">
        <f>სარგებელი!KYG27</f>
        <v>0</v>
      </c>
      <c r="LHF35" s="48">
        <f>სარგებელი!KYH27</f>
        <v>0</v>
      </c>
      <c r="LHG35" s="48">
        <f>სარგებელი!KYI27</f>
        <v>0</v>
      </c>
      <c r="LHH35" s="48">
        <f>სარგებელი!KYJ27</f>
        <v>0</v>
      </c>
      <c r="LHI35" s="48">
        <f>სარგებელი!KYK27</f>
        <v>0</v>
      </c>
      <c r="LHJ35" s="48">
        <f>სარგებელი!KYL27</f>
        <v>0</v>
      </c>
      <c r="LHK35" s="48">
        <f>სარგებელი!KYM27</f>
        <v>0</v>
      </c>
      <c r="LHL35" s="48">
        <f>სარგებელი!KYN27</f>
        <v>0</v>
      </c>
      <c r="LHM35" s="48">
        <f>სარგებელი!KYO27</f>
        <v>0</v>
      </c>
      <c r="LHN35" s="48">
        <f>სარგებელი!KYP27</f>
        <v>0</v>
      </c>
      <c r="LHO35" s="48">
        <f>სარგებელი!KYQ27</f>
        <v>0</v>
      </c>
      <c r="LHP35" s="48">
        <f>სარგებელი!KYR27</f>
        <v>0</v>
      </c>
      <c r="LHQ35" s="48">
        <f>სარგებელი!KYS27</f>
        <v>0</v>
      </c>
      <c r="LHR35" s="48">
        <f>სარგებელი!KYT27</f>
        <v>0</v>
      </c>
      <c r="LHS35" s="48">
        <f>სარგებელი!KYU27</f>
        <v>0</v>
      </c>
      <c r="LHT35" s="48">
        <f>სარგებელი!KYV27</f>
        <v>0</v>
      </c>
      <c r="LHU35" s="48">
        <f>სარგებელი!KYW27</f>
        <v>0</v>
      </c>
      <c r="LHV35" s="48">
        <f>სარგებელი!KYX27</f>
        <v>0</v>
      </c>
      <c r="LHW35" s="48">
        <f>სარგებელი!KYY27</f>
        <v>0</v>
      </c>
      <c r="LHX35" s="48">
        <f>სარგებელი!KYZ27</f>
        <v>0</v>
      </c>
      <c r="LHY35" s="48">
        <f>სარგებელი!KZA27</f>
        <v>0</v>
      </c>
      <c r="LHZ35" s="48">
        <f>სარგებელი!KZB27</f>
        <v>0</v>
      </c>
      <c r="LIA35" s="48">
        <f>სარგებელი!KZC27</f>
        <v>0</v>
      </c>
      <c r="LIB35" s="48">
        <f>სარგებელი!KZD27</f>
        <v>0</v>
      </c>
      <c r="LIC35" s="48">
        <f>სარგებელი!KZE27</f>
        <v>0</v>
      </c>
      <c r="LID35" s="48">
        <f>სარგებელი!KZF27</f>
        <v>0</v>
      </c>
      <c r="LIE35" s="48">
        <f>სარგებელი!KZG27</f>
        <v>0</v>
      </c>
      <c r="LIF35" s="48">
        <f>სარგებელი!KZH27</f>
        <v>0</v>
      </c>
      <c r="LIG35" s="48">
        <f>სარგებელი!KZI27</f>
        <v>0</v>
      </c>
      <c r="LIH35" s="48">
        <f>სარგებელი!KZJ27</f>
        <v>0</v>
      </c>
      <c r="LII35" s="48">
        <f>სარგებელი!KZK27</f>
        <v>0</v>
      </c>
      <c r="LIJ35" s="48">
        <f>სარგებელი!KZL27</f>
        <v>0</v>
      </c>
      <c r="LIK35" s="48">
        <f>სარგებელი!KZM27</f>
        <v>0</v>
      </c>
      <c r="LIL35" s="48">
        <f>სარგებელი!KZN27</f>
        <v>0</v>
      </c>
      <c r="LIM35" s="48">
        <f>სარგებელი!KZO27</f>
        <v>0</v>
      </c>
      <c r="LIN35" s="48">
        <f>სარგებელი!KZP27</f>
        <v>0</v>
      </c>
      <c r="LIO35" s="48">
        <f>სარგებელი!KZQ27</f>
        <v>0</v>
      </c>
      <c r="LIP35" s="48">
        <f>სარგებელი!KZR27</f>
        <v>0</v>
      </c>
      <c r="LIQ35" s="48">
        <f>სარგებელი!KZS27</f>
        <v>0</v>
      </c>
      <c r="LIR35" s="48">
        <f>სარგებელი!KZT27</f>
        <v>0</v>
      </c>
      <c r="LIS35" s="48">
        <f>სარგებელი!KZU27</f>
        <v>0</v>
      </c>
      <c r="LIT35" s="48">
        <f>სარგებელი!KZV27</f>
        <v>0</v>
      </c>
      <c r="LIU35" s="48">
        <f>სარგებელი!KZW27</f>
        <v>0</v>
      </c>
      <c r="LIV35" s="48">
        <f>სარგებელი!KZX27</f>
        <v>0</v>
      </c>
      <c r="LIW35" s="48">
        <f>სარგებელი!KZY27</f>
        <v>0</v>
      </c>
      <c r="LIX35" s="48">
        <f>სარგებელი!KZZ27</f>
        <v>0</v>
      </c>
      <c r="LIY35" s="48">
        <f>სარგებელი!LAA27</f>
        <v>0</v>
      </c>
      <c r="LIZ35" s="48">
        <f>სარგებელი!LAB27</f>
        <v>0</v>
      </c>
      <c r="LJA35" s="48">
        <f>სარგებელი!LAC27</f>
        <v>0</v>
      </c>
      <c r="LJB35" s="48">
        <f>სარგებელი!LAD27</f>
        <v>0</v>
      </c>
      <c r="LJC35" s="48">
        <f>სარგებელი!LAE27</f>
        <v>0</v>
      </c>
      <c r="LJD35" s="48">
        <f>სარგებელი!LAF27</f>
        <v>0</v>
      </c>
      <c r="LJE35" s="48">
        <f>სარგებელი!LAG27</f>
        <v>0</v>
      </c>
      <c r="LJF35" s="48">
        <f>სარგებელი!LAH27</f>
        <v>0</v>
      </c>
      <c r="LJG35" s="48">
        <f>სარგებელი!LAI27</f>
        <v>0</v>
      </c>
      <c r="LJH35" s="48">
        <f>სარგებელი!LAJ27</f>
        <v>0</v>
      </c>
      <c r="LJI35" s="48">
        <f>სარგებელი!LAK27</f>
        <v>0</v>
      </c>
      <c r="LJJ35" s="48">
        <f>სარგებელი!LAL27</f>
        <v>0</v>
      </c>
      <c r="LJK35" s="48">
        <f>სარგებელი!LAM27</f>
        <v>0</v>
      </c>
      <c r="LJL35" s="48">
        <f>სარგებელი!LAN27</f>
        <v>0</v>
      </c>
      <c r="LJM35" s="48">
        <f>სარგებელი!LAO27</f>
        <v>0</v>
      </c>
      <c r="LJN35" s="48">
        <f>სარგებელი!LAP27</f>
        <v>0</v>
      </c>
      <c r="LJO35" s="48">
        <f>სარგებელი!LAQ27</f>
        <v>0</v>
      </c>
      <c r="LJP35" s="48">
        <f>სარგებელი!LAR27</f>
        <v>0</v>
      </c>
      <c r="LJQ35" s="48">
        <f>სარგებელი!LAS27</f>
        <v>0</v>
      </c>
      <c r="LJR35" s="48">
        <f>სარგებელი!LAT27</f>
        <v>0</v>
      </c>
      <c r="LJS35" s="48">
        <f>სარგებელი!LAU27</f>
        <v>0</v>
      </c>
      <c r="LJT35" s="48">
        <f>სარგებელი!LAV27</f>
        <v>0</v>
      </c>
      <c r="LJU35" s="48">
        <f>სარგებელი!LAW27</f>
        <v>0</v>
      </c>
      <c r="LJV35" s="48">
        <f>სარგებელი!LAX27</f>
        <v>0</v>
      </c>
      <c r="LJW35" s="48">
        <f>სარგებელი!LAY27</f>
        <v>0</v>
      </c>
      <c r="LJX35" s="48">
        <f>სარგებელი!LAZ27</f>
        <v>0</v>
      </c>
      <c r="LJY35" s="48">
        <f>სარგებელი!LBA27</f>
        <v>0</v>
      </c>
      <c r="LJZ35" s="48">
        <f>სარგებელი!LBB27</f>
        <v>0</v>
      </c>
      <c r="LKA35" s="48">
        <f>სარგებელი!LBC27</f>
        <v>0</v>
      </c>
      <c r="LKB35" s="48">
        <f>სარგებელი!LBD27</f>
        <v>0</v>
      </c>
      <c r="LKC35" s="48">
        <f>სარგებელი!LBE27</f>
        <v>0</v>
      </c>
      <c r="LKD35" s="48">
        <f>სარგებელი!LBF27</f>
        <v>0</v>
      </c>
      <c r="LKE35" s="48">
        <f>სარგებელი!LBG27</f>
        <v>0</v>
      </c>
      <c r="LKF35" s="48">
        <f>სარგებელი!LBH27</f>
        <v>0</v>
      </c>
      <c r="LKG35" s="48">
        <f>სარგებელი!LBI27</f>
        <v>0</v>
      </c>
      <c r="LKH35" s="48">
        <f>სარგებელი!LBJ27</f>
        <v>0</v>
      </c>
      <c r="LKI35" s="48">
        <f>სარგებელი!LBK27</f>
        <v>0</v>
      </c>
      <c r="LKJ35" s="48">
        <f>სარგებელი!LBL27</f>
        <v>0</v>
      </c>
      <c r="LKK35" s="48">
        <f>სარგებელი!LBM27</f>
        <v>0</v>
      </c>
      <c r="LKL35" s="48">
        <f>სარგებელი!LBN27</f>
        <v>0</v>
      </c>
      <c r="LKM35" s="48">
        <f>სარგებელი!LBO27</f>
        <v>0</v>
      </c>
      <c r="LKN35" s="48">
        <f>სარგებელი!LBP27</f>
        <v>0</v>
      </c>
      <c r="LKO35" s="48">
        <f>სარგებელი!LBQ27</f>
        <v>0</v>
      </c>
      <c r="LKP35" s="48">
        <f>სარგებელი!LBR27</f>
        <v>0</v>
      </c>
      <c r="LKQ35" s="48">
        <f>სარგებელი!LBS27</f>
        <v>0</v>
      </c>
      <c r="LKR35" s="48">
        <f>სარგებელი!LBT27</f>
        <v>0</v>
      </c>
      <c r="LKS35" s="48">
        <f>სარგებელი!LBU27</f>
        <v>0</v>
      </c>
      <c r="LKT35" s="48">
        <f>სარგებელი!LBV27</f>
        <v>0</v>
      </c>
      <c r="LKU35" s="48">
        <f>სარგებელი!LBW27</f>
        <v>0</v>
      </c>
      <c r="LKV35" s="48">
        <f>სარგებელი!LBX27</f>
        <v>0</v>
      </c>
      <c r="LKW35" s="48">
        <f>სარგებელი!LBY27</f>
        <v>0</v>
      </c>
      <c r="LKX35" s="48">
        <f>სარგებელი!LBZ27</f>
        <v>0</v>
      </c>
      <c r="LKY35" s="48">
        <f>სარგებელი!LCA27</f>
        <v>0</v>
      </c>
      <c r="LKZ35" s="48">
        <f>სარგებელი!LCB27</f>
        <v>0</v>
      </c>
      <c r="LLA35" s="48">
        <f>სარგებელი!LCC27</f>
        <v>0</v>
      </c>
      <c r="LLB35" s="48">
        <f>სარგებელი!LCD27</f>
        <v>0</v>
      </c>
      <c r="LLC35" s="48">
        <f>სარგებელი!LCE27</f>
        <v>0</v>
      </c>
      <c r="LLD35" s="48">
        <f>სარგებელი!LCF27</f>
        <v>0</v>
      </c>
      <c r="LLE35" s="48">
        <f>სარგებელი!LCG27</f>
        <v>0</v>
      </c>
      <c r="LLF35" s="48">
        <f>სარგებელი!LCH27</f>
        <v>0</v>
      </c>
      <c r="LLG35" s="48">
        <f>სარგებელი!LCI27</f>
        <v>0</v>
      </c>
      <c r="LLH35" s="48">
        <f>სარგებელი!LCJ27</f>
        <v>0</v>
      </c>
      <c r="LLI35" s="48">
        <f>სარგებელი!LCK27</f>
        <v>0</v>
      </c>
      <c r="LLJ35" s="48">
        <f>სარგებელი!LCL27</f>
        <v>0</v>
      </c>
      <c r="LLK35" s="48">
        <f>სარგებელი!LCM27</f>
        <v>0</v>
      </c>
      <c r="LLL35" s="48">
        <f>სარგებელი!LCN27</f>
        <v>0</v>
      </c>
      <c r="LLM35" s="48">
        <f>სარგებელი!LCO27</f>
        <v>0</v>
      </c>
      <c r="LLN35" s="48">
        <f>სარგებელი!LCP27</f>
        <v>0</v>
      </c>
      <c r="LLO35" s="48">
        <f>სარგებელი!LCQ27</f>
        <v>0</v>
      </c>
      <c r="LLP35" s="48">
        <f>სარგებელი!LCR27</f>
        <v>0</v>
      </c>
      <c r="LLQ35" s="48">
        <f>სარგებელი!LCS27</f>
        <v>0</v>
      </c>
      <c r="LLR35" s="48">
        <f>სარგებელი!LCT27</f>
        <v>0</v>
      </c>
      <c r="LLS35" s="48">
        <f>სარგებელი!LCU27</f>
        <v>0</v>
      </c>
      <c r="LLT35" s="48">
        <f>სარგებელი!LCV27</f>
        <v>0</v>
      </c>
      <c r="LLU35" s="48">
        <f>სარგებელი!LCW27</f>
        <v>0</v>
      </c>
      <c r="LLV35" s="48">
        <f>სარგებელი!LCX27</f>
        <v>0</v>
      </c>
      <c r="LLW35" s="48">
        <f>სარგებელი!LCY27</f>
        <v>0</v>
      </c>
      <c r="LLX35" s="48">
        <f>სარგებელი!LCZ27</f>
        <v>0</v>
      </c>
      <c r="LLY35" s="48">
        <f>სარგებელი!LDA27</f>
        <v>0</v>
      </c>
      <c r="LLZ35" s="48">
        <f>სარგებელი!LDB27</f>
        <v>0</v>
      </c>
      <c r="LMA35" s="48">
        <f>სარგებელი!LDC27</f>
        <v>0</v>
      </c>
      <c r="LMB35" s="48">
        <f>სარგებელი!LDD27</f>
        <v>0</v>
      </c>
      <c r="LMC35" s="48">
        <f>სარგებელი!LDE27</f>
        <v>0</v>
      </c>
      <c r="LMD35" s="48">
        <f>სარგებელი!LDF27</f>
        <v>0</v>
      </c>
      <c r="LME35" s="48">
        <f>სარგებელი!LDG27</f>
        <v>0</v>
      </c>
      <c r="LMF35" s="48">
        <f>სარგებელი!LDH27</f>
        <v>0</v>
      </c>
      <c r="LMG35" s="48">
        <f>სარგებელი!LDI27</f>
        <v>0</v>
      </c>
      <c r="LMH35" s="48">
        <f>სარგებელი!LDJ27</f>
        <v>0</v>
      </c>
      <c r="LMI35" s="48">
        <f>სარგებელი!LDK27</f>
        <v>0</v>
      </c>
      <c r="LMJ35" s="48">
        <f>სარგებელი!LDL27</f>
        <v>0</v>
      </c>
      <c r="LMK35" s="48">
        <f>სარგებელი!LDM27</f>
        <v>0</v>
      </c>
      <c r="LML35" s="48">
        <f>სარგებელი!LDN27</f>
        <v>0</v>
      </c>
      <c r="LMM35" s="48">
        <f>სარგებელი!LDO27</f>
        <v>0</v>
      </c>
      <c r="LMN35" s="48">
        <f>სარგებელი!LDP27</f>
        <v>0</v>
      </c>
      <c r="LMO35" s="48">
        <f>სარგებელი!LDQ27</f>
        <v>0</v>
      </c>
      <c r="LMP35" s="48">
        <f>სარგებელი!LDR27</f>
        <v>0</v>
      </c>
      <c r="LMQ35" s="48">
        <f>სარგებელი!LDS27</f>
        <v>0</v>
      </c>
      <c r="LMR35" s="48">
        <f>სარგებელი!LDT27</f>
        <v>0</v>
      </c>
      <c r="LMS35" s="48">
        <f>სარგებელი!LDU27</f>
        <v>0</v>
      </c>
      <c r="LMT35" s="48">
        <f>სარგებელი!LDV27</f>
        <v>0</v>
      </c>
      <c r="LMU35" s="48">
        <f>სარგებელი!LDW27</f>
        <v>0</v>
      </c>
      <c r="LMV35" s="48">
        <f>სარგებელი!LDX27</f>
        <v>0</v>
      </c>
      <c r="LMW35" s="48">
        <f>სარგებელი!LDY27</f>
        <v>0</v>
      </c>
      <c r="LMX35" s="48">
        <f>სარგებელი!LDZ27</f>
        <v>0</v>
      </c>
      <c r="LMY35" s="48">
        <f>სარგებელი!LEA27</f>
        <v>0</v>
      </c>
      <c r="LMZ35" s="48">
        <f>სარგებელი!LEB27</f>
        <v>0</v>
      </c>
      <c r="LNA35" s="48">
        <f>სარგებელი!LEC27</f>
        <v>0</v>
      </c>
      <c r="LNB35" s="48">
        <f>სარგებელი!LED27</f>
        <v>0</v>
      </c>
      <c r="LNC35" s="48">
        <f>სარგებელი!LEE27</f>
        <v>0</v>
      </c>
      <c r="LND35" s="48">
        <f>სარგებელი!LEF27</f>
        <v>0</v>
      </c>
      <c r="LNE35" s="48">
        <f>სარგებელი!LEG27</f>
        <v>0</v>
      </c>
      <c r="LNF35" s="48">
        <f>სარგებელი!LEH27</f>
        <v>0</v>
      </c>
      <c r="LNG35" s="48">
        <f>სარგებელი!LEI27</f>
        <v>0</v>
      </c>
      <c r="LNH35" s="48">
        <f>სარგებელი!LEJ27</f>
        <v>0</v>
      </c>
      <c r="LNI35" s="48">
        <f>სარგებელი!LEK27</f>
        <v>0</v>
      </c>
      <c r="LNJ35" s="48">
        <f>სარგებელი!LEL27</f>
        <v>0</v>
      </c>
      <c r="LNK35" s="48">
        <f>სარგებელი!LEM27</f>
        <v>0</v>
      </c>
      <c r="LNL35" s="48">
        <f>სარგებელი!LEN27</f>
        <v>0</v>
      </c>
      <c r="LNM35" s="48">
        <f>სარგებელი!LEO27</f>
        <v>0</v>
      </c>
      <c r="LNN35" s="48">
        <f>სარგებელი!LEP27</f>
        <v>0</v>
      </c>
      <c r="LNO35" s="48">
        <f>სარგებელი!LEQ27</f>
        <v>0</v>
      </c>
      <c r="LNP35" s="48">
        <f>სარგებელი!LER27</f>
        <v>0</v>
      </c>
      <c r="LNQ35" s="48">
        <f>სარგებელი!LES27</f>
        <v>0</v>
      </c>
      <c r="LNR35" s="48">
        <f>სარგებელი!LET27</f>
        <v>0</v>
      </c>
      <c r="LNS35" s="48">
        <f>სარგებელი!LEU27</f>
        <v>0</v>
      </c>
      <c r="LNT35" s="48">
        <f>სარგებელი!LEV27</f>
        <v>0</v>
      </c>
      <c r="LNU35" s="48">
        <f>სარგებელი!LEW27</f>
        <v>0</v>
      </c>
      <c r="LNV35" s="48">
        <f>სარგებელი!LEX27</f>
        <v>0</v>
      </c>
      <c r="LNW35" s="48">
        <f>სარგებელი!LEY27</f>
        <v>0</v>
      </c>
      <c r="LNX35" s="48">
        <f>სარგებელი!LEZ27</f>
        <v>0</v>
      </c>
      <c r="LNY35" s="48">
        <f>სარგებელი!LFA27</f>
        <v>0</v>
      </c>
      <c r="LNZ35" s="48">
        <f>სარგებელი!LFB27</f>
        <v>0</v>
      </c>
      <c r="LOA35" s="48">
        <f>სარგებელი!LFC27</f>
        <v>0</v>
      </c>
      <c r="LOB35" s="48">
        <f>სარგებელი!LFD27</f>
        <v>0</v>
      </c>
      <c r="LOC35" s="48">
        <f>სარგებელი!LFE27</f>
        <v>0</v>
      </c>
      <c r="LOD35" s="48">
        <f>სარგებელი!LFF27</f>
        <v>0</v>
      </c>
      <c r="LOE35" s="48">
        <f>სარგებელი!LFG27</f>
        <v>0</v>
      </c>
      <c r="LOF35" s="48">
        <f>სარგებელი!LFH27</f>
        <v>0</v>
      </c>
      <c r="LOG35" s="48">
        <f>სარგებელი!LFI27</f>
        <v>0</v>
      </c>
      <c r="LOH35" s="48">
        <f>სარგებელი!LFJ27</f>
        <v>0</v>
      </c>
      <c r="LOI35" s="48">
        <f>სარგებელი!LFK27</f>
        <v>0</v>
      </c>
      <c r="LOJ35" s="48">
        <f>სარგებელი!LFL27</f>
        <v>0</v>
      </c>
      <c r="LOK35" s="48">
        <f>სარგებელი!LFM27</f>
        <v>0</v>
      </c>
      <c r="LOL35" s="48">
        <f>სარგებელი!LFN27</f>
        <v>0</v>
      </c>
      <c r="LOM35" s="48">
        <f>სარგებელი!LFO27</f>
        <v>0</v>
      </c>
      <c r="LON35" s="48">
        <f>სარგებელი!LFP27</f>
        <v>0</v>
      </c>
      <c r="LOO35" s="48">
        <f>სარგებელი!LFQ27</f>
        <v>0</v>
      </c>
      <c r="LOP35" s="48">
        <f>სარგებელი!LFR27</f>
        <v>0</v>
      </c>
      <c r="LOQ35" s="48">
        <f>სარგებელი!LFS27</f>
        <v>0</v>
      </c>
      <c r="LOR35" s="48">
        <f>სარგებელი!LFT27</f>
        <v>0</v>
      </c>
      <c r="LOS35" s="48">
        <f>სარგებელი!LFU27</f>
        <v>0</v>
      </c>
      <c r="LOT35" s="48">
        <f>სარგებელი!LFV27</f>
        <v>0</v>
      </c>
      <c r="LOU35" s="48">
        <f>სარგებელი!LFW27</f>
        <v>0</v>
      </c>
      <c r="LOV35" s="48">
        <f>სარგებელი!LFX27</f>
        <v>0</v>
      </c>
      <c r="LOW35" s="48">
        <f>სარგებელი!LFY27</f>
        <v>0</v>
      </c>
      <c r="LOX35" s="48">
        <f>სარგებელი!LFZ27</f>
        <v>0</v>
      </c>
      <c r="LOY35" s="48">
        <f>სარგებელი!LGA27</f>
        <v>0</v>
      </c>
      <c r="LOZ35" s="48">
        <f>სარგებელი!LGB27</f>
        <v>0</v>
      </c>
      <c r="LPA35" s="48">
        <f>სარგებელი!LGC27</f>
        <v>0</v>
      </c>
      <c r="LPB35" s="48">
        <f>სარგებელი!LGD27</f>
        <v>0</v>
      </c>
      <c r="LPC35" s="48">
        <f>სარგებელი!LGE27</f>
        <v>0</v>
      </c>
      <c r="LPD35" s="48">
        <f>სარგებელი!LGF27</f>
        <v>0</v>
      </c>
      <c r="LPE35" s="48">
        <f>სარგებელი!LGG27</f>
        <v>0</v>
      </c>
      <c r="LPF35" s="48">
        <f>სარგებელი!LGH27</f>
        <v>0</v>
      </c>
      <c r="LPG35" s="48">
        <f>სარგებელი!LGI27</f>
        <v>0</v>
      </c>
      <c r="LPH35" s="48">
        <f>სარგებელი!LGJ27</f>
        <v>0</v>
      </c>
      <c r="LPI35" s="48">
        <f>სარგებელი!LGK27</f>
        <v>0</v>
      </c>
      <c r="LPJ35" s="48">
        <f>სარგებელი!LGL27</f>
        <v>0</v>
      </c>
      <c r="LPK35" s="48">
        <f>სარგებელი!LGM27</f>
        <v>0</v>
      </c>
      <c r="LPL35" s="48">
        <f>სარგებელი!LGN27</f>
        <v>0</v>
      </c>
      <c r="LPM35" s="48">
        <f>სარგებელი!LGO27</f>
        <v>0</v>
      </c>
      <c r="LPN35" s="48">
        <f>სარგებელი!LGP27</f>
        <v>0</v>
      </c>
      <c r="LPO35" s="48">
        <f>სარგებელი!LGQ27</f>
        <v>0</v>
      </c>
      <c r="LPP35" s="48">
        <f>სარგებელი!LGR27</f>
        <v>0</v>
      </c>
      <c r="LPQ35" s="48">
        <f>სარგებელი!LGS27</f>
        <v>0</v>
      </c>
      <c r="LPR35" s="48">
        <f>სარგებელი!LGT27</f>
        <v>0</v>
      </c>
      <c r="LPS35" s="48">
        <f>სარგებელი!LGU27</f>
        <v>0</v>
      </c>
      <c r="LPT35" s="48">
        <f>სარგებელი!LGV27</f>
        <v>0</v>
      </c>
      <c r="LPU35" s="48">
        <f>სარგებელი!LGW27</f>
        <v>0</v>
      </c>
      <c r="LPV35" s="48">
        <f>სარგებელი!LGX27</f>
        <v>0</v>
      </c>
      <c r="LPW35" s="48">
        <f>სარგებელი!LGY27</f>
        <v>0</v>
      </c>
      <c r="LPX35" s="48">
        <f>სარგებელი!LGZ27</f>
        <v>0</v>
      </c>
      <c r="LPY35" s="48">
        <f>სარგებელი!LHA27</f>
        <v>0</v>
      </c>
      <c r="LPZ35" s="48">
        <f>სარგებელი!LHB27</f>
        <v>0</v>
      </c>
      <c r="LQA35" s="48">
        <f>სარგებელი!LHC27</f>
        <v>0</v>
      </c>
      <c r="LQB35" s="48">
        <f>სარგებელი!LHD27</f>
        <v>0</v>
      </c>
      <c r="LQC35" s="48">
        <f>სარგებელი!LHE27</f>
        <v>0</v>
      </c>
      <c r="LQD35" s="48">
        <f>სარგებელი!LHF27</f>
        <v>0</v>
      </c>
      <c r="LQE35" s="48">
        <f>სარგებელი!LHG27</f>
        <v>0</v>
      </c>
      <c r="LQF35" s="48">
        <f>სარგებელი!LHH27</f>
        <v>0</v>
      </c>
      <c r="LQG35" s="48">
        <f>სარგებელი!LHI27</f>
        <v>0</v>
      </c>
      <c r="LQH35" s="48">
        <f>სარგებელი!LHJ27</f>
        <v>0</v>
      </c>
      <c r="LQI35" s="48">
        <f>სარგებელი!LHK27</f>
        <v>0</v>
      </c>
      <c r="LQJ35" s="48">
        <f>სარგებელი!LHL27</f>
        <v>0</v>
      </c>
      <c r="LQK35" s="48">
        <f>სარგებელი!LHM27</f>
        <v>0</v>
      </c>
      <c r="LQL35" s="48">
        <f>სარგებელი!LHN27</f>
        <v>0</v>
      </c>
      <c r="LQM35" s="48">
        <f>სარგებელი!LHO27</f>
        <v>0</v>
      </c>
      <c r="LQN35" s="48">
        <f>სარგებელი!LHP27</f>
        <v>0</v>
      </c>
      <c r="LQO35" s="48">
        <f>სარგებელი!LHQ27</f>
        <v>0</v>
      </c>
      <c r="LQP35" s="48">
        <f>სარგებელი!LHR27</f>
        <v>0</v>
      </c>
      <c r="LQQ35" s="48">
        <f>სარგებელი!LHS27</f>
        <v>0</v>
      </c>
      <c r="LQR35" s="48">
        <f>სარგებელი!LHT27</f>
        <v>0</v>
      </c>
      <c r="LQS35" s="48">
        <f>სარგებელი!LHU27</f>
        <v>0</v>
      </c>
      <c r="LQT35" s="48">
        <f>სარგებელი!LHV27</f>
        <v>0</v>
      </c>
      <c r="LQU35" s="48">
        <f>სარგებელი!LHW27</f>
        <v>0</v>
      </c>
      <c r="LQV35" s="48">
        <f>სარგებელი!LHX27</f>
        <v>0</v>
      </c>
      <c r="LQW35" s="48">
        <f>სარგებელი!LHY27</f>
        <v>0</v>
      </c>
      <c r="LQX35" s="48">
        <f>სარგებელი!LHZ27</f>
        <v>0</v>
      </c>
      <c r="LQY35" s="48">
        <f>სარგებელი!LIA27</f>
        <v>0</v>
      </c>
      <c r="LQZ35" s="48">
        <f>სარგებელი!LIB27</f>
        <v>0</v>
      </c>
      <c r="LRA35" s="48">
        <f>სარგებელი!LIC27</f>
        <v>0</v>
      </c>
      <c r="LRB35" s="48">
        <f>სარგებელი!LID27</f>
        <v>0</v>
      </c>
      <c r="LRC35" s="48">
        <f>სარგებელი!LIE27</f>
        <v>0</v>
      </c>
      <c r="LRD35" s="48">
        <f>სარგებელი!LIF27</f>
        <v>0</v>
      </c>
      <c r="LRE35" s="48">
        <f>სარგებელი!LIG27</f>
        <v>0</v>
      </c>
      <c r="LRF35" s="48">
        <f>სარგებელი!LIH27</f>
        <v>0</v>
      </c>
      <c r="LRG35" s="48">
        <f>სარგებელი!LII27</f>
        <v>0</v>
      </c>
      <c r="LRH35" s="48">
        <f>სარგებელი!LIJ27</f>
        <v>0</v>
      </c>
      <c r="LRI35" s="48">
        <f>სარგებელი!LIK27</f>
        <v>0</v>
      </c>
      <c r="LRJ35" s="48">
        <f>სარგებელი!LIL27</f>
        <v>0</v>
      </c>
      <c r="LRK35" s="48">
        <f>სარგებელი!LIM27</f>
        <v>0</v>
      </c>
      <c r="LRL35" s="48">
        <f>სარგებელი!LIN27</f>
        <v>0</v>
      </c>
      <c r="LRM35" s="48">
        <f>სარგებელი!LIO27</f>
        <v>0</v>
      </c>
      <c r="LRN35" s="48">
        <f>სარგებელი!LIP27</f>
        <v>0</v>
      </c>
      <c r="LRO35" s="48">
        <f>სარგებელი!LIQ27</f>
        <v>0</v>
      </c>
      <c r="LRP35" s="48">
        <f>სარგებელი!LIR27</f>
        <v>0</v>
      </c>
      <c r="LRQ35" s="48">
        <f>სარგებელი!LIS27</f>
        <v>0</v>
      </c>
      <c r="LRR35" s="48">
        <f>სარგებელი!LIT27</f>
        <v>0</v>
      </c>
      <c r="LRS35" s="48">
        <f>სარგებელი!LIU27</f>
        <v>0</v>
      </c>
      <c r="LRT35" s="48">
        <f>სარგებელი!LIV27</f>
        <v>0</v>
      </c>
      <c r="LRU35" s="48">
        <f>სარგებელი!LIW27</f>
        <v>0</v>
      </c>
      <c r="LRV35" s="48">
        <f>სარგებელი!LIX27</f>
        <v>0</v>
      </c>
      <c r="LRW35" s="48">
        <f>სარგებელი!LIY27</f>
        <v>0</v>
      </c>
      <c r="LRX35" s="48">
        <f>სარგებელი!LIZ27</f>
        <v>0</v>
      </c>
      <c r="LRY35" s="48">
        <f>სარგებელი!LJA27</f>
        <v>0</v>
      </c>
      <c r="LRZ35" s="48">
        <f>სარგებელი!LJB27</f>
        <v>0</v>
      </c>
      <c r="LSA35" s="48">
        <f>სარგებელი!LJC27</f>
        <v>0</v>
      </c>
      <c r="LSB35" s="48">
        <f>სარგებელი!LJD27</f>
        <v>0</v>
      </c>
      <c r="LSC35" s="48">
        <f>სარგებელი!LJE27</f>
        <v>0</v>
      </c>
      <c r="LSD35" s="48">
        <f>სარგებელი!LJF27</f>
        <v>0</v>
      </c>
      <c r="LSE35" s="48">
        <f>სარგებელი!LJG27</f>
        <v>0</v>
      </c>
      <c r="LSF35" s="48">
        <f>სარგებელი!LJH27</f>
        <v>0</v>
      </c>
      <c r="LSG35" s="48">
        <f>სარგებელი!LJI27</f>
        <v>0</v>
      </c>
      <c r="LSH35" s="48">
        <f>სარგებელი!LJJ27</f>
        <v>0</v>
      </c>
      <c r="LSI35" s="48">
        <f>სარგებელი!LJK27</f>
        <v>0</v>
      </c>
      <c r="LSJ35" s="48">
        <f>სარგებელი!LJL27</f>
        <v>0</v>
      </c>
      <c r="LSK35" s="48">
        <f>სარგებელი!LJM27</f>
        <v>0</v>
      </c>
      <c r="LSL35" s="48">
        <f>სარგებელი!LJN27</f>
        <v>0</v>
      </c>
      <c r="LSM35" s="48">
        <f>სარგებელი!LJO27</f>
        <v>0</v>
      </c>
      <c r="LSN35" s="48">
        <f>სარგებელი!LJP27</f>
        <v>0</v>
      </c>
      <c r="LSO35" s="48">
        <f>სარგებელი!LJQ27</f>
        <v>0</v>
      </c>
      <c r="LSP35" s="48">
        <f>სარგებელი!LJR27</f>
        <v>0</v>
      </c>
      <c r="LSQ35" s="48">
        <f>სარგებელი!LJS27</f>
        <v>0</v>
      </c>
      <c r="LSR35" s="48">
        <f>სარგებელი!LJT27</f>
        <v>0</v>
      </c>
      <c r="LSS35" s="48">
        <f>სარგებელი!LJU27</f>
        <v>0</v>
      </c>
      <c r="LST35" s="48">
        <f>სარგებელი!LJV27</f>
        <v>0</v>
      </c>
      <c r="LSU35" s="48">
        <f>სარგებელი!LJW27</f>
        <v>0</v>
      </c>
      <c r="LSV35" s="48">
        <f>სარგებელი!LJX27</f>
        <v>0</v>
      </c>
      <c r="LSW35" s="48">
        <f>სარგებელი!LJY27</f>
        <v>0</v>
      </c>
      <c r="LSX35" s="48">
        <f>სარგებელი!LJZ27</f>
        <v>0</v>
      </c>
      <c r="LSY35" s="48">
        <f>სარგებელი!LKA27</f>
        <v>0</v>
      </c>
      <c r="LSZ35" s="48">
        <f>სარგებელი!LKB27</f>
        <v>0</v>
      </c>
      <c r="LTA35" s="48">
        <f>სარგებელი!LKC27</f>
        <v>0</v>
      </c>
      <c r="LTB35" s="48">
        <f>სარგებელი!LKD27</f>
        <v>0</v>
      </c>
      <c r="LTC35" s="48">
        <f>სარგებელი!LKE27</f>
        <v>0</v>
      </c>
      <c r="LTD35" s="48">
        <f>სარგებელი!LKF27</f>
        <v>0</v>
      </c>
      <c r="LTE35" s="48">
        <f>სარგებელი!LKG27</f>
        <v>0</v>
      </c>
      <c r="LTF35" s="48">
        <f>სარგებელი!LKH27</f>
        <v>0</v>
      </c>
      <c r="LTG35" s="48">
        <f>სარგებელი!LKI27</f>
        <v>0</v>
      </c>
      <c r="LTH35" s="48">
        <f>სარგებელი!LKJ27</f>
        <v>0</v>
      </c>
      <c r="LTI35" s="48">
        <f>სარგებელი!LKK27</f>
        <v>0</v>
      </c>
      <c r="LTJ35" s="48">
        <f>სარგებელი!LKL27</f>
        <v>0</v>
      </c>
      <c r="LTK35" s="48">
        <f>სარგებელი!LKM27</f>
        <v>0</v>
      </c>
      <c r="LTL35" s="48">
        <f>სარგებელი!LKN27</f>
        <v>0</v>
      </c>
      <c r="LTM35" s="48">
        <f>სარგებელი!LKO27</f>
        <v>0</v>
      </c>
      <c r="LTN35" s="48">
        <f>სარგებელი!LKP27</f>
        <v>0</v>
      </c>
      <c r="LTO35" s="48">
        <f>სარგებელი!LKQ27</f>
        <v>0</v>
      </c>
      <c r="LTP35" s="48">
        <f>სარგებელი!LKR27</f>
        <v>0</v>
      </c>
      <c r="LTQ35" s="48">
        <f>სარგებელი!LKS27</f>
        <v>0</v>
      </c>
      <c r="LTR35" s="48">
        <f>სარგებელი!LKT27</f>
        <v>0</v>
      </c>
      <c r="LTS35" s="48">
        <f>სარგებელი!LKU27</f>
        <v>0</v>
      </c>
      <c r="LTT35" s="48">
        <f>სარგებელი!LKV27</f>
        <v>0</v>
      </c>
      <c r="LTU35" s="48">
        <f>სარგებელი!LKW27</f>
        <v>0</v>
      </c>
      <c r="LTV35" s="48">
        <f>სარგებელი!LKX27</f>
        <v>0</v>
      </c>
      <c r="LTW35" s="48">
        <f>სარგებელი!LKY27</f>
        <v>0</v>
      </c>
      <c r="LTX35" s="48">
        <f>სარგებელი!LKZ27</f>
        <v>0</v>
      </c>
      <c r="LTY35" s="48">
        <f>სარგებელი!LLA27</f>
        <v>0</v>
      </c>
      <c r="LTZ35" s="48">
        <f>სარგებელი!LLB27</f>
        <v>0</v>
      </c>
      <c r="LUA35" s="48">
        <f>სარგებელი!LLC27</f>
        <v>0</v>
      </c>
      <c r="LUB35" s="48">
        <f>სარგებელი!LLD27</f>
        <v>0</v>
      </c>
      <c r="LUC35" s="48">
        <f>სარგებელი!LLE27</f>
        <v>0</v>
      </c>
      <c r="LUD35" s="48">
        <f>სარგებელი!LLF27</f>
        <v>0</v>
      </c>
      <c r="LUE35" s="48">
        <f>სარგებელი!LLG27</f>
        <v>0</v>
      </c>
      <c r="LUF35" s="48">
        <f>სარგებელი!LLH27</f>
        <v>0</v>
      </c>
      <c r="LUG35" s="48">
        <f>სარგებელი!LLI27</f>
        <v>0</v>
      </c>
      <c r="LUH35" s="48">
        <f>სარგებელი!LLJ27</f>
        <v>0</v>
      </c>
      <c r="LUI35" s="48">
        <f>სარგებელი!LLK27</f>
        <v>0</v>
      </c>
      <c r="LUJ35" s="48">
        <f>სარგებელი!LLL27</f>
        <v>0</v>
      </c>
      <c r="LUK35" s="48">
        <f>სარგებელი!LLM27</f>
        <v>0</v>
      </c>
      <c r="LUL35" s="48">
        <f>სარგებელი!LLN27</f>
        <v>0</v>
      </c>
      <c r="LUM35" s="48">
        <f>სარგებელი!LLO27</f>
        <v>0</v>
      </c>
      <c r="LUN35" s="48">
        <f>სარგებელი!LLP27</f>
        <v>0</v>
      </c>
      <c r="LUO35" s="48">
        <f>სარგებელი!LLQ27</f>
        <v>0</v>
      </c>
      <c r="LUP35" s="48">
        <f>სარგებელი!LLR27</f>
        <v>0</v>
      </c>
      <c r="LUQ35" s="48">
        <f>სარგებელი!LLS27</f>
        <v>0</v>
      </c>
      <c r="LUR35" s="48">
        <f>სარგებელი!LLT27</f>
        <v>0</v>
      </c>
      <c r="LUS35" s="48">
        <f>სარგებელი!LLU27</f>
        <v>0</v>
      </c>
      <c r="LUT35" s="48">
        <f>სარგებელი!LLV27</f>
        <v>0</v>
      </c>
      <c r="LUU35" s="48">
        <f>სარგებელი!LLW27</f>
        <v>0</v>
      </c>
      <c r="LUV35" s="48">
        <f>სარგებელი!LLX27</f>
        <v>0</v>
      </c>
      <c r="LUW35" s="48">
        <f>სარგებელი!LLY27</f>
        <v>0</v>
      </c>
      <c r="LUX35" s="48">
        <f>სარგებელი!LLZ27</f>
        <v>0</v>
      </c>
      <c r="LUY35" s="48">
        <f>სარგებელი!LMA27</f>
        <v>0</v>
      </c>
      <c r="LUZ35" s="48">
        <f>სარგებელი!LMB27</f>
        <v>0</v>
      </c>
      <c r="LVA35" s="48">
        <f>სარგებელი!LMC27</f>
        <v>0</v>
      </c>
      <c r="LVB35" s="48">
        <f>სარგებელი!LMD27</f>
        <v>0</v>
      </c>
      <c r="LVC35" s="48">
        <f>სარგებელი!LME27</f>
        <v>0</v>
      </c>
      <c r="LVD35" s="48">
        <f>სარგებელი!LMF27</f>
        <v>0</v>
      </c>
      <c r="LVE35" s="48">
        <f>სარგებელი!LMG27</f>
        <v>0</v>
      </c>
      <c r="LVF35" s="48">
        <f>სარგებელი!LMH27</f>
        <v>0</v>
      </c>
      <c r="LVG35" s="48">
        <f>სარგებელი!LMI27</f>
        <v>0</v>
      </c>
      <c r="LVH35" s="48">
        <f>სარგებელი!LMJ27</f>
        <v>0</v>
      </c>
      <c r="LVI35" s="48">
        <f>სარგებელი!LMK27</f>
        <v>0</v>
      </c>
      <c r="LVJ35" s="48">
        <f>სარგებელი!LML27</f>
        <v>0</v>
      </c>
      <c r="LVK35" s="48">
        <f>სარგებელი!LMM27</f>
        <v>0</v>
      </c>
      <c r="LVL35" s="48">
        <f>სარგებელი!LMN27</f>
        <v>0</v>
      </c>
      <c r="LVM35" s="48">
        <f>სარგებელი!LMO27</f>
        <v>0</v>
      </c>
      <c r="LVN35" s="48">
        <f>სარგებელი!LMP27</f>
        <v>0</v>
      </c>
      <c r="LVO35" s="48">
        <f>სარგებელი!LMQ27</f>
        <v>0</v>
      </c>
      <c r="LVP35" s="48">
        <f>სარგებელი!LMR27</f>
        <v>0</v>
      </c>
      <c r="LVQ35" s="48">
        <f>სარგებელი!LMS27</f>
        <v>0</v>
      </c>
      <c r="LVR35" s="48">
        <f>სარგებელი!LMT27</f>
        <v>0</v>
      </c>
      <c r="LVS35" s="48">
        <f>სარგებელი!LMU27</f>
        <v>0</v>
      </c>
      <c r="LVT35" s="48">
        <f>სარგებელი!LMV27</f>
        <v>0</v>
      </c>
      <c r="LVU35" s="48">
        <f>სარგებელი!LMW27</f>
        <v>0</v>
      </c>
      <c r="LVV35" s="48">
        <f>სარგებელი!LMX27</f>
        <v>0</v>
      </c>
      <c r="LVW35" s="48">
        <f>სარგებელი!LMY27</f>
        <v>0</v>
      </c>
      <c r="LVX35" s="48">
        <f>სარგებელი!LMZ27</f>
        <v>0</v>
      </c>
      <c r="LVY35" s="48">
        <f>სარგებელი!LNA27</f>
        <v>0</v>
      </c>
      <c r="LVZ35" s="48">
        <f>სარგებელი!LNB27</f>
        <v>0</v>
      </c>
      <c r="LWA35" s="48">
        <f>სარგებელი!LNC27</f>
        <v>0</v>
      </c>
      <c r="LWB35" s="48">
        <f>სარგებელი!LND27</f>
        <v>0</v>
      </c>
      <c r="LWC35" s="48">
        <f>სარგებელი!LNE27</f>
        <v>0</v>
      </c>
      <c r="LWD35" s="48">
        <f>სარგებელი!LNF27</f>
        <v>0</v>
      </c>
      <c r="LWE35" s="48">
        <f>სარგებელი!LNG27</f>
        <v>0</v>
      </c>
      <c r="LWF35" s="48">
        <f>სარგებელი!LNH27</f>
        <v>0</v>
      </c>
      <c r="LWG35" s="48">
        <f>სარგებელი!LNI27</f>
        <v>0</v>
      </c>
      <c r="LWH35" s="48">
        <f>სარგებელი!LNJ27</f>
        <v>0</v>
      </c>
      <c r="LWI35" s="48">
        <f>სარგებელი!LNK27</f>
        <v>0</v>
      </c>
      <c r="LWJ35" s="48">
        <f>სარგებელი!LNL27</f>
        <v>0</v>
      </c>
      <c r="LWK35" s="48">
        <f>სარგებელი!LNM27</f>
        <v>0</v>
      </c>
      <c r="LWL35" s="48">
        <f>სარგებელი!LNN27</f>
        <v>0</v>
      </c>
      <c r="LWM35" s="48">
        <f>სარგებელი!LNO27</f>
        <v>0</v>
      </c>
      <c r="LWN35" s="48">
        <f>სარგებელი!LNP27</f>
        <v>0</v>
      </c>
      <c r="LWO35" s="48">
        <f>სარგებელი!LNQ27</f>
        <v>0</v>
      </c>
      <c r="LWP35" s="48">
        <f>სარგებელი!LNR27</f>
        <v>0</v>
      </c>
      <c r="LWQ35" s="48">
        <f>სარგებელი!LNS27</f>
        <v>0</v>
      </c>
      <c r="LWR35" s="48">
        <f>სარგებელი!LNT27</f>
        <v>0</v>
      </c>
      <c r="LWS35" s="48">
        <f>სარგებელი!LNU27</f>
        <v>0</v>
      </c>
      <c r="LWT35" s="48">
        <f>სარგებელი!LNV27</f>
        <v>0</v>
      </c>
      <c r="LWU35" s="48">
        <f>სარგებელი!LNW27</f>
        <v>0</v>
      </c>
      <c r="LWV35" s="48">
        <f>სარგებელი!LNX27</f>
        <v>0</v>
      </c>
      <c r="LWW35" s="48">
        <f>სარგებელი!LNY27</f>
        <v>0</v>
      </c>
      <c r="LWX35" s="48">
        <f>სარგებელი!LNZ27</f>
        <v>0</v>
      </c>
      <c r="LWY35" s="48">
        <f>სარგებელი!LOA27</f>
        <v>0</v>
      </c>
      <c r="LWZ35" s="48">
        <f>სარგებელი!LOB27</f>
        <v>0</v>
      </c>
      <c r="LXA35" s="48">
        <f>სარგებელი!LOC27</f>
        <v>0</v>
      </c>
      <c r="LXB35" s="48">
        <f>სარგებელი!LOD27</f>
        <v>0</v>
      </c>
      <c r="LXC35" s="48">
        <f>სარგებელი!LOE27</f>
        <v>0</v>
      </c>
      <c r="LXD35" s="48">
        <f>სარგებელი!LOF27</f>
        <v>0</v>
      </c>
      <c r="LXE35" s="48">
        <f>სარგებელი!LOG27</f>
        <v>0</v>
      </c>
      <c r="LXF35" s="48">
        <f>სარგებელი!LOH27</f>
        <v>0</v>
      </c>
      <c r="LXG35" s="48">
        <f>სარგებელი!LOI27</f>
        <v>0</v>
      </c>
      <c r="LXH35" s="48">
        <f>სარგებელი!LOJ27</f>
        <v>0</v>
      </c>
      <c r="LXI35" s="48">
        <f>სარგებელი!LOK27</f>
        <v>0</v>
      </c>
      <c r="LXJ35" s="48">
        <f>სარგებელი!LOL27</f>
        <v>0</v>
      </c>
      <c r="LXK35" s="48">
        <f>სარგებელი!LOM27</f>
        <v>0</v>
      </c>
      <c r="LXL35" s="48">
        <f>სარგებელი!LON27</f>
        <v>0</v>
      </c>
      <c r="LXM35" s="48">
        <f>სარგებელი!LOO27</f>
        <v>0</v>
      </c>
      <c r="LXN35" s="48">
        <f>სარგებელი!LOP27</f>
        <v>0</v>
      </c>
      <c r="LXO35" s="48">
        <f>სარგებელი!LOQ27</f>
        <v>0</v>
      </c>
      <c r="LXP35" s="48">
        <f>სარგებელი!LOR27</f>
        <v>0</v>
      </c>
      <c r="LXQ35" s="48">
        <f>სარგებელი!LOS27</f>
        <v>0</v>
      </c>
      <c r="LXR35" s="48">
        <f>სარგებელი!LOT27</f>
        <v>0</v>
      </c>
      <c r="LXS35" s="48">
        <f>სარგებელი!LOU27</f>
        <v>0</v>
      </c>
      <c r="LXT35" s="48">
        <f>სარგებელი!LOV27</f>
        <v>0</v>
      </c>
      <c r="LXU35" s="48">
        <f>სარგებელი!LOW27</f>
        <v>0</v>
      </c>
      <c r="LXV35" s="48">
        <f>სარგებელი!LOX27</f>
        <v>0</v>
      </c>
      <c r="LXW35" s="48">
        <f>სარგებელი!LOY27</f>
        <v>0</v>
      </c>
      <c r="LXX35" s="48">
        <f>სარგებელი!LOZ27</f>
        <v>0</v>
      </c>
      <c r="LXY35" s="48">
        <f>სარგებელი!LPA27</f>
        <v>0</v>
      </c>
      <c r="LXZ35" s="48">
        <f>სარგებელი!LPB27</f>
        <v>0</v>
      </c>
      <c r="LYA35" s="48">
        <f>სარგებელი!LPC27</f>
        <v>0</v>
      </c>
      <c r="LYB35" s="48">
        <f>სარგებელი!LPD27</f>
        <v>0</v>
      </c>
      <c r="LYC35" s="48">
        <f>სარგებელი!LPE27</f>
        <v>0</v>
      </c>
      <c r="LYD35" s="48">
        <f>სარგებელი!LPF27</f>
        <v>0</v>
      </c>
      <c r="LYE35" s="48">
        <f>სარგებელი!LPG27</f>
        <v>0</v>
      </c>
      <c r="LYF35" s="48">
        <f>სარგებელი!LPH27</f>
        <v>0</v>
      </c>
      <c r="LYG35" s="48">
        <f>სარგებელი!LPI27</f>
        <v>0</v>
      </c>
      <c r="LYH35" s="48">
        <f>სარგებელი!LPJ27</f>
        <v>0</v>
      </c>
      <c r="LYI35" s="48">
        <f>სარგებელი!LPK27</f>
        <v>0</v>
      </c>
      <c r="LYJ35" s="48">
        <f>სარგებელი!LPL27</f>
        <v>0</v>
      </c>
      <c r="LYK35" s="48">
        <f>სარგებელი!LPM27</f>
        <v>0</v>
      </c>
      <c r="LYL35" s="48">
        <f>სარგებელი!LPN27</f>
        <v>0</v>
      </c>
      <c r="LYM35" s="48">
        <f>სარგებელი!LPO27</f>
        <v>0</v>
      </c>
      <c r="LYN35" s="48">
        <f>სარგებელი!LPP27</f>
        <v>0</v>
      </c>
      <c r="LYO35" s="48">
        <f>სარგებელი!LPQ27</f>
        <v>0</v>
      </c>
      <c r="LYP35" s="48">
        <f>სარგებელი!LPR27</f>
        <v>0</v>
      </c>
      <c r="LYQ35" s="48">
        <f>სარგებელი!LPS27</f>
        <v>0</v>
      </c>
      <c r="LYR35" s="48">
        <f>სარგებელი!LPT27</f>
        <v>0</v>
      </c>
      <c r="LYS35" s="48">
        <f>სარგებელი!LPU27</f>
        <v>0</v>
      </c>
      <c r="LYT35" s="48">
        <f>სარგებელი!LPV27</f>
        <v>0</v>
      </c>
      <c r="LYU35" s="48">
        <f>სარგებელი!LPW27</f>
        <v>0</v>
      </c>
      <c r="LYV35" s="48">
        <f>სარგებელი!LPX27</f>
        <v>0</v>
      </c>
      <c r="LYW35" s="48">
        <f>სარგებელი!LPY27</f>
        <v>0</v>
      </c>
      <c r="LYX35" s="48">
        <f>სარგებელი!LPZ27</f>
        <v>0</v>
      </c>
      <c r="LYY35" s="48">
        <f>სარგებელი!LQA27</f>
        <v>0</v>
      </c>
      <c r="LYZ35" s="48">
        <f>სარგებელი!LQB27</f>
        <v>0</v>
      </c>
      <c r="LZA35" s="48">
        <f>სარგებელი!LQC27</f>
        <v>0</v>
      </c>
      <c r="LZB35" s="48">
        <f>სარგებელი!LQD27</f>
        <v>0</v>
      </c>
      <c r="LZC35" s="48">
        <f>სარგებელი!LQE27</f>
        <v>0</v>
      </c>
      <c r="LZD35" s="48">
        <f>სარგებელი!LQF27</f>
        <v>0</v>
      </c>
      <c r="LZE35" s="48">
        <f>სარგებელი!LQG27</f>
        <v>0</v>
      </c>
      <c r="LZF35" s="48">
        <f>სარგებელი!LQH27</f>
        <v>0</v>
      </c>
      <c r="LZG35" s="48">
        <f>სარგებელი!LQI27</f>
        <v>0</v>
      </c>
      <c r="LZH35" s="48">
        <f>სარგებელი!LQJ27</f>
        <v>0</v>
      </c>
      <c r="LZI35" s="48">
        <f>სარგებელი!LQK27</f>
        <v>0</v>
      </c>
      <c r="LZJ35" s="48">
        <f>სარგებელი!LQL27</f>
        <v>0</v>
      </c>
      <c r="LZK35" s="48">
        <f>სარგებელი!LQM27</f>
        <v>0</v>
      </c>
      <c r="LZL35" s="48">
        <f>სარგებელი!LQN27</f>
        <v>0</v>
      </c>
      <c r="LZM35" s="48">
        <f>სარგებელი!LQO27</f>
        <v>0</v>
      </c>
      <c r="LZN35" s="48">
        <f>სარგებელი!LQP27</f>
        <v>0</v>
      </c>
      <c r="LZO35" s="48">
        <f>სარგებელი!LQQ27</f>
        <v>0</v>
      </c>
      <c r="LZP35" s="48">
        <f>სარგებელი!LQR27</f>
        <v>0</v>
      </c>
      <c r="LZQ35" s="48">
        <f>სარგებელი!LQS27</f>
        <v>0</v>
      </c>
      <c r="LZR35" s="48">
        <f>სარგებელი!LQT27</f>
        <v>0</v>
      </c>
      <c r="LZS35" s="48">
        <f>სარგებელი!LQU27</f>
        <v>0</v>
      </c>
      <c r="LZT35" s="48">
        <f>სარგებელი!LQV27</f>
        <v>0</v>
      </c>
      <c r="LZU35" s="48">
        <f>სარგებელი!LQW27</f>
        <v>0</v>
      </c>
      <c r="LZV35" s="48">
        <f>სარგებელი!LQX27</f>
        <v>0</v>
      </c>
      <c r="LZW35" s="48">
        <f>სარგებელი!LQY27</f>
        <v>0</v>
      </c>
      <c r="LZX35" s="48">
        <f>სარგებელი!LQZ27</f>
        <v>0</v>
      </c>
      <c r="LZY35" s="48">
        <f>სარგებელი!LRA27</f>
        <v>0</v>
      </c>
      <c r="LZZ35" s="48">
        <f>სარგებელი!LRB27</f>
        <v>0</v>
      </c>
      <c r="MAA35" s="48">
        <f>სარგებელი!LRC27</f>
        <v>0</v>
      </c>
      <c r="MAB35" s="48">
        <f>სარგებელი!LRD27</f>
        <v>0</v>
      </c>
      <c r="MAC35" s="48">
        <f>სარგებელი!LRE27</f>
        <v>0</v>
      </c>
      <c r="MAD35" s="48">
        <f>სარგებელი!LRF27</f>
        <v>0</v>
      </c>
      <c r="MAE35" s="48">
        <f>სარგებელი!LRG27</f>
        <v>0</v>
      </c>
      <c r="MAF35" s="48">
        <f>სარგებელი!LRH27</f>
        <v>0</v>
      </c>
      <c r="MAG35" s="48">
        <f>სარგებელი!LRI27</f>
        <v>0</v>
      </c>
      <c r="MAH35" s="48">
        <f>სარგებელი!LRJ27</f>
        <v>0</v>
      </c>
      <c r="MAI35" s="48">
        <f>სარგებელი!LRK27</f>
        <v>0</v>
      </c>
      <c r="MAJ35" s="48">
        <f>სარგებელი!LRL27</f>
        <v>0</v>
      </c>
      <c r="MAK35" s="48">
        <f>სარგებელი!LRM27</f>
        <v>0</v>
      </c>
      <c r="MAL35" s="48">
        <f>სარგებელი!LRN27</f>
        <v>0</v>
      </c>
      <c r="MAM35" s="48">
        <f>სარგებელი!LRO27</f>
        <v>0</v>
      </c>
      <c r="MAN35" s="48">
        <f>სარგებელი!LRP27</f>
        <v>0</v>
      </c>
      <c r="MAO35" s="48">
        <f>სარგებელი!LRQ27</f>
        <v>0</v>
      </c>
      <c r="MAP35" s="48">
        <f>სარგებელი!LRR27</f>
        <v>0</v>
      </c>
      <c r="MAQ35" s="48">
        <f>სარგებელი!LRS27</f>
        <v>0</v>
      </c>
      <c r="MAR35" s="48">
        <f>სარგებელი!LRT27</f>
        <v>0</v>
      </c>
      <c r="MAS35" s="48">
        <f>სარგებელი!LRU27</f>
        <v>0</v>
      </c>
      <c r="MAT35" s="48">
        <f>სარგებელი!LRV27</f>
        <v>0</v>
      </c>
      <c r="MAU35" s="48">
        <f>სარგებელი!LRW27</f>
        <v>0</v>
      </c>
      <c r="MAV35" s="48">
        <f>სარგებელი!LRX27</f>
        <v>0</v>
      </c>
      <c r="MAW35" s="48">
        <f>სარგებელი!LRY27</f>
        <v>0</v>
      </c>
      <c r="MAX35" s="48">
        <f>სარგებელი!LRZ27</f>
        <v>0</v>
      </c>
      <c r="MAY35" s="48">
        <f>სარგებელი!LSA27</f>
        <v>0</v>
      </c>
      <c r="MAZ35" s="48">
        <f>სარგებელი!LSB27</f>
        <v>0</v>
      </c>
      <c r="MBA35" s="48">
        <f>სარგებელი!LSC27</f>
        <v>0</v>
      </c>
      <c r="MBB35" s="48">
        <f>სარგებელი!LSD27</f>
        <v>0</v>
      </c>
      <c r="MBC35" s="48">
        <f>სარგებელი!LSE27</f>
        <v>0</v>
      </c>
      <c r="MBD35" s="48">
        <f>სარგებელი!LSF27</f>
        <v>0</v>
      </c>
      <c r="MBE35" s="48">
        <f>სარგებელი!LSG27</f>
        <v>0</v>
      </c>
      <c r="MBF35" s="48">
        <f>სარგებელი!LSH27</f>
        <v>0</v>
      </c>
      <c r="MBG35" s="48">
        <f>სარგებელი!LSI27</f>
        <v>0</v>
      </c>
      <c r="MBH35" s="48">
        <f>სარგებელი!LSJ27</f>
        <v>0</v>
      </c>
      <c r="MBI35" s="48">
        <f>სარგებელი!LSK27</f>
        <v>0</v>
      </c>
      <c r="MBJ35" s="48">
        <f>სარგებელი!LSL27</f>
        <v>0</v>
      </c>
      <c r="MBK35" s="48">
        <f>სარგებელი!LSM27</f>
        <v>0</v>
      </c>
      <c r="MBL35" s="48">
        <f>სარგებელი!LSN27</f>
        <v>0</v>
      </c>
      <c r="MBM35" s="48">
        <f>სარგებელი!LSO27</f>
        <v>0</v>
      </c>
      <c r="MBN35" s="48">
        <f>სარგებელი!LSP27</f>
        <v>0</v>
      </c>
      <c r="MBO35" s="48">
        <f>სარგებელი!LSQ27</f>
        <v>0</v>
      </c>
      <c r="MBP35" s="48">
        <f>სარგებელი!LSR27</f>
        <v>0</v>
      </c>
      <c r="MBQ35" s="48">
        <f>სარგებელი!LSS27</f>
        <v>0</v>
      </c>
      <c r="MBR35" s="48">
        <f>სარგებელი!LST27</f>
        <v>0</v>
      </c>
      <c r="MBS35" s="48">
        <f>სარგებელი!LSU27</f>
        <v>0</v>
      </c>
      <c r="MBT35" s="48">
        <f>სარგებელი!LSV27</f>
        <v>0</v>
      </c>
      <c r="MBU35" s="48">
        <f>სარგებელი!LSW27</f>
        <v>0</v>
      </c>
      <c r="MBV35" s="48">
        <f>სარგებელი!LSX27</f>
        <v>0</v>
      </c>
      <c r="MBW35" s="48">
        <f>სარგებელი!LSY27</f>
        <v>0</v>
      </c>
      <c r="MBX35" s="48">
        <f>სარგებელი!LSZ27</f>
        <v>0</v>
      </c>
      <c r="MBY35" s="48">
        <f>სარგებელი!LTA27</f>
        <v>0</v>
      </c>
      <c r="MBZ35" s="48">
        <f>სარგებელი!LTB27</f>
        <v>0</v>
      </c>
      <c r="MCA35" s="48">
        <f>სარგებელი!LTC27</f>
        <v>0</v>
      </c>
      <c r="MCB35" s="48">
        <f>სარგებელი!LTD27</f>
        <v>0</v>
      </c>
      <c r="MCC35" s="48">
        <f>სარგებელი!LTE27</f>
        <v>0</v>
      </c>
      <c r="MCD35" s="48">
        <f>სარგებელი!LTF27</f>
        <v>0</v>
      </c>
      <c r="MCE35" s="48">
        <f>სარგებელი!LTG27</f>
        <v>0</v>
      </c>
      <c r="MCF35" s="48">
        <f>სარგებელი!LTH27</f>
        <v>0</v>
      </c>
      <c r="MCG35" s="48">
        <f>სარგებელი!LTI27</f>
        <v>0</v>
      </c>
      <c r="MCH35" s="48">
        <f>სარგებელი!LTJ27</f>
        <v>0</v>
      </c>
      <c r="MCI35" s="48">
        <f>სარგებელი!LTK27</f>
        <v>0</v>
      </c>
      <c r="MCJ35" s="48">
        <f>სარგებელი!LTL27</f>
        <v>0</v>
      </c>
      <c r="MCK35" s="48">
        <f>სარგებელი!LTM27</f>
        <v>0</v>
      </c>
      <c r="MCL35" s="48">
        <f>სარგებელი!LTN27</f>
        <v>0</v>
      </c>
      <c r="MCM35" s="48">
        <f>სარგებელი!LTO27</f>
        <v>0</v>
      </c>
      <c r="MCN35" s="48">
        <f>სარგებელი!LTP27</f>
        <v>0</v>
      </c>
      <c r="MCO35" s="48">
        <f>სარგებელი!LTQ27</f>
        <v>0</v>
      </c>
      <c r="MCP35" s="48">
        <f>სარგებელი!LTR27</f>
        <v>0</v>
      </c>
      <c r="MCQ35" s="48">
        <f>სარგებელი!LTS27</f>
        <v>0</v>
      </c>
      <c r="MCR35" s="48">
        <f>სარგებელი!LTT27</f>
        <v>0</v>
      </c>
      <c r="MCS35" s="48">
        <f>სარგებელი!LTU27</f>
        <v>0</v>
      </c>
      <c r="MCT35" s="48">
        <f>სარგებელი!LTV27</f>
        <v>0</v>
      </c>
      <c r="MCU35" s="48">
        <f>სარგებელი!LTW27</f>
        <v>0</v>
      </c>
      <c r="MCV35" s="48">
        <f>სარგებელი!LTX27</f>
        <v>0</v>
      </c>
      <c r="MCW35" s="48">
        <f>სარგებელი!LTY27</f>
        <v>0</v>
      </c>
      <c r="MCX35" s="48">
        <f>სარგებელი!LTZ27</f>
        <v>0</v>
      </c>
      <c r="MCY35" s="48">
        <f>სარგებელი!LUA27</f>
        <v>0</v>
      </c>
      <c r="MCZ35" s="48">
        <f>სარგებელი!LUB27</f>
        <v>0</v>
      </c>
      <c r="MDA35" s="48">
        <f>სარგებელი!LUC27</f>
        <v>0</v>
      </c>
      <c r="MDB35" s="48">
        <f>სარგებელი!LUD27</f>
        <v>0</v>
      </c>
      <c r="MDC35" s="48">
        <f>სარგებელი!LUE27</f>
        <v>0</v>
      </c>
      <c r="MDD35" s="48">
        <f>სარგებელი!LUF27</f>
        <v>0</v>
      </c>
      <c r="MDE35" s="48">
        <f>სარგებელი!LUG27</f>
        <v>0</v>
      </c>
      <c r="MDF35" s="48">
        <f>სარგებელი!LUH27</f>
        <v>0</v>
      </c>
      <c r="MDG35" s="48">
        <f>სარგებელი!LUI27</f>
        <v>0</v>
      </c>
      <c r="MDH35" s="48">
        <f>სარგებელი!LUJ27</f>
        <v>0</v>
      </c>
      <c r="MDI35" s="48">
        <f>სარგებელი!LUK27</f>
        <v>0</v>
      </c>
      <c r="MDJ35" s="48">
        <f>სარგებელი!LUL27</f>
        <v>0</v>
      </c>
      <c r="MDK35" s="48">
        <f>სარგებელი!LUM27</f>
        <v>0</v>
      </c>
      <c r="MDL35" s="48">
        <f>სარგებელი!LUN27</f>
        <v>0</v>
      </c>
      <c r="MDM35" s="48">
        <f>სარგებელი!LUO27</f>
        <v>0</v>
      </c>
      <c r="MDN35" s="48">
        <f>სარგებელი!LUP27</f>
        <v>0</v>
      </c>
      <c r="MDO35" s="48">
        <f>სარგებელი!LUQ27</f>
        <v>0</v>
      </c>
      <c r="MDP35" s="48">
        <f>სარგებელი!LUR27</f>
        <v>0</v>
      </c>
      <c r="MDQ35" s="48">
        <f>სარგებელი!LUS27</f>
        <v>0</v>
      </c>
      <c r="MDR35" s="48">
        <f>სარგებელი!LUT27</f>
        <v>0</v>
      </c>
      <c r="MDS35" s="48">
        <f>სარგებელი!LUU27</f>
        <v>0</v>
      </c>
      <c r="MDT35" s="48">
        <f>სარგებელი!LUV27</f>
        <v>0</v>
      </c>
      <c r="MDU35" s="48">
        <f>სარგებელი!LUW27</f>
        <v>0</v>
      </c>
      <c r="MDV35" s="48">
        <f>სარგებელი!LUX27</f>
        <v>0</v>
      </c>
      <c r="MDW35" s="48">
        <f>სარგებელი!LUY27</f>
        <v>0</v>
      </c>
      <c r="MDX35" s="48">
        <f>სარგებელი!LUZ27</f>
        <v>0</v>
      </c>
      <c r="MDY35" s="48">
        <f>სარგებელი!LVA27</f>
        <v>0</v>
      </c>
      <c r="MDZ35" s="48">
        <f>სარგებელი!LVB27</f>
        <v>0</v>
      </c>
      <c r="MEA35" s="48">
        <f>სარგებელი!LVC27</f>
        <v>0</v>
      </c>
      <c r="MEB35" s="48">
        <f>სარგებელი!LVD27</f>
        <v>0</v>
      </c>
      <c r="MEC35" s="48">
        <f>სარგებელი!LVE27</f>
        <v>0</v>
      </c>
      <c r="MED35" s="48">
        <f>სარგებელი!LVF27</f>
        <v>0</v>
      </c>
      <c r="MEE35" s="48">
        <f>სარგებელი!LVG27</f>
        <v>0</v>
      </c>
      <c r="MEF35" s="48">
        <f>სარგებელი!LVH27</f>
        <v>0</v>
      </c>
      <c r="MEG35" s="48">
        <f>სარგებელი!LVI27</f>
        <v>0</v>
      </c>
      <c r="MEH35" s="48">
        <f>სარგებელი!LVJ27</f>
        <v>0</v>
      </c>
      <c r="MEI35" s="48">
        <f>სარგებელი!LVK27</f>
        <v>0</v>
      </c>
      <c r="MEJ35" s="48">
        <f>სარგებელი!LVL27</f>
        <v>0</v>
      </c>
      <c r="MEK35" s="48">
        <f>სარგებელი!LVM27</f>
        <v>0</v>
      </c>
      <c r="MEL35" s="48">
        <f>სარგებელი!LVN27</f>
        <v>0</v>
      </c>
      <c r="MEM35" s="48">
        <f>სარგებელი!LVO27</f>
        <v>0</v>
      </c>
      <c r="MEN35" s="48">
        <f>სარგებელი!LVP27</f>
        <v>0</v>
      </c>
      <c r="MEO35" s="48">
        <f>სარგებელი!LVQ27</f>
        <v>0</v>
      </c>
      <c r="MEP35" s="48">
        <f>სარგებელი!LVR27</f>
        <v>0</v>
      </c>
      <c r="MEQ35" s="48">
        <f>სარგებელი!LVS27</f>
        <v>0</v>
      </c>
      <c r="MER35" s="48">
        <f>სარგებელი!LVT27</f>
        <v>0</v>
      </c>
      <c r="MES35" s="48">
        <f>სარგებელი!LVU27</f>
        <v>0</v>
      </c>
      <c r="MET35" s="48">
        <f>სარგებელი!LVV27</f>
        <v>0</v>
      </c>
      <c r="MEU35" s="48">
        <f>სარგებელი!LVW27</f>
        <v>0</v>
      </c>
      <c r="MEV35" s="48">
        <f>სარგებელი!LVX27</f>
        <v>0</v>
      </c>
      <c r="MEW35" s="48">
        <f>სარგებელი!LVY27</f>
        <v>0</v>
      </c>
      <c r="MEX35" s="48">
        <f>სარგებელი!LVZ27</f>
        <v>0</v>
      </c>
      <c r="MEY35" s="48">
        <f>სარგებელი!LWA27</f>
        <v>0</v>
      </c>
      <c r="MEZ35" s="48">
        <f>სარგებელი!LWB27</f>
        <v>0</v>
      </c>
      <c r="MFA35" s="48">
        <f>სარგებელი!LWC27</f>
        <v>0</v>
      </c>
      <c r="MFB35" s="48">
        <f>სარგებელი!LWD27</f>
        <v>0</v>
      </c>
      <c r="MFC35" s="48">
        <f>სარგებელი!LWE27</f>
        <v>0</v>
      </c>
      <c r="MFD35" s="48">
        <f>სარგებელი!LWF27</f>
        <v>0</v>
      </c>
      <c r="MFE35" s="48">
        <f>სარგებელი!LWG27</f>
        <v>0</v>
      </c>
      <c r="MFF35" s="48">
        <f>სარგებელი!LWH27</f>
        <v>0</v>
      </c>
      <c r="MFG35" s="48">
        <f>სარგებელი!LWI27</f>
        <v>0</v>
      </c>
      <c r="MFH35" s="48">
        <f>სარგებელი!LWJ27</f>
        <v>0</v>
      </c>
      <c r="MFI35" s="48">
        <f>სარგებელი!LWK27</f>
        <v>0</v>
      </c>
      <c r="MFJ35" s="48">
        <f>სარგებელი!LWL27</f>
        <v>0</v>
      </c>
      <c r="MFK35" s="48">
        <f>სარგებელი!LWM27</f>
        <v>0</v>
      </c>
      <c r="MFL35" s="48">
        <f>სარგებელი!LWN27</f>
        <v>0</v>
      </c>
      <c r="MFM35" s="48">
        <f>სარგებელი!LWO27</f>
        <v>0</v>
      </c>
      <c r="MFN35" s="48">
        <f>სარგებელი!LWP27</f>
        <v>0</v>
      </c>
      <c r="MFO35" s="48">
        <f>სარგებელი!LWQ27</f>
        <v>0</v>
      </c>
      <c r="MFP35" s="48">
        <f>სარგებელი!LWR27</f>
        <v>0</v>
      </c>
      <c r="MFQ35" s="48">
        <f>სარგებელი!LWS27</f>
        <v>0</v>
      </c>
      <c r="MFR35" s="48">
        <f>სარგებელი!LWT27</f>
        <v>0</v>
      </c>
      <c r="MFS35" s="48">
        <f>სარგებელი!LWU27</f>
        <v>0</v>
      </c>
      <c r="MFT35" s="48">
        <f>სარგებელი!LWV27</f>
        <v>0</v>
      </c>
      <c r="MFU35" s="48">
        <f>სარგებელი!LWW27</f>
        <v>0</v>
      </c>
      <c r="MFV35" s="48">
        <f>სარგებელი!LWX27</f>
        <v>0</v>
      </c>
      <c r="MFW35" s="48">
        <f>სარგებელი!LWY27</f>
        <v>0</v>
      </c>
      <c r="MFX35" s="48">
        <f>სარგებელი!LWZ27</f>
        <v>0</v>
      </c>
      <c r="MFY35" s="48">
        <f>სარგებელი!LXA27</f>
        <v>0</v>
      </c>
      <c r="MFZ35" s="48">
        <f>სარგებელი!LXB27</f>
        <v>0</v>
      </c>
      <c r="MGA35" s="48">
        <f>სარგებელი!LXC27</f>
        <v>0</v>
      </c>
      <c r="MGB35" s="48">
        <f>სარგებელი!LXD27</f>
        <v>0</v>
      </c>
      <c r="MGC35" s="48">
        <f>სარგებელი!LXE27</f>
        <v>0</v>
      </c>
      <c r="MGD35" s="48">
        <f>სარგებელი!LXF27</f>
        <v>0</v>
      </c>
      <c r="MGE35" s="48">
        <f>სარგებელი!LXG27</f>
        <v>0</v>
      </c>
      <c r="MGF35" s="48">
        <f>სარგებელი!LXH27</f>
        <v>0</v>
      </c>
      <c r="MGG35" s="48">
        <f>სარგებელი!LXI27</f>
        <v>0</v>
      </c>
      <c r="MGH35" s="48">
        <f>სარგებელი!LXJ27</f>
        <v>0</v>
      </c>
      <c r="MGI35" s="48">
        <f>სარგებელი!LXK27</f>
        <v>0</v>
      </c>
      <c r="MGJ35" s="48">
        <f>სარგებელი!LXL27</f>
        <v>0</v>
      </c>
      <c r="MGK35" s="48">
        <f>სარგებელი!LXM27</f>
        <v>0</v>
      </c>
      <c r="MGL35" s="48">
        <f>სარგებელი!LXN27</f>
        <v>0</v>
      </c>
      <c r="MGM35" s="48">
        <f>სარგებელი!LXO27</f>
        <v>0</v>
      </c>
      <c r="MGN35" s="48">
        <f>სარგებელი!LXP27</f>
        <v>0</v>
      </c>
      <c r="MGO35" s="48">
        <f>სარგებელი!LXQ27</f>
        <v>0</v>
      </c>
      <c r="MGP35" s="48">
        <f>სარგებელი!LXR27</f>
        <v>0</v>
      </c>
      <c r="MGQ35" s="48">
        <f>სარგებელი!LXS27</f>
        <v>0</v>
      </c>
      <c r="MGR35" s="48">
        <f>სარგებელი!LXT27</f>
        <v>0</v>
      </c>
      <c r="MGS35" s="48">
        <f>სარგებელი!LXU27</f>
        <v>0</v>
      </c>
      <c r="MGT35" s="48">
        <f>სარგებელი!LXV27</f>
        <v>0</v>
      </c>
      <c r="MGU35" s="48">
        <f>სარგებელი!LXW27</f>
        <v>0</v>
      </c>
      <c r="MGV35" s="48">
        <f>სარგებელი!LXX27</f>
        <v>0</v>
      </c>
      <c r="MGW35" s="48">
        <f>სარგებელი!LXY27</f>
        <v>0</v>
      </c>
      <c r="MGX35" s="48">
        <f>სარგებელი!LXZ27</f>
        <v>0</v>
      </c>
      <c r="MGY35" s="48">
        <f>სარგებელი!LYA27</f>
        <v>0</v>
      </c>
      <c r="MGZ35" s="48">
        <f>სარგებელი!LYB27</f>
        <v>0</v>
      </c>
      <c r="MHA35" s="48">
        <f>სარგებელი!LYC27</f>
        <v>0</v>
      </c>
      <c r="MHB35" s="48">
        <f>სარგებელი!LYD27</f>
        <v>0</v>
      </c>
      <c r="MHC35" s="48">
        <f>სარგებელი!LYE27</f>
        <v>0</v>
      </c>
      <c r="MHD35" s="48">
        <f>სარგებელი!LYF27</f>
        <v>0</v>
      </c>
      <c r="MHE35" s="48">
        <f>სარგებელი!LYG27</f>
        <v>0</v>
      </c>
      <c r="MHF35" s="48">
        <f>სარგებელი!LYH27</f>
        <v>0</v>
      </c>
      <c r="MHG35" s="48">
        <f>სარგებელი!LYI27</f>
        <v>0</v>
      </c>
      <c r="MHH35" s="48">
        <f>სარგებელი!LYJ27</f>
        <v>0</v>
      </c>
      <c r="MHI35" s="48">
        <f>სარგებელი!LYK27</f>
        <v>0</v>
      </c>
      <c r="MHJ35" s="48">
        <f>სარგებელი!LYL27</f>
        <v>0</v>
      </c>
      <c r="MHK35" s="48">
        <f>სარგებელი!LYM27</f>
        <v>0</v>
      </c>
      <c r="MHL35" s="48">
        <f>სარგებელი!LYN27</f>
        <v>0</v>
      </c>
      <c r="MHM35" s="48">
        <f>სარგებელი!LYO27</f>
        <v>0</v>
      </c>
      <c r="MHN35" s="48">
        <f>სარგებელი!LYP27</f>
        <v>0</v>
      </c>
      <c r="MHO35" s="48">
        <f>სარგებელი!LYQ27</f>
        <v>0</v>
      </c>
      <c r="MHP35" s="48">
        <f>სარგებელი!LYR27</f>
        <v>0</v>
      </c>
      <c r="MHQ35" s="48">
        <f>სარგებელი!LYS27</f>
        <v>0</v>
      </c>
      <c r="MHR35" s="48">
        <f>სარგებელი!LYT27</f>
        <v>0</v>
      </c>
      <c r="MHS35" s="48">
        <f>სარგებელი!LYU27</f>
        <v>0</v>
      </c>
      <c r="MHT35" s="48">
        <f>სარგებელი!LYV27</f>
        <v>0</v>
      </c>
      <c r="MHU35" s="48">
        <f>სარგებელი!LYW27</f>
        <v>0</v>
      </c>
      <c r="MHV35" s="48">
        <f>სარგებელი!LYX27</f>
        <v>0</v>
      </c>
      <c r="MHW35" s="48">
        <f>სარგებელი!LYY27</f>
        <v>0</v>
      </c>
      <c r="MHX35" s="48">
        <f>სარგებელი!LYZ27</f>
        <v>0</v>
      </c>
      <c r="MHY35" s="48">
        <f>სარგებელი!LZA27</f>
        <v>0</v>
      </c>
      <c r="MHZ35" s="48">
        <f>სარგებელი!LZB27</f>
        <v>0</v>
      </c>
      <c r="MIA35" s="48">
        <f>სარგებელი!LZC27</f>
        <v>0</v>
      </c>
      <c r="MIB35" s="48">
        <f>სარგებელი!LZD27</f>
        <v>0</v>
      </c>
      <c r="MIC35" s="48">
        <f>სარგებელი!LZE27</f>
        <v>0</v>
      </c>
      <c r="MID35" s="48">
        <f>სარგებელი!LZF27</f>
        <v>0</v>
      </c>
      <c r="MIE35" s="48">
        <f>სარგებელი!LZG27</f>
        <v>0</v>
      </c>
      <c r="MIF35" s="48">
        <f>სარგებელი!LZH27</f>
        <v>0</v>
      </c>
      <c r="MIG35" s="48">
        <f>სარგებელი!LZI27</f>
        <v>0</v>
      </c>
      <c r="MIH35" s="48">
        <f>სარგებელი!LZJ27</f>
        <v>0</v>
      </c>
      <c r="MII35" s="48">
        <f>სარგებელი!LZK27</f>
        <v>0</v>
      </c>
      <c r="MIJ35" s="48">
        <f>სარგებელი!LZL27</f>
        <v>0</v>
      </c>
      <c r="MIK35" s="48">
        <f>სარგებელი!LZM27</f>
        <v>0</v>
      </c>
      <c r="MIL35" s="48">
        <f>სარგებელი!LZN27</f>
        <v>0</v>
      </c>
      <c r="MIM35" s="48">
        <f>სარგებელი!LZO27</f>
        <v>0</v>
      </c>
      <c r="MIN35" s="48">
        <f>სარგებელი!LZP27</f>
        <v>0</v>
      </c>
      <c r="MIO35" s="48">
        <f>სარგებელი!LZQ27</f>
        <v>0</v>
      </c>
      <c r="MIP35" s="48">
        <f>სარგებელი!LZR27</f>
        <v>0</v>
      </c>
      <c r="MIQ35" s="48">
        <f>სარგებელი!LZS27</f>
        <v>0</v>
      </c>
      <c r="MIR35" s="48">
        <f>სარგებელი!LZT27</f>
        <v>0</v>
      </c>
      <c r="MIS35" s="48">
        <f>სარგებელი!LZU27</f>
        <v>0</v>
      </c>
      <c r="MIT35" s="48">
        <f>სარგებელი!LZV27</f>
        <v>0</v>
      </c>
      <c r="MIU35" s="48">
        <f>სარგებელი!LZW27</f>
        <v>0</v>
      </c>
      <c r="MIV35" s="48">
        <f>სარგებელი!LZX27</f>
        <v>0</v>
      </c>
      <c r="MIW35" s="48">
        <f>სარგებელი!LZY27</f>
        <v>0</v>
      </c>
      <c r="MIX35" s="48">
        <f>სარგებელი!LZZ27</f>
        <v>0</v>
      </c>
      <c r="MIY35" s="48">
        <f>სარგებელი!MAA27</f>
        <v>0</v>
      </c>
      <c r="MIZ35" s="48">
        <f>სარგებელი!MAB27</f>
        <v>0</v>
      </c>
      <c r="MJA35" s="48">
        <f>სარგებელი!MAC27</f>
        <v>0</v>
      </c>
      <c r="MJB35" s="48">
        <f>სარგებელი!MAD27</f>
        <v>0</v>
      </c>
      <c r="MJC35" s="48">
        <f>სარგებელი!MAE27</f>
        <v>0</v>
      </c>
      <c r="MJD35" s="48">
        <f>სარგებელი!MAF27</f>
        <v>0</v>
      </c>
      <c r="MJE35" s="48">
        <f>სარგებელი!MAG27</f>
        <v>0</v>
      </c>
      <c r="MJF35" s="48">
        <f>სარგებელი!MAH27</f>
        <v>0</v>
      </c>
      <c r="MJG35" s="48">
        <f>სარგებელი!MAI27</f>
        <v>0</v>
      </c>
      <c r="MJH35" s="48">
        <f>სარგებელი!MAJ27</f>
        <v>0</v>
      </c>
      <c r="MJI35" s="48">
        <f>სარგებელი!MAK27</f>
        <v>0</v>
      </c>
      <c r="MJJ35" s="48">
        <f>სარგებელი!MAL27</f>
        <v>0</v>
      </c>
      <c r="MJK35" s="48">
        <f>სარგებელი!MAM27</f>
        <v>0</v>
      </c>
      <c r="MJL35" s="48">
        <f>სარგებელი!MAN27</f>
        <v>0</v>
      </c>
      <c r="MJM35" s="48">
        <f>სარგებელი!MAO27</f>
        <v>0</v>
      </c>
      <c r="MJN35" s="48">
        <f>სარგებელი!MAP27</f>
        <v>0</v>
      </c>
      <c r="MJO35" s="48">
        <f>სარგებელი!MAQ27</f>
        <v>0</v>
      </c>
      <c r="MJP35" s="48">
        <f>სარგებელი!MAR27</f>
        <v>0</v>
      </c>
      <c r="MJQ35" s="48">
        <f>სარგებელი!MAS27</f>
        <v>0</v>
      </c>
      <c r="MJR35" s="48">
        <f>სარგებელი!MAT27</f>
        <v>0</v>
      </c>
      <c r="MJS35" s="48">
        <f>სარგებელი!MAU27</f>
        <v>0</v>
      </c>
      <c r="MJT35" s="48">
        <f>სარგებელი!MAV27</f>
        <v>0</v>
      </c>
      <c r="MJU35" s="48">
        <f>სარგებელი!MAW27</f>
        <v>0</v>
      </c>
      <c r="MJV35" s="48">
        <f>სარგებელი!MAX27</f>
        <v>0</v>
      </c>
      <c r="MJW35" s="48">
        <f>სარგებელი!MAY27</f>
        <v>0</v>
      </c>
      <c r="MJX35" s="48">
        <f>სარგებელი!MAZ27</f>
        <v>0</v>
      </c>
      <c r="MJY35" s="48">
        <f>სარგებელი!MBA27</f>
        <v>0</v>
      </c>
      <c r="MJZ35" s="48">
        <f>სარგებელი!MBB27</f>
        <v>0</v>
      </c>
      <c r="MKA35" s="48">
        <f>სარგებელი!MBC27</f>
        <v>0</v>
      </c>
      <c r="MKB35" s="48">
        <f>სარგებელი!MBD27</f>
        <v>0</v>
      </c>
      <c r="MKC35" s="48">
        <f>სარგებელი!MBE27</f>
        <v>0</v>
      </c>
      <c r="MKD35" s="48">
        <f>სარგებელი!MBF27</f>
        <v>0</v>
      </c>
      <c r="MKE35" s="48">
        <f>სარგებელი!MBG27</f>
        <v>0</v>
      </c>
      <c r="MKF35" s="48">
        <f>სარგებელი!MBH27</f>
        <v>0</v>
      </c>
      <c r="MKG35" s="48">
        <f>სარგებელი!MBI27</f>
        <v>0</v>
      </c>
      <c r="MKH35" s="48">
        <f>სარგებელი!MBJ27</f>
        <v>0</v>
      </c>
      <c r="MKI35" s="48">
        <f>სარგებელი!MBK27</f>
        <v>0</v>
      </c>
      <c r="MKJ35" s="48">
        <f>სარგებელი!MBL27</f>
        <v>0</v>
      </c>
      <c r="MKK35" s="48">
        <f>სარგებელი!MBM27</f>
        <v>0</v>
      </c>
      <c r="MKL35" s="48">
        <f>სარგებელი!MBN27</f>
        <v>0</v>
      </c>
      <c r="MKM35" s="48">
        <f>სარგებელი!MBO27</f>
        <v>0</v>
      </c>
      <c r="MKN35" s="48">
        <f>სარგებელი!MBP27</f>
        <v>0</v>
      </c>
      <c r="MKO35" s="48">
        <f>სარგებელი!MBQ27</f>
        <v>0</v>
      </c>
      <c r="MKP35" s="48">
        <f>სარგებელი!MBR27</f>
        <v>0</v>
      </c>
      <c r="MKQ35" s="48">
        <f>სარგებელი!MBS27</f>
        <v>0</v>
      </c>
      <c r="MKR35" s="48">
        <f>სარგებელი!MBT27</f>
        <v>0</v>
      </c>
      <c r="MKS35" s="48">
        <f>სარგებელი!MBU27</f>
        <v>0</v>
      </c>
      <c r="MKT35" s="48">
        <f>სარგებელი!MBV27</f>
        <v>0</v>
      </c>
      <c r="MKU35" s="48">
        <f>სარგებელი!MBW27</f>
        <v>0</v>
      </c>
      <c r="MKV35" s="48">
        <f>სარგებელი!MBX27</f>
        <v>0</v>
      </c>
      <c r="MKW35" s="48">
        <f>სარგებელი!MBY27</f>
        <v>0</v>
      </c>
      <c r="MKX35" s="48">
        <f>სარგებელი!MBZ27</f>
        <v>0</v>
      </c>
      <c r="MKY35" s="48">
        <f>სარგებელი!MCA27</f>
        <v>0</v>
      </c>
      <c r="MKZ35" s="48">
        <f>სარგებელი!MCB27</f>
        <v>0</v>
      </c>
      <c r="MLA35" s="48">
        <f>სარგებელი!MCC27</f>
        <v>0</v>
      </c>
      <c r="MLB35" s="48">
        <f>სარგებელი!MCD27</f>
        <v>0</v>
      </c>
      <c r="MLC35" s="48">
        <f>სარგებელი!MCE27</f>
        <v>0</v>
      </c>
      <c r="MLD35" s="48">
        <f>სარგებელი!MCF27</f>
        <v>0</v>
      </c>
      <c r="MLE35" s="48">
        <f>სარგებელი!MCG27</f>
        <v>0</v>
      </c>
      <c r="MLF35" s="48">
        <f>სარგებელი!MCH27</f>
        <v>0</v>
      </c>
      <c r="MLG35" s="48">
        <f>სარგებელი!MCI27</f>
        <v>0</v>
      </c>
      <c r="MLH35" s="48">
        <f>სარგებელი!MCJ27</f>
        <v>0</v>
      </c>
      <c r="MLI35" s="48">
        <f>სარგებელი!MCK27</f>
        <v>0</v>
      </c>
      <c r="MLJ35" s="48">
        <f>სარგებელი!MCL27</f>
        <v>0</v>
      </c>
      <c r="MLK35" s="48">
        <f>სარგებელი!MCM27</f>
        <v>0</v>
      </c>
      <c r="MLL35" s="48">
        <f>სარგებელი!MCN27</f>
        <v>0</v>
      </c>
      <c r="MLM35" s="48">
        <f>სარგებელი!MCO27</f>
        <v>0</v>
      </c>
      <c r="MLN35" s="48">
        <f>სარგებელი!MCP27</f>
        <v>0</v>
      </c>
      <c r="MLO35" s="48">
        <f>სარგებელი!MCQ27</f>
        <v>0</v>
      </c>
      <c r="MLP35" s="48">
        <f>სარგებელი!MCR27</f>
        <v>0</v>
      </c>
      <c r="MLQ35" s="48">
        <f>სარგებელი!MCS27</f>
        <v>0</v>
      </c>
      <c r="MLR35" s="48">
        <f>სარგებელი!MCT27</f>
        <v>0</v>
      </c>
      <c r="MLS35" s="48">
        <f>სარგებელი!MCU27</f>
        <v>0</v>
      </c>
      <c r="MLT35" s="48">
        <f>სარგებელი!MCV27</f>
        <v>0</v>
      </c>
      <c r="MLU35" s="48">
        <f>სარგებელი!MCW27</f>
        <v>0</v>
      </c>
      <c r="MLV35" s="48">
        <f>სარგებელი!MCX27</f>
        <v>0</v>
      </c>
      <c r="MLW35" s="48">
        <f>სარგებელი!MCY27</f>
        <v>0</v>
      </c>
      <c r="MLX35" s="48">
        <f>სარგებელი!MCZ27</f>
        <v>0</v>
      </c>
      <c r="MLY35" s="48">
        <f>სარგებელი!MDA27</f>
        <v>0</v>
      </c>
      <c r="MLZ35" s="48">
        <f>სარგებელი!MDB27</f>
        <v>0</v>
      </c>
      <c r="MMA35" s="48">
        <f>სარგებელი!MDC27</f>
        <v>0</v>
      </c>
      <c r="MMB35" s="48">
        <f>სარგებელი!MDD27</f>
        <v>0</v>
      </c>
      <c r="MMC35" s="48">
        <f>სარგებელი!MDE27</f>
        <v>0</v>
      </c>
      <c r="MMD35" s="48">
        <f>სარგებელი!MDF27</f>
        <v>0</v>
      </c>
      <c r="MME35" s="48">
        <f>სარგებელი!MDG27</f>
        <v>0</v>
      </c>
      <c r="MMF35" s="48">
        <f>სარგებელი!MDH27</f>
        <v>0</v>
      </c>
      <c r="MMG35" s="48">
        <f>სარგებელი!MDI27</f>
        <v>0</v>
      </c>
      <c r="MMH35" s="48">
        <f>სარგებელი!MDJ27</f>
        <v>0</v>
      </c>
      <c r="MMI35" s="48">
        <f>სარგებელი!MDK27</f>
        <v>0</v>
      </c>
      <c r="MMJ35" s="48">
        <f>სარგებელი!MDL27</f>
        <v>0</v>
      </c>
      <c r="MMK35" s="48">
        <f>სარგებელი!MDM27</f>
        <v>0</v>
      </c>
      <c r="MML35" s="48">
        <f>სარგებელი!MDN27</f>
        <v>0</v>
      </c>
      <c r="MMM35" s="48">
        <f>სარგებელი!MDO27</f>
        <v>0</v>
      </c>
      <c r="MMN35" s="48">
        <f>სარგებელი!MDP27</f>
        <v>0</v>
      </c>
      <c r="MMO35" s="48">
        <f>სარგებელი!MDQ27</f>
        <v>0</v>
      </c>
      <c r="MMP35" s="48">
        <f>სარგებელი!MDR27</f>
        <v>0</v>
      </c>
      <c r="MMQ35" s="48">
        <f>სარგებელი!MDS27</f>
        <v>0</v>
      </c>
      <c r="MMR35" s="48">
        <f>სარგებელი!MDT27</f>
        <v>0</v>
      </c>
      <c r="MMS35" s="48">
        <f>სარგებელი!MDU27</f>
        <v>0</v>
      </c>
      <c r="MMT35" s="48">
        <f>სარგებელი!MDV27</f>
        <v>0</v>
      </c>
      <c r="MMU35" s="48">
        <f>სარგებელი!MDW27</f>
        <v>0</v>
      </c>
      <c r="MMV35" s="48">
        <f>სარგებელი!MDX27</f>
        <v>0</v>
      </c>
      <c r="MMW35" s="48">
        <f>სარგებელი!MDY27</f>
        <v>0</v>
      </c>
      <c r="MMX35" s="48">
        <f>სარგებელი!MDZ27</f>
        <v>0</v>
      </c>
      <c r="MMY35" s="48">
        <f>სარგებელი!MEA27</f>
        <v>0</v>
      </c>
      <c r="MMZ35" s="48">
        <f>სარგებელი!MEB27</f>
        <v>0</v>
      </c>
      <c r="MNA35" s="48">
        <f>სარგებელი!MEC27</f>
        <v>0</v>
      </c>
      <c r="MNB35" s="48">
        <f>სარგებელი!MED27</f>
        <v>0</v>
      </c>
      <c r="MNC35" s="48">
        <f>სარგებელი!MEE27</f>
        <v>0</v>
      </c>
      <c r="MND35" s="48">
        <f>სარგებელი!MEF27</f>
        <v>0</v>
      </c>
      <c r="MNE35" s="48">
        <f>სარგებელი!MEG27</f>
        <v>0</v>
      </c>
      <c r="MNF35" s="48">
        <f>სარგებელი!MEH27</f>
        <v>0</v>
      </c>
      <c r="MNG35" s="48">
        <f>სარგებელი!MEI27</f>
        <v>0</v>
      </c>
      <c r="MNH35" s="48">
        <f>სარგებელი!MEJ27</f>
        <v>0</v>
      </c>
      <c r="MNI35" s="48">
        <f>სარგებელი!MEK27</f>
        <v>0</v>
      </c>
      <c r="MNJ35" s="48">
        <f>სარგებელი!MEL27</f>
        <v>0</v>
      </c>
      <c r="MNK35" s="48">
        <f>სარგებელი!MEM27</f>
        <v>0</v>
      </c>
      <c r="MNL35" s="48">
        <f>სარგებელი!MEN27</f>
        <v>0</v>
      </c>
      <c r="MNM35" s="48">
        <f>სარგებელი!MEO27</f>
        <v>0</v>
      </c>
      <c r="MNN35" s="48">
        <f>სარგებელი!MEP27</f>
        <v>0</v>
      </c>
      <c r="MNO35" s="48">
        <f>სარგებელი!MEQ27</f>
        <v>0</v>
      </c>
      <c r="MNP35" s="48">
        <f>სარგებელი!MER27</f>
        <v>0</v>
      </c>
      <c r="MNQ35" s="48">
        <f>სარგებელი!MES27</f>
        <v>0</v>
      </c>
      <c r="MNR35" s="48">
        <f>სარგებელი!MET27</f>
        <v>0</v>
      </c>
      <c r="MNS35" s="48">
        <f>სარგებელი!MEU27</f>
        <v>0</v>
      </c>
      <c r="MNT35" s="48">
        <f>სარგებელი!MEV27</f>
        <v>0</v>
      </c>
      <c r="MNU35" s="48">
        <f>სარგებელი!MEW27</f>
        <v>0</v>
      </c>
      <c r="MNV35" s="48">
        <f>სარგებელი!MEX27</f>
        <v>0</v>
      </c>
      <c r="MNW35" s="48">
        <f>სარგებელი!MEY27</f>
        <v>0</v>
      </c>
      <c r="MNX35" s="48">
        <f>სარგებელი!MEZ27</f>
        <v>0</v>
      </c>
      <c r="MNY35" s="48">
        <f>სარგებელი!MFA27</f>
        <v>0</v>
      </c>
      <c r="MNZ35" s="48">
        <f>სარგებელი!MFB27</f>
        <v>0</v>
      </c>
      <c r="MOA35" s="48">
        <f>სარგებელი!MFC27</f>
        <v>0</v>
      </c>
      <c r="MOB35" s="48">
        <f>სარგებელი!MFD27</f>
        <v>0</v>
      </c>
      <c r="MOC35" s="48">
        <f>სარგებელი!MFE27</f>
        <v>0</v>
      </c>
      <c r="MOD35" s="48">
        <f>სარგებელი!MFF27</f>
        <v>0</v>
      </c>
      <c r="MOE35" s="48">
        <f>სარგებელი!MFG27</f>
        <v>0</v>
      </c>
      <c r="MOF35" s="48">
        <f>სარგებელი!MFH27</f>
        <v>0</v>
      </c>
      <c r="MOG35" s="48">
        <f>სარგებელი!MFI27</f>
        <v>0</v>
      </c>
      <c r="MOH35" s="48">
        <f>სარგებელი!MFJ27</f>
        <v>0</v>
      </c>
      <c r="MOI35" s="48">
        <f>სარგებელი!MFK27</f>
        <v>0</v>
      </c>
      <c r="MOJ35" s="48">
        <f>სარგებელი!MFL27</f>
        <v>0</v>
      </c>
      <c r="MOK35" s="48">
        <f>სარგებელი!MFM27</f>
        <v>0</v>
      </c>
      <c r="MOL35" s="48">
        <f>სარგებელი!MFN27</f>
        <v>0</v>
      </c>
      <c r="MOM35" s="48">
        <f>სარგებელი!MFO27</f>
        <v>0</v>
      </c>
      <c r="MON35" s="48">
        <f>სარგებელი!MFP27</f>
        <v>0</v>
      </c>
      <c r="MOO35" s="48">
        <f>სარგებელი!MFQ27</f>
        <v>0</v>
      </c>
      <c r="MOP35" s="48">
        <f>სარგებელი!MFR27</f>
        <v>0</v>
      </c>
      <c r="MOQ35" s="48">
        <f>სარგებელი!MFS27</f>
        <v>0</v>
      </c>
      <c r="MOR35" s="48">
        <f>სარგებელი!MFT27</f>
        <v>0</v>
      </c>
      <c r="MOS35" s="48">
        <f>სარგებელი!MFU27</f>
        <v>0</v>
      </c>
      <c r="MOT35" s="48">
        <f>სარგებელი!MFV27</f>
        <v>0</v>
      </c>
      <c r="MOU35" s="48">
        <f>სარგებელი!MFW27</f>
        <v>0</v>
      </c>
      <c r="MOV35" s="48">
        <f>სარგებელი!MFX27</f>
        <v>0</v>
      </c>
      <c r="MOW35" s="48">
        <f>სარგებელი!MFY27</f>
        <v>0</v>
      </c>
      <c r="MOX35" s="48">
        <f>სარგებელი!MFZ27</f>
        <v>0</v>
      </c>
      <c r="MOY35" s="48">
        <f>სარგებელი!MGA27</f>
        <v>0</v>
      </c>
      <c r="MOZ35" s="48">
        <f>სარგებელი!MGB27</f>
        <v>0</v>
      </c>
      <c r="MPA35" s="48">
        <f>სარგებელი!MGC27</f>
        <v>0</v>
      </c>
      <c r="MPB35" s="48">
        <f>სარგებელი!MGD27</f>
        <v>0</v>
      </c>
      <c r="MPC35" s="48">
        <f>სარგებელი!MGE27</f>
        <v>0</v>
      </c>
      <c r="MPD35" s="48">
        <f>სარგებელი!MGF27</f>
        <v>0</v>
      </c>
      <c r="MPE35" s="48">
        <f>სარგებელი!MGG27</f>
        <v>0</v>
      </c>
      <c r="MPF35" s="48">
        <f>სარგებელი!MGH27</f>
        <v>0</v>
      </c>
      <c r="MPG35" s="48">
        <f>სარგებელი!MGI27</f>
        <v>0</v>
      </c>
      <c r="MPH35" s="48">
        <f>სარგებელი!MGJ27</f>
        <v>0</v>
      </c>
      <c r="MPI35" s="48">
        <f>სარგებელი!MGK27</f>
        <v>0</v>
      </c>
      <c r="MPJ35" s="48">
        <f>სარგებელი!MGL27</f>
        <v>0</v>
      </c>
      <c r="MPK35" s="48">
        <f>სარგებელი!MGM27</f>
        <v>0</v>
      </c>
      <c r="MPL35" s="48">
        <f>სარგებელი!MGN27</f>
        <v>0</v>
      </c>
      <c r="MPM35" s="48">
        <f>სარგებელი!MGO27</f>
        <v>0</v>
      </c>
      <c r="MPN35" s="48">
        <f>სარგებელი!MGP27</f>
        <v>0</v>
      </c>
      <c r="MPO35" s="48">
        <f>სარგებელი!MGQ27</f>
        <v>0</v>
      </c>
      <c r="MPP35" s="48">
        <f>სარგებელი!MGR27</f>
        <v>0</v>
      </c>
      <c r="MPQ35" s="48">
        <f>სარგებელი!MGS27</f>
        <v>0</v>
      </c>
      <c r="MPR35" s="48">
        <f>სარგებელი!MGT27</f>
        <v>0</v>
      </c>
      <c r="MPS35" s="48">
        <f>სარგებელი!MGU27</f>
        <v>0</v>
      </c>
      <c r="MPT35" s="48">
        <f>სარგებელი!MGV27</f>
        <v>0</v>
      </c>
      <c r="MPU35" s="48">
        <f>სარგებელი!MGW27</f>
        <v>0</v>
      </c>
      <c r="MPV35" s="48">
        <f>სარგებელი!MGX27</f>
        <v>0</v>
      </c>
      <c r="MPW35" s="48">
        <f>სარგებელი!MGY27</f>
        <v>0</v>
      </c>
      <c r="MPX35" s="48">
        <f>სარგებელი!MGZ27</f>
        <v>0</v>
      </c>
      <c r="MPY35" s="48">
        <f>სარგებელი!MHA27</f>
        <v>0</v>
      </c>
      <c r="MPZ35" s="48">
        <f>სარგებელი!MHB27</f>
        <v>0</v>
      </c>
      <c r="MQA35" s="48">
        <f>სარგებელი!MHC27</f>
        <v>0</v>
      </c>
      <c r="MQB35" s="48">
        <f>სარგებელი!MHD27</f>
        <v>0</v>
      </c>
      <c r="MQC35" s="48">
        <f>სარგებელი!MHE27</f>
        <v>0</v>
      </c>
      <c r="MQD35" s="48">
        <f>სარგებელი!MHF27</f>
        <v>0</v>
      </c>
      <c r="MQE35" s="48">
        <f>სარგებელი!MHG27</f>
        <v>0</v>
      </c>
      <c r="MQF35" s="48">
        <f>სარგებელი!MHH27</f>
        <v>0</v>
      </c>
      <c r="MQG35" s="48">
        <f>სარგებელი!MHI27</f>
        <v>0</v>
      </c>
      <c r="MQH35" s="48">
        <f>სარგებელი!MHJ27</f>
        <v>0</v>
      </c>
      <c r="MQI35" s="48">
        <f>სარგებელი!MHK27</f>
        <v>0</v>
      </c>
      <c r="MQJ35" s="48">
        <f>სარგებელი!MHL27</f>
        <v>0</v>
      </c>
      <c r="MQK35" s="48">
        <f>სარგებელი!MHM27</f>
        <v>0</v>
      </c>
      <c r="MQL35" s="48">
        <f>სარგებელი!MHN27</f>
        <v>0</v>
      </c>
      <c r="MQM35" s="48">
        <f>სარგებელი!MHO27</f>
        <v>0</v>
      </c>
      <c r="MQN35" s="48">
        <f>სარგებელი!MHP27</f>
        <v>0</v>
      </c>
      <c r="MQO35" s="48">
        <f>სარგებელი!MHQ27</f>
        <v>0</v>
      </c>
      <c r="MQP35" s="48">
        <f>სარგებელი!MHR27</f>
        <v>0</v>
      </c>
      <c r="MQQ35" s="48">
        <f>სარგებელი!MHS27</f>
        <v>0</v>
      </c>
      <c r="MQR35" s="48">
        <f>სარგებელი!MHT27</f>
        <v>0</v>
      </c>
      <c r="MQS35" s="48">
        <f>სარგებელი!MHU27</f>
        <v>0</v>
      </c>
      <c r="MQT35" s="48">
        <f>სარგებელი!MHV27</f>
        <v>0</v>
      </c>
      <c r="MQU35" s="48">
        <f>სარგებელი!MHW27</f>
        <v>0</v>
      </c>
      <c r="MQV35" s="48">
        <f>სარგებელი!MHX27</f>
        <v>0</v>
      </c>
      <c r="MQW35" s="48">
        <f>სარგებელი!MHY27</f>
        <v>0</v>
      </c>
      <c r="MQX35" s="48">
        <f>სარგებელი!MHZ27</f>
        <v>0</v>
      </c>
      <c r="MQY35" s="48">
        <f>სარგებელი!MIA27</f>
        <v>0</v>
      </c>
      <c r="MQZ35" s="48">
        <f>სარგებელი!MIB27</f>
        <v>0</v>
      </c>
      <c r="MRA35" s="48">
        <f>სარგებელი!MIC27</f>
        <v>0</v>
      </c>
      <c r="MRB35" s="48">
        <f>სარგებელი!MID27</f>
        <v>0</v>
      </c>
      <c r="MRC35" s="48">
        <f>სარგებელი!MIE27</f>
        <v>0</v>
      </c>
      <c r="MRD35" s="48">
        <f>სარგებელი!MIF27</f>
        <v>0</v>
      </c>
      <c r="MRE35" s="48">
        <f>სარგებელი!MIG27</f>
        <v>0</v>
      </c>
      <c r="MRF35" s="48">
        <f>სარგებელი!MIH27</f>
        <v>0</v>
      </c>
      <c r="MRG35" s="48">
        <f>სარგებელი!MII27</f>
        <v>0</v>
      </c>
      <c r="MRH35" s="48">
        <f>სარგებელი!MIJ27</f>
        <v>0</v>
      </c>
      <c r="MRI35" s="48">
        <f>სარგებელი!MIK27</f>
        <v>0</v>
      </c>
      <c r="MRJ35" s="48">
        <f>სარგებელი!MIL27</f>
        <v>0</v>
      </c>
      <c r="MRK35" s="48">
        <f>სარგებელი!MIM27</f>
        <v>0</v>
      </c>
      <c r="MRL35" s="48">
        <f>სარგებელი!MIN27</f>
        <v>0</v>
      </c>
      <c r="MRM35" s="48">
        <f>სარგებელი!MIO27</f>
        <v>0</v>
      </c>
      <c r="MRN35" s="48">
        <f>სარგებელი!MIP27</f>
        <v>0</v>
      </c>
      <c r="MRO35" s="48">
        <f>სარგებელი!MIQ27</f>
        <v>0</v>
      </c>
      <c r="MRP35" s="48">
        <f>სარგებელი!MIR27</f>
        <v>0</v>
      </c>
      <c r="MRQ35" s="48">
        <f>სარგებელი!MIS27</f>
        <v>0</v>
      </c>
      <c r="MRR35" s="48">
        <f>სარგებელი!MIT27</f>
        <v>0</v>
      </c>
      <c r="MRS35" s="48">
        <f>სარგებელი!MIU27</f>
        <v>0</v>
      </c>
      <c r="MRT35" s="48">
        <f>სარგებელი!MIV27</f>
        <v>0</v>
      </c>
      <c r="MRU35" s="48">
        <f>სარგებელი!MIW27</f>
        <v>0</v>
      </c>
      <c r="MRV35" s="48">
        <f>სარგებელი!MIX27</f>
        <v>0</v>
      </c>
      <c r="MRW35" s="48">
        <f>სარგებელი!MIY27</f>
        <v>0</v>
      </c>
      <c r="MRX35" s="48">
        <f>სარგებელი!MIZ27</f>
        <v>0</v>
      </c>
      <c r="MRY35" s="48">
        <f>სარგებელი!MJA27</f>
        <v>0</v>
      </c>
      <c r="MRZ35" s="48">
        <f>სარგებელი!MJB27</f>
        <v>0</v>
      </c>
      <c r="MSA35" s="48">
        <f>სარგებელი!MJC27</f>
        <v>0</v>
      </c>
      <c r="MSB35" s="48">
        <f>სარგებელი!MJD27</f>
        <v>0</v>
      </c>
      <c r="MSC35" s="48">
        <f>სარგებელი!MJE27</f>
        <v>0</v>
      </c>
      <c r="MSD35" s="48">
        <f>სარგებელი!MJF27</f>
        <v>0</v>
      </c>
      <c r="MSE35" s="48">
        <f>სარგებელი!MJG27</f>
        <v>0</v>
      </c>
      <c r="MSF35" s="48">
        <f>სარგებელი!MJH27</f>
        <v>0</v>
      </c>
      <c r="MSG35" s="48">
        <f>სარგებელი!MJI27</f>
        <v>0</v>
      </c>
      <c r="MSH35" s="48">
        <f>სარგებელი!MJJ27</f>
        <v>0</v>
      </c>
      <c r="MSI35" s="48">
        <f>სარგებელი!MJK27</f>
        <v>0</v>
      </c>
      <c r="MSJ35" s="48">
        <f>სარგებელი!MJL27</f>
        <v>0</v>
      </c>
      <c r="MSK35" s="48">
        <f>სარგებელი!MJM27</f>
        <v>0</v>
      </c>
      <c r="MSL35" s="48">
        <f>სარგებელი!MJN27</f>
        <v>0</v>
      </c>
      <c r="MSM35" s="48">
        <f>სარგებელი!MJO27</f>
        <v>0</v>
      </c>
      <c r="MSN35" s="48">
        <f>სარგებელი!MJP27</f>
        <v>0</v>
      </c>
      <c r="MSO35" s="48">
        <f>სარგებელი!MJQ27</f>
        <v>0</v>
      </c>
      <c r="MSP35" s="48">
        <f>სარგებელი!MJR27</f>
        <v>0</v>
      </c>
      <c r="MSQ35" s="48">
        <f>სარგებელი!MJS27</f>
        <v>0</v>
      </c>
      <c r="MSR35" s="48">
        <f>სარგებელი!MJT27</f>
        <v>0</v>
      </c>
      <c r="MSS35" s="48">
        <f>სარგებელი!MJU27</f>
        <v>0</v>
      </c>
      <c r="MST35" s="48">
        <f>სარგებელი!MJV27</f>
        <v>0</v>
      </c>
      <c r="MSU35" s="48">
        <f>სარგებელი!MJW27</f>
        <v>0</v>
      </c>
      <c r="MSV35" s="48">
        <f>სარგებელი!MJX27</f>
        <v>0</v>
      </c>
      <c r="MSW35" s="48">
        <f>სარგებელი!MJY27</f>
        <v>0</v>
      </c>
      <c r="MSX35" s="48">
        <f>სარგებელი!MJZ27</f>
        <v>0</v>
      </c>
      <c r="MSY35" s="48">
        <f>სარგებელი!MKA27</f>
        <v>0</v>
      </c>
      <c r="MSZ35" s="48">
        <f>სარგებელი!MKB27</f>
        <v>0</v>
      </c>
      <c r="MTA35" s="48">
        <f>სარგებელი!MKC27</f>
        <v>0</v>
      </c>
      <c r="MTB35" s="48">
        <f>სარგებელი!MKD27</f>
        <v>0</v>
      </c>
      <c r="MTC35" s="48">
        <f>სარგებელი!MKE27</f>
        <v>0</v>
      </c>
      <c r="MTD35" s="48">
        <f>სარგებელი!MKF27</f>
        <v>0</v>
      </c>
      <c r="MTE35" s="48">
        <f>სარგებელი!MKG27</f>
        <v>0</v>
      </c>
      <c r="MTF35" s="48">
        <f>სარგებელი!MKH27</f>
        <v>0</v>
      </c>
      <c r="MTG35" s="48">
        <f>სარგებელი!MKI27</f>
        <v>0</v>
      </c>
      <c r="MTH35" s="48">
        <f>სარგებელი!MKJ27</f>
        <v>0</v>
      </c>
      <c r="MTI35" s="48">
        <f>სარგებელი!MKK27</f>
        <v>0</v>
      </c>
      <c r="MTJ35" s="48">
        <f>სარგებელი!MKL27</f>
        <v>0</v>
      </c>
      <c r="MTK35" s="48">
        <f>სარგებელი!MKM27</f>
        <v>0</v>
      </c>
      <c r="MTL35" s="48">
        <f>სარგებელი!MKN27</f>
        <v>0</v>
      </c>
      <c r="MTM35" s="48">
        <f>სარგებელი!MKO27</f>
        <v>0</v>
      </c>
      <c r="MTN35" s="48">
        <f>სარგებელი!MKP27</f>
        <v>0</v>
      </c>
      <c r="MTO35" s="48">
        <f>სარგებელი!MKQ27</f>
        <v>0</v>
      </c>
      <c r="MTP35" s="48">
        <f>სარგებელი!MKR27</f>
        <v>0</v>
      </c>
      <c r="MTQ35" s="48">
        <f>სარგებელი!MKS27</f>
        <v>0</v>
      </c>
      <c r="MTR35" s="48">
        <f>სარგებელი!MKT27</f>
        <v>0</v>
      </c>
      <c r="MTS35" s="48">
        <f>სარგებელი!MKU27</f>
        <v>0</v>
      </c>
      <c r="MTT35" s="48">
        <f>სარგებელი!MKV27</f>
        <v>0</v>
      </c>
      <c r="MTU35" s="48">
        <f>სარგებელი!MKW27</f>
        <v>0</v>
      </c>
      <c r="MTV35" s="48">
        <f>სარგებელი!MKX27</f>
        <v>0</v>
      </c>
      <c r="MTW35" s="48">
        <f>სარგებელი!MKY27</f>
        <v>0</v>
      </c>
      <c r="MTX35" s="48">
        <f>სარგებელი!MKZ27</f>
        <v>0</v>
      </c>
      <c r="MTY35" s="48">
        <f>სარგებელი!MLA27</f>
        <v>0</v>
      </c>
      <c r="MTZ35" s="48">
        <f>სარგებელი!MLB27</f>
        <v>0</v>
      </c>
      <c r="MUA35" s="48">
        <f>სარგებელი!MLC27</f>
        <v>0</v>
      </c>
      <c r="MUB35" s="48">
        <f>სარგებელი!MLD27</f>
        <v>0</v>
      </c>
      <c r="MUC35" s="48">
        <f>სარგებელი!MLE27</f>
        <v>0</v>
      </c>
      <c r="MUD35" s="48">
        <f>სარგებელი!MLF27</f>
        <v>0</v>
      </c>
      <c r="MUE35" s="48">
        <f>სარგებელი!MLG27</f>
        <v>0</v>
      </c>
      <c r="MUF35" s="48">
        <f>სარგებელი!MLH27</f>
        <v>0</v>
      </c>
      <c r="MUG35" s="48">
        <f>სარგებელი!MLI27</f>
        <v>0</v>
      </c>
      <c r="MUH35" s="48">
        <f>სარგებელი!MLJ27</f>
        <v>0</v>
      </c>
      <c r="MUI35" s="48">
        <f>სარგებელი!MLK27</f>
        <v>0</v>
      </c>
      <c r="MUJ35" s="48">
        <f>სარგებელი!MLL27</f>
        <v>0</v>
      </c>
      <c r="MUK35" s="48">
        <f>სარგებელი!MLM27</f>
        <v>0</v>
      </c>
      <c r="MUL35" s="48">
        <f>სარგებელი!MLN27</f>
        <v>0</v>
      </c>
      <c r="MUM35" s="48">
        <f>სარგებელი!MLO27</f>
        <v>0</v>
      </c>
      <c r="MUN35" s="48">
        <f>სარგებელი!MLP27</f>
        <v>0</v>
      </c>
      <c r="MUO35" s="48">
        <f>სარგებელი!MLQ27</f>
        <v>0</v>
      </c>
      <c r="MUP35" s="48">
        <f>სარგებელი!MLR27</f>
        <v>0</v>
      </c>
      <c r="MUQ35" s="48">
        <f>სარგებელი!MLS27</f>
        <v>0</v>
      </c>
      <c r="MUR35" s="48">
        <f>სარგებელი!MLT27</f>
        <v>0</v>
      </c>
      <c r="MUS35" s="48">
        <f>სარგებელი!MLU27</f>
        <v>0</v>
      </c>
      <c r="MUT35" s="48">
        <f>სარგებელი!MLV27</f>
        <v>0</v>
      </c>
      <c r="MUU35" s="48">
        <f>სარგებელი!MLW27</f>
        <v>0</v>
      </c>
      <c r="MUV35" s="48">
        <f>სარგებელი!MLX27</f>
        <v>0</v>
      </c>
      <c r="MUW35" s="48">
        <f>სარგებელი!MLY27</f>
        <v>0</v>
      </c>
      <c r="MUX35" s="48">
        <f>სარგებელი!MLZ27</f>
        <v>0</v>
      </c>
      <c r="MUY35" s="48">
        <f>სარგებელი!MMA27</f>
        <v>0</v>
      </c>
      <c r="MUZ35" s="48">
        <f>სარგებელი!MMB27</f>
        <v>0</v>
      </c>
      <c r="MVA35" s="48">
        <f>სარგებელი!MMC27</f>
        <v>0</v>
      </c>
      <c r="MVB35" s="48">
        <f>სარგებელი!MMD27</f>
        <v>0</v>
      </c>
      <c r="MVC35" s="48">
        <f>სარგებელი!MME27</f>
        <v>0</v>
      </c>
      <c r="MVD35" s="48">
        <f>სარგებელი!MMF27</f>
        <v>0</v>
      </c>
      <c r="MVE35" s="48">
        <f>სარგებელი!MMG27</f>
        <v>0</v>
      </c>
      <c r="MVF35" s="48">
        <f>სარგებელი!MMH27</f>
        <v>0</v>
      </c>
      <c r="MVG35" s="48">
        <f>სარგებელი!MMI27</f>
        <v>0</v>
      </c>
      <c r="MVH35" s="48">
        <f>სარგებელი!MMJ27</f>
        <v>0</v>
      </c>
      <c r="MVI35" s="48">
        <f>სარგებელი!MMK27</f>
        <v>0</v>
      </c>
      <c r="MVJ35" s="48">
        <f>სარგებელი!MML27</f>
        <v>0</v>
      </c>
      <c r="MVK35" s="48">
        <f>სარგებელი!MMM27</f>
        <v>0</v>
      </c>
      <c r="MVL35" s="48">
        <f>სარგებელი!MMN27</f>
        <v>0</v>
      </c>
      <c r="MVM35" s="48">
        <f>სარგებელი!MMO27</f>
        <v>0</v>
      </c>
      <c r="MVN35" s="48">
        <f>სარგებელი!MMP27</f>
        <v>0</v>
      </c>
      <c r="MVO35" s="48">
        <f>სარგებელი!MMQ27</f>
        <v>0</v>
      </c>
      <c r="MVP35" s="48">
        <f>სარგებელი!MMR27</f>
        <v>0</v>
      </c>
      <c r="MVQ35" s="48">
        <f>სარგებელი!MMS27</f>
        <v>0</v>
      </c>
      <c r="MVR35" s="48">
        <f>სარგებელი!MMT27</f>
        <v>0</v>
      </c>
      <c r="MVS35" s="48">
        <f>სარგებელი!MMU27</f>
        <v>0</v>
      </c>
      <c r="MVT35" s="48">
        <f>სარგებელი!MMV27</f>
        <v>0</v>
      </c>
      <c r="MVU35" s="48">
        <f>სარგებელი!MMW27</f>
        <v>0</v>
      </c>
      <c r="MVV35" s="48">
        <f>სარგებელი!MMX27</f>
        <v>0</v>
      </c>
      <c r="MVW35" s="48">
        <f>სარგებელი!MMY27</f>
        <v>0</v>
      </c>
      <c r="MVX35" s="48">
        <f>სარგებელი!MMZ27</f>
        <v>0</v>
      </c>
      <c r="MVY35" s="48">
        <f>სარგებელი!MNA27</f>
        <v>0</v>
      </c>
      <c r="MVZ35" s="48">
        <f>სარგებელი!MNB27</f>
        <v>0</v>
      </c>
      <c r="MWA35" s="48">
        <f>სარგებელი!MNC27</f>
        <v>0</v>
      </c>
      <c r="MWB35" s="48">
        <f>სარგებელი!MND27</f>
        <v>0</v>
      </c>
      <c r="MWC35" s="48">
        <f>სარგებელი!MNE27</f>
        <v>0</v>
      </c>
      <c r="MWD35" s="48">
        <f>სარგებელი!MNF27</f>
        <v>0</v>
      </c>
      <c r="MWE35" s="48">
        <f>სარგებელი!MNG27</f>
        <v>0</v>
      </c>
      <c r="MWF35" s="48">
        <f>სარგებელი!MNH27</f>
        <v>0</v>
      </c>
      <c r="MWG35" s="48">
        <f>სარგებელი!MNI27</f>
        <v>0</v>
      </c>
      <c r="MWH35" s="48">
        <f>სარგებელი!MNJ27</f>
        <v>0</v>
      </c>
      <c r="MWI35" s="48">
        <f>სარგებელი!MNK27</f>
        <v>0</v>
      </c>
      <c r="MWJ35" s="48">
        <f>სარგებელი!MNL27</f>
        <v>0</v>
      </c>
      <c r="MWK35" s="48">
        <f>სარგებელი!MNM27</f>
        <v>0</v>
      </c>
      <c r="MWL35" s="48">
        <f>სარგებელი!MNN27</f>
        <v>0</v>
      </c>
      <c r="MWM35" s="48">
        <f>სარგებელი!MNO27</f>
        <v>0</v>
      </c>
      <c r="MWN35" s="48">
        <f>სარგებელი!MNP27</f>
        <v>0</v>
      </c>
      <c r="MWO35" s="48">
        <f>სარგებელი!MNQ27</f>
        <v>0</v>
      </c>
      <c r="MWP35" s="48">
        <f>სარგებელი!MNR27</f>
        <v>0</v>
      </c>
      <c r="MWQ35" s="48">
        <f>სარგებელი!MNS27</f>
        <v>0</v>
      </c>
      <c r="MWR35" s="48">
        <f>სარგებელი!MNT27</f>
        <v>0</v>
      </c>
      <c r="MWS35" s="48">
        <f>სარგებელი!MNU27</f>
        <v>0</v>
      </c>
      <c r="MWT35" s="48">
        <f>სარგებელი!MNV27</f>
        <v>0</v>
      </c>
      <c r="MWU35" s="48">
        <f>სარგებელი!MNW27</f>
        <v>0</v>
      </c>
      <c r="MWV35" s="48">
        <f>სარგებელი!MNX27</f>
        <v>0</v>
      </c>
      <c r="MWW35" s="48">
        <f>სარგებელი!MNY27</f>
        <v>0</v>
      </c>
      <c r="MWX35" s="48">
        <f>სარგებელი!MNZ27</f>
        <v>0</v>
      </c>
      <c r="MWY35" s="48">
        <f>სარგებელი!MOA27</f>
        <v>0</v>
      </c>
      <c r="MWZ35" s="48">
        <f>სარგებელი!MOB27</f>
        <v>0</v>
      </c>
      <c r="MXA35" s="48">
        <f>სარგებელი!MOC27</f>
        <v>0</v>
      </c>
      <c r="MXB35" s="48">
        <f>სარგებელი!MOD27</f>
        <v>0</v>
      </c>
      <c r="MXC35" s="48">
        <f>სარგებელი!MOE27</f>
        <v>0</v>
      </c>
      <c r="MXD35" s="48">
        <f>სარგებელი!MOF27</f>
        <v>0</v>
      </c>
      <c r="MXE35" s="48">
        <f>სარგებელი!MOG27</f>
        <v>0</v>
      </c>
      <c r="MXF35" s="48">
        <f>სარგებელი!MOH27</f>
        <v>0</v>
      </c>
      <c r="MXG35" s="48">
        <f>სარგებელი!MOI27</f>
        <v>0</v>
      </c>
      <c r="MXH35" s="48">
        <f>სარგებელი!MOJ27</f>
        <v>0</v>
      </c>
      <c r="MXI35" s="48">
        <f>სარგებელი!MOK27</f>
        <v>0</v>
      </c>
      <c r="MXJ35" s="48">
        <f>სარგებელი!MOL27</f>
        <v>0</v>
      </c>
      <c r="MXK35" s="48">
        <f>სარგებელი!MOM27</f>
        <v>0</v>
      </c>
      <c r="MXL35" s="48">
        <f>სარგებელი!MON27</f>
        <v>0</v>
      </c>
      <c r="MXM35" s="48">
        <f>სარგებელი!MOO27</f>
        <v>0</v>
      </c>
      <c r="MXN35" s="48">
        <f>სარგებელი!MOP27</f>
        <v>0</v>
      </c>
      <c r="MXO35" s="48">
        <f>სარგებელი!MOQ27</f>
        <v>0</v>
      </c>
      <c r="MXP35" s="48">
        <f>სარგებელი!MOR27</f>
        <v>0</v>
      </c>
      <c r="MXQ35" s="48">
        <f>სარგებელი!MOS27</f>
        <v>0</v>
      </c>
      <c r="MXR35" s="48">
        <f>სარგებელი!MOT27</f>
        <v>0</v>
      </c>
      <c r="MXS35" s="48">
        <f>სარგებელი!MOU27</f>
        <v>0</v>
      </c>
      <c r="MXT35" s="48">
        <f>სარგებელი!MOV27</f>
        <v>0</v>
      </c>
      <c r="MXU35" s="48">
        <f>სარგებელი!MOW27</f>
        <v>0</v>
      </c>
      <c r="MXV35" s="48">
        <f>სარგებელი!MOX27</f>
        <v>0</v>
      </c>
      <c r="MXW35" s="48">
        <f>სარგებელი!MOY27</f>
        <v>0</v>
      </c>
      <c r="MXX35" s="48">
        <f>სარგებელი!MOZ27</f>
        <v>0</v>
      </c>
      <c r="MXY35" s="48">
        <f>სარგებელი!MPA27</f>
        <v>0</v>
      </c>
      <c r="MXZ35" s="48">
        <f>სარგებელი!MPB27</f>
        <v>0</v>
      </c>
      <c r="MYA35" s="48">
        <f>სარგებელი!MPC27</f>
        <v>0</v>
      </c>
      <c r="MYB35" s="48">
        <f>სარგებელი!MPD27</f>
        <v>0</v>
      </c>
      <c r="MYC35" s="48">
        <f>სარგებელი!MPE27</f>
        <v>0</v>
      </c>
      <c r="MYD35" s="48">
        <f>სარგებელი!MPF27</f>
        <v>0</v>
      </c>
      <c r="MYE35" s="48">
        <f>სარგებელი!MPG27</f>
        <v>0</v>
      </c>
      <c r="MYF35" s="48">
        <f>სარგებელი!MPH27</f>
        <v>0</v>
      </c>
      <c r="MYG35" s="48">
        <f>სარგებელი!MPI27</f>
        <v>0</v>
      </c>
      <c r="MYH35" s="48">
        <f>სარგებელი!MPJ27</f>
        <v>0</v>
      </c>
      <c r="MYI35" s="48">
        <f>სარგებელი!MPK27</f>
        <v>0</v>
      </c>
      <c r="MYJ35" s="48">
        <f>სარგებელი!MPL27</f>
        <v>0</v>
      </c>
      <c r="MYK35" s="48">
        <f>სარგებელი!MPM27</f>
        <v>0</v>
      </c>
      <c r="MYL35" s="48">
        <f>სარგებელი!MPN27</f>
        <v>0</v>
      </c>
      <c r="MYM35" s="48">
        <f>სარგებელი!MPO27</f>
        <v>0</v>
      </c>
      <c r="MYN35" s="48">
        <f>სარგებელი!MPP27</f>
        <v>0</v>
      </c>
      <c r="MYO35" s="48">
        <f>სარგებელი!MPQ27</f>
        <v>0</v>
      </c>
      <c r="MYP35" s="48">
        <f>სარგებელი!MPR27</f>
        <v>0</v>
      </c>
      <c r="MYQ35" s="48">
        <f>სარგებელი!MPS27</f>
        <v>0</v>
      </c>
      <c r="MYR35" s="48">
        <f>სარგებელი!MPT27</f>
        <v>0</v>
      </c>
      <c r="MYS35" s="48">
        <f>სარგებელი!MPU27</f>
        <v>0</v>
      </c>
      <c r="MYT35" s="48">
        <f>სარგებელი!MPV27</f>
        <v>0</v>
      </c>
      <c r="MYU35" s="48">
        <f>სარგებელი!MPW27</f>
        <v>0</v>
      </c>
      <c r="MYV35" s="48">
        <f>სარგებელი!MPX27</f>
        <v>0</v>
      </c>
      <c r="MYW35" s="48">
        <f>სარგებელი!MPY27</f>
        <v>0</v>
      </c>
      <c r="MYX35" s="48">
        <f>სარგებელი!MPZ27</f>
        <v>0</v>
      </c>
      <c r="MYY35" s="48">
        <f>სარგებელი!MQA27</f>
        <v>0</v>
      </c>
      <c r="MYZ35" s="48">
        <f>სარგებელი!MQB27</f>
        <v>0</v>
      </c>
      <c r="MZA35" s="48">
        <f>სარგებელი!MQC27</f>
        <v>0</v>
      </c>
      <c r="MZB35" s="48">
        <f>სარგებელი!MQD27</f>
        <v>0</v>
      </c>
      <c r="MZC35" s="48">
        <f>სარგებელი!MQE27</f>
        <v>0</v>
      </c>
      <c r="MZD35" s="48">
        <f>სარგებელი!MQF27</f>
        <v>0</v>
      </c>
      <c r="MZE35" s="48">
        <f>სარგებელი!MQG27</f>
        <v>0</v>
      </c>
      <c r="MZF35" s="48">
        <f>სარგებელი!MQH27</f>
        <v>0</v>
      </c>
      <c r="MZG35" s="48">
        <f>სარგებელი!MQI27</f>
        <v>0</v>
      </c>
      <c r="MZH35" s="48">
        <f>სარგებელი!MQJ27</f>
        <v>0</v>
      </c>
      <c r="MZI35" s="48">
        <f>სარგებელი!MQK27</f>
        <v>0</v>
      </c>
      <c r="MZJ35" s="48">
        <f>სარგებელი!MQL27</f>
        <v>0</v>
      </c>
      <c r="MZK35" s="48">
        <f>სარგებელი!MQM27</f>
        <v>0</v>
      </c>
      <c r="MZL35" s="48">
        <f>სარგებელი!MQN27</f>
        <v>0</v>
      </c>
      <c r="MZM35" s="48">
        <f>სარგებელი!MQO27</f>
        <v>0</v>
      </c>
      <c r="MZN35" s="48">
        <f>სარგებელი!MQP27</f>
        <v>0</v>
      </c>
      <c r="MZO35" s="48">
        <f>სარგებელი!MQQ27</f>
        <v>0</v>
      </c>
      <c r="MZP35" s="48">
        <f>სარგებელი!MQR27</f>
        <v>0</v>
      </c>
      <c r="MZQ35" s="48">
        <f>სარგებელი!MQS27</f>
        <v>0</v>
      </c>
      <c r="MZR35" s="48">
        <f>სარგებელი!MQT27</f>
        <v>0</v>
      </c>
      <c r="MZS35" s="48">
        <f>სარგებელი!MQU27</f>
        <v>0</v>
      </c>
      <c r="MZT35" s="48">
        <f>სარგებელი!MQV27</f>
        <v>0</v>
      </c>
      <c r="MZU35" s="48">
        <f>სარგებელი!MQW27</f>
        <v>0</v>
      </c>
      <c r="MZV35" s="48">
        <f>სარგებელი!MQX27</f>
        <v>0</v>
      </c>
      <c r="MZW35" s="48">
        <f>სარგებელი!MQY27</f>
        <v>0</v>
      </c>
      <c r="MZX35" s="48">
        <f>სარგებელი!MQZ27</f>
        <v>0</v>
      </c>
      <c r="MZY35" s="48">
        <f>სარგებელი!MRA27</f>
        <v>0</v>
      </c>
      <c r="MZZ35" s="48">
        <f>სარგებელი!MRB27</f>
        <v>0</v>
      </c>
      <c r="NAA35" s="48">
        <f>სარგებელი!MRC27</f>
        <v>0</v>
      </c>
      <c r="NAB35" s="48">
        <f>სარგებელი!MRD27</f>
        <v>0</v>
      </c>
      <c r="NAC35" s="48">
        <f>სარგებელი!MRE27</f>
        <v>0</v>
      </c>
      <c r="NAD35" s="48">
        <f>სარგებელი!MRF27</f>
        <v>0</v>
      </c>
      <c r="NAE35" s="48">
        <f>სარგებელი!MRG27</f>
        <v>0</v>
      </c>
      <c r="NAF35" s="48">
        <f>სარგებელი!MRH27</f>
        <v>0</v>
      </c>
      <c r="NAG35" s="48">
        <f>სარგებელი!MRI27</f>
        <v>0</v>
      </c>
      <c r="NAH35" s="48">
        <f>სარგებელი!MRJ27</f>
        <v>0</v>
      </c>
      <c r="NAI35" s="48">
        <f>სარგებელი!MRK27</f>
        <v>0</v>
      </c>
      <c r="NAJ35" s="48">
        <f>სარგებელი!MRL27</f>
        <v>0</v>
      </c>
      <c r="NAK35" s="48">
        <f>სარგებელი!MRM27</f>
        <v>0</v>
      </c>
      <c r="NAL35" s="48">
        <f>სარგებელი!MRN27</f>
        <v>0</v>
      </c>
      <c r="NAM35" s="48">
        <f>სარგებელი!MRO27</f>
        <v>0</v>
      </c>
      <c r="NAN35" s="48">
        <f>სარგებელი!MRP27</f>
        <v>0</v>
      </c>
      <c r="NAO35" s="48">
        <f>სარგებელი!MRQ27</f>
        <v>0</v>
      </c>
      <c r="NAP35" s="48">
        <f>სარგებელი!MRR27</f>
        <v>0</v>
      </c>
      <c r="NAQ35" s="48">
        <f>სარგებელი!MRS27</f>
        <v>0</v>
      </c>
      <c r="NAR35" s="48">
        <f>სარგებელი!MRT27</f>
        <v>0</v>
      </c>
      <c r="NAS35" s="48">
        <f>სარგებელი!MRU27</f>
        <v>0</v>
      </c>
      <c r="NAT35" s="48">
        <f>სარგებელი!MRV27</f>
        <v>0</v>
      </c>
      <c r="NAU35" s="48">
        <f>სარგებელი!MRW27</f>
        <v>0</v>
      </c>
      <c r="NAV35" s="48">
        <f>სარგებელი!MRX27</f>
        <v>0</v>
      </c>
      <c r="NAW35" s="48">
        <f>სარგებელი!MRY27</f>
        <v>0</v>
      </c>
      <c r="NAX35" s="48">
        <f>სარგებელი!MRZ27</f>
        <v>0</v>
      </c>
      <c r="NAY35" s="48">
        <f>სარგებელი!MSA27</f>
        <v>0</v>
      </c>
      <c r="NAZ35" s="48">
        <f>სარგებელი!MSB27</f>
        <v>0</v>
      </c>
      <c r="NBA35" s="48">
        <f>სარგებელი!MSC27</f>
        <v>0</v>
      </c>
      <c r="NBB35" s="48">
        <f>სარგებელი!MSD27</f>
        <v>0</v>
      </c>
      <c r="NBC35" s="48">
        <f>სარგებელი!MSE27</f>
        <v>0</v>
      </c>
      <c r="NBD35" s="48">
        <f>სარგებელი!MSF27</f>
        <v>0</v>
      </c>
      <c r="NBE35" s="48">
        <f>სარგებელი!MSG27</f>
        <v>0</v>
      </c>
      <c r="NBF35" s="48">
        <f>სარგებელი!MSH27</f>
        <v>0</v>
      </c>
      <c r="NBG35" s="48">
        <f>სარგებელი!MSI27</f>
        <v>0</v>
      </c>
      <c r="NBH35" s="48">
        <f>სარგებელი!MSJ27</f>
        <v>0</v>
      </c>
      <c r="NBI35" s="48">
        <f>სარგებელი!MSK27</f>
        <v>0</v>
      </c>
      <c r="NBJ35" s="48">
        <f>სარგებელი!MSL27</f>
        <v>0</v>
      </c>
      <c r="NBK35" s="48">
        <f>სარგებელი!MSM27</f>
        <v>0</v>
      </c>
      <c r="NBL35" s="48">
        <f>სარგებელი!MSN27</f>
        <v>0</v>
      </c>
      <c r="NBM35" s="48">
        <f>სარგებელი!MSO27</f>
        <v>0</v>
      </c>
      <c r="NBN35" s="48">
        <f>სარგებელი!MSP27</f>
        <v>0</v>
      </c>
      <c r="NBO35" s="48">
        <f>სარგებელი!MSQ27</f>
        <v>0</v>
      </c>
      <c r="NBP35" s="48">
        <f>სარგებელი!MSR27</f>
        <v>0</v>
      </c>
      <c r="NBQ35" s="48">
        <f>სარგებელი!MSS27</f>
        <v>0</v>
      </c>
      <c r="NBR35" s="48">
        <f>სარგებელი!MST27</f>
        <v>0</v>
      </c>
      <c r="NBS35" s="48">
        <f>სარგებელი!MSU27</f>
        <v>0</v>
      </c>
      <c r="NBT35" s="48">
        <f>სარგებელი!MSV27</f>
        <v>0</v>
      </c>
      <c r="NBU35" s="48">
        <f>სარგებელი!MSW27</f>
        <v>0</v>
      </c>
      <c r="NBV35" s="48">
        <f>სარგებელი!MSX27</f>
        <v>0</v>
      </c>
      <c r="NBW35" s="48">
        <f>სარგებელი!MSY27</f>
        <v>0</v>
      </c>
      <c r="NBX35" s="48">
        <f>სარგებელი!MSZ27</f>
        <v>0</v>
      </c>
      <c r="NBY35" s="48">
        <f>სარგებელი!MTA27</f>
        <v>0</v>
      </c>
      <c r="NBZ35" s="48">
        <f>სარგებელი!MTB27</f>
        <v>0</v>
      </c>
      <c r="NCA35" s="48">
        <f>სარგებელი!MTC27</f>
        <v>0</v>
      </c>
      <c r="NCB35" s="48">
        <f>სარგებელი!MTD27</f>
        <v>0</v>
      </c>
      <c r="NCC35" s="48">
        <f>სარგებელი!MTE27</f>
        <v>0</v>
      </c>
      <c r="NCD35" s="48">
        <f>სარგებელი!MTF27</f>
        <v>0</v>
      </c>
      <c r="NCE35" s="48">
        <f>სარგებელი!MTG27</f>
        <v>0</v>
      </c>
      <c r="NCF35" s="48">
        <f>სარგებელი!MTH27</f>
        <v>0</v>
      </c>
      <c r="NCG35" s="48">
        <f>სარგებელი!MTI27</f>
        <v>0</v>
      </c>
      <c r="NCH35" s="48">
        <f>სარგებელი!MTJ27</f>
        <v>0</v>
      </c>
      <c r="NCI35" s="48">
        <f>სარგებელი!MTK27</f>
        <v>0</v>
      </c>
      <c r="NCJ35" s="48">
        <f>სარგებელი!MTL27</f>
        <v>0</v>
      </c>
      <c r="NCK35" s="48">
        <f>სარგებელი!MTM27</f>
        <v>0</v>
      </c>
      <c r="NCL35" s="48">
        <f>სარგებელი!MTN27</f>
        <v>0</v>
      </c>
      <c r="NCM35" s="48">
        <f>სარგებელი!MTO27</f>
        <v>0</v>
      </c>
      <c r="NCN35" s="48">
        <f>სარგებელი!MTP27</f>
        <v>0</v>
      </c>
      <c r="NCO35" s="48">
        <f>სარგებელი!MTQ27</f>
        <v>0</v>
      </c>
      <c r="NCP35" s="48">
        <f>სარგებელი!MTR27</f>
        <v>0</v>
      </c>
      <c r="NCQ35" s="48">
        <f>სარგებელი!MTS27</f>
        <v>0</v>
      </c>
      <c r="NCR35" s="48">
        <f>სარგებელი!MTT27</f>
        <v>0</v>
      </c>
      <c r="NCS35" s="48">
        <f>სარგებელი!MTU27</f>
        <v>0</v>
      </c>
      <c r="NCT35" s="48">
        <f>სარგებელი!MTV27</f>
        <v>0</v>
      </c>
      <c r="NCU35" s="48">
        <f>სარგებელი!MTW27</f>
        <v>0</v>
      </c>
      <c r="NCV35" s="48">
        <f>სარგებელი!MTX27</f>
        <v>0</v>
      </c>
      <c r="NCW35" s="48">
        <f>სარგებელი!MTY27</f>
        <v>0</v>
      </c>
      <c r="NCX35" s="48">
        <f>სარგებელი!MTZ27</f>
        <v>0</v>
      </c>
      <c r="NCY35" s="48">
        <f>სარგებელი!MUA27</f>
        <v>0</v>
      </c>
      <c r="NCZ35" s="48">
        <f>სარგებელი!MUB27</f>
        <v>0</v>
      </c>
      <c r="NDA35" s="48">
        <f>სარგებელი!MUC27</f>
        <v>0</v>
      </c>
      <c r="NDB35" s="48">
        <f>სარგებელი!MUD27</f>
        <v>0</v>
      </c>
      <c r="NDC35" s="48">
        <f>სარგებელი!MUE27</f>
        <v>0</v>
      </c>
      <c r="NDD35" s="48">
        <f>სარგებელი!MUF27</f>
        <v>0</v>
      </c>
      <c r="NDE35" s="48">
        <f>სარგებელი!MUG27</f>
        <v>0</v>
      </c>
      <c r="NDF35" s="48">
        <f>სარგებელი!MUH27</f>
        <v>0</v>
      </c>
      <c r="NDG35" s="48">
        <f>სარგებელი!MUI27</f>
        <v>0</v>
      </c>
      <c r="NDH35" s="48">
        <f>სარგებელი!MUJ27</f>
        <v>0</v>
      </c>
      <c r="NDI35" s="48">
        <f>სარგებელი!MUK27</f>
        <v>0</v>
      </c>
      <c r="NDJ35" s="48">
        <f>სარგებელი!MUL27</f>
        <v>0</v>
      </c>
      <c r="NDK35" s="48">
        <f>სარგებელი!MUM27</f>
        <v>0</v>
      </c>
      <c r="NDL35" s="48">
        <f>სარგებელი!MUN27</f>
        <v>0</v>
      </c>
      <c r="NDM35" s="48">
        <f>სარგებელი!MUO27</f>
        <v>0</v>
      </c>
      <c r="NDN35" s="48">
        <f>სარგებელი!MUP27</f>
        <v>0</v>
      </c>
      <c r="NDO35" s="48">
        <f>სარგებელი!MUQ27</f>
        <v>0</v>
      </c>
      <c r="NDP35" s="48">
        <f>სარგებელი!MUR27</f>
        <v>0</v>
      </c>
      <c r="NDQ35" s="48">
        <f>სარგებელი!MUS27</f>
        <v>0</v>
      </c>
      <c r="NDR35" s="48">
        <f>სარგებელი!MUT27</f>
        <v>0</v>
      </c>
      <c r="NDS35" s="48">
        <f>სარგებელი!MUU27</f>
        <v>0</v>
      </c>
      <c r="NDT35" s="48">
        <f>სარგებელი!MUV27</f>
        <v>0</v>
      </c>
      <c r="NDU35" s="48">
        <f>სარგებელი!MUW27</f>
        <v>0</v>
      </c>
      <c r="NDV35" s="48">
        <f>სარგებელი!MUX27</f>
        <v>0</v>
      </c>
      <c r="NDW35" s="48">
        <f>სარგებელი!MUY27</f>
        <v>0</v>
      </c>
      <c r="NDX35" s="48">
        <f>სარგებელი!MUZ27</f>
        <v>0</v>
      </c>
      <c r="NDY35" s="48">
        <f>სარგებელი!MVA27</f>
        <v>0</v>
      </c>
      <c r="NDZ35" s="48">
        <f>სარგებელი!MVB27</f>
        <v>0</v>
      </c>
      <c r="NEA35" s="48">
        <f>სარგებელი!MVC27</f>
        <v>0</v>
      </c>
      <c r="NEB35" s="48">
        <f>სარგებელი!MVD27</f>
        <v>0</v>
      </c>
      <c r="NEC35" s="48">
        <f>სარგებელი!MVE27</f>
        <v>0</v>
      </c>
      <c r="NED35" s="48">
        <f>სარგებელი!MVF27</f>
        <v>0</v>
      </c>
      <c r="NEE35" s="48">
        <f>სარგებელი!MVG27</f>
        <v>0</v>
      </c>
      <c r="NEF35" s="48">
        <f>სარგებელი!MVH27</f>
        <v>0</v>
      </c>
      <c r="NEG35" s="48">
        <f>სარგებელი!MVI27</f>
        <v>0</v>
      </c>
      <c r="NEH35" s="48">
        <f>სარგებელი!MVJ27</f>
        <v>0</v>
      </c>
      <c r="NEI35" s="48">
        <f>სარგებელი!MVK27</f>
        <v>0</v>
      </c>
      <c r="NEJ35" s="48">
        <f>სარგებელი!MVL27</f>
        <v>0</v>
      </c>
      <c r="NEK35" s="48">
        <f>სარგებელი!MVM27</f>
        <v>0</v>
      </c>
      <c r="NEL35" s="48">
        <f>სარგებელი!MVN27</f>
        <v>0</v>
      </c>
      <c r="NEM35" s="48">
        <f>სარგებელი!MVO27</f>
        <v>0</v>
      </c>
      <c r="NEN35" s="48">
        <f>სარგებელი!MVP27</f>
        <v>0</v>
      </c>
      <c r="NEO35" s="48">
        <f>სარგებელი!MVQ27</f>
        <v>0</v>
      </c>
      <c r="NEP35" s="48">
        <f>სარგებელი!MVR27</f>
        <v>0</v>
      </c>
      <c r="NEQ35" s="48">
        <f>სარგებელი!MVS27</f>
        <v>0</v>
      </c>
      <c r="NER35" s="48">
        <f>სარგებელი!MVT27</f>
        <v>0</v>
      </c>
      <c r="NES35" s="48">
        <f>სარგებელი!MVU27</f>
        <v>0</v>
      </c>
      <c r="NET35" s="48">
        <f>სარგებელი!MVV27</f>
        <v>0</v>
      </c>
      <c r="NEU35" s="48">
        <f>სარგებელი!MVW27</f>
        <v>0</v>
      </c>
      <c r="NEV35" s="48">
        <f>სარგებელი!MVX27</f>
        <v>0</v>
      </c>
      <c r="NEW35" s="48">
        <f>სარგებელი!MVY27</f>
        <v>0</v>
      </c>
      <c r="NEX35" s="48">
        <f>სარგებელი!MVZ27</f>
        <v>0</v>
      </c>
      <c r="NEY35" s="48">
        <f>სარგებელი!MWA27</f>
        <v>0</v>
      </c>
      <c r="NEZ35" s="48">
        <f>სარგებელი!MWB27</f>
        <v>0</v>
      </c>
      <c r="NFA35" s="48">
        <f>სარგებელი!MWC27</f>
        <v>0</v>
      </c>
      <c r="NFB35" s="48">
        <f>სარგებელი!MWD27</f>
        <v>0</v>
      </c>
      <c r="NFC35" s="48">
        <f>სარგებელი!MWE27</f>
        <v>0</v>
      </c>
      <c r="NFD35" s="48">
        <f>სარგებელი!MWF27</f>
        <v>0</v>
      </c>
      <c r="NFE35" s="48">
        <f>სარგებელი!MWG27</f>
        <v>0</v>
      </c>
      <c r="NFF35" s="48">
        <f>სარგებელი!MWH27</f>
        <v>0</v>
      </c>
      <c r="NFG35" s="48">
        <f>სარგებელი!MWI27</f>
        <v>0</v>
      </c>
      <c r="NFH35" s="48">
        <f>სარგებელი!MWJ27</f>
        <v>0</v>
      </c>
      <c r="NFI35" s="48">
        <f>სარგებელი!MWK27</f>
        <v>0</v>
      </c>
      <c r="NFJ35" s="48">
        <f>სარგებელი!MWL27</f>
        <v>0</v>
      </c>
      <c r="NFK35" s="48">
        <f>სარგებელი!MWM27</f>
        <v>0</v>
      </c>
      <c r="NFL35" s="48">
        <f>სარგებელი!MWN27</f>
        <v>0</v>
      </c>
      <c r="NFM35" s="48">
        <f>სარგებელი!MWO27</f>
        <v>0</v>
      </c>
      <c r="NFN35" s="48">
        <f>სარგებელი!MWP27</f>
        <v>0</v>
      </c>
      <c r="NFO35" s="48">
        <f>სარგებელი!MWQ27</f>
        <v>0</v>
      </c>
      <c r="NFP35" s="48">
        <f>სარგებელი!MWR27</f>
        <v>0</v>
      </c>
      <c r="NFQ35" s="48">
        <f>სარგებელი!MWS27</f>
        <v>0</v>
      </c>
      <c r="NFR35" s="48">
        <f>სარგებელი!MWT27</f>
        <v>0</v>
      </c>
      <c r="NFS35" s="48">
        <f>სარგებელი!MWU27</f>
        <v>0</v>
      </c>
      <c r="NFT35" s="48">
        <f>სარგებელი!MWV27</f>
        <v>0</v>
      </c>
      <c r="NFU35" s="48">
        <f>სარგებელი!MWW27</f>
        <v>0</v>
      </c>
      <c r="NFV35" s="48">
        <f>სარგებელი!MWX27</f>
        <v>0</v>
      </c>
      <c r="NFW35" s="48">
        <f>სარგებელი!MWY27</f>
        <v>0</v>
      </c>
      <c r="NFX35" s="48">
        <f>სარგებელი!MWZ27</f>
        <v>0</v>
      </c>
      <c r="NFY35" s="48">
        <f>სარგებელი!MXA27</f>
        <v>0</v>
      </c>
      <c r="NFZ35" s="48">
        <f>სარგებელი!MXB27</f>
        <v>0</v>
      </c>
      <c r="NGA35" s="48">
        <f>სარგებელი!MXC27</f>
        <v>0</v>
      </c>
      <c r="NGB35" s="48">
        <f>სარგებელი!MXD27</f>
        <v>0</v>
      </c>
      <c r="NGC35" s="48">
        <f>სარგებელი!MXE27</f>
        <v>0</v>
      </c>
      <c r="NGD35" s="48">
        <f>სარგებელი!MXF27</f>
        <v>0</v>
      </c>
      <c r="NGE35" s="48">
        <f>სარგებელი!MXG27</f>
        <v>0</v>
      </c>
      <c r="NGF35" s="48">
        <f>სარგებელი!MXH27</f>
        <v>0</v>
      </c>
      <c r="NGG35" s="48">
        <f>სარგებელი!MXI27</f>
        <v>0</v>
      </c>
      <c r="NGH35" s="48">
        <f>სარგებელი!MXJ27</f>
        <v>0</v>
      </c>
      <c r="NGI35" s="48">
        <f>სარგებელი!MXK27</f>
        <v>0</v>
      </c>
      <c r="NGJ35" s="48">
        <f>სარგებელი!MXL27</f>
        <v>0</v>
      </c>
      <c r="NGK35" s="48">
        <f>სარგებელი!MXM27</f>
        <v>0</v>
      </c>
      <c r="NGL35" s="48">
        <f>სარგებელი!MXN27</f>
        <v>0</v>
      </c>
      <c r="NGM35" s="48">
        <f>სარგებელი!MXO27</f>
        <v>0</v>
      </c>
      <c r="NGN35" s="48">
        <f>სარგებელი!MXP27</f>
        <v>0</v>
      </c>
      <c r="NGO35" s="48">
        <f>სარგებელი!MXQ27</f>
        <v>0</v>
      </c>
      <c r="NGP35" s="48">
        <f>სარგებელი!MXR27</f>
        <v>0</v>
      </c>
      <c r="NGQ35" s="48">
        <f>სარგებელი!MXS27</f>
        <v>0</v>
      </c>
      <c r="NGR35" s="48">
        <f>სარგებელი!MXT27</f>
        <v>0</v>
      </c>
      <c r="NGS35" s="48">
        <f>სარგებელი!MXU27</f>
        <v>0</v>
      </c>
      <c r="NGT35" s="48">
        <f>სარგებელი!MXV27</f>
        <v>0</v>
      </c>
      <c r="NGU35" s="48">
        <f>სარგებელი!MXW27</f>
        <v>0</v>
      </c>
      <c r="NGV35" s="48">
        <f>სარგებელი!MXX27</f>
        <v>0</v>
      </c>
      <c r="NGW35" s="48">
        <f>სარგებელი!MXY27</f>
        <v>0</v>
      </c>
      <c r="NGX35" s="48">
        <f>სარგებელი!MXZ27</f>
        <v>0</v>
      </c>
      <c r="NGY35" s="48">
        <f>სარგებელი!MYA27</f>
        <v>0</v>
      </c>
      <c r="NGZ35" s="48">
        <f>სარგებელი!MYB27</f>
        <v>0</v>
      </c>
      <c r="NHA35" s="48">
        <f>სარგებელი!MYC27</f>
        <v>0</v>
      </c>
      <c r="NHB35" s="48">
        <f>სარგებელი!MYD27</f>
        <v>0</v>
      </c>
      <c r="NHC35" s="48">
        <f>სარგებელი!MYE27</f>
        <v>0</v>
      </c>
      <c r="NHD35" s="48">
        <f>სარგებელი!MYF27</f>
        <v>0</v>
      </c>
      <c r="NHE35" s="48">
        <f>სარგებელი!MYG27</f>
        <v>0</v>
      </c>
      <c r="NHF35" s="48">
        <f>სარგებელი!MYH27</f>
        <v>0</v>
      </c>
      <c r="NHG35" s="48">
        <f>სარგებელი!MYI27</f>
        <v>0</v>
      </c>
      <c r="NHH35" s="48">
        <f>სარგებელი!MYJ27</f>
        <v>0</v>
      </c>
      <c r="NHI35" s="48">
        <f>სარგებელი!MYK27</f>
        <v>0</v>
      </c>
      <c r="NHJ35" s="48">
        <f>სარგებელი!MYL27</f>
        <v>0</v>
      </c>
      <c r="NHK35" s="48">
        <f>სარგებელი!MYM27</f>
        <v>0</v>
      </c>
      <c r="NHL35" s="48">
        <f>სარგებელი!MYN27</f>
        <v>0</v>
      </c>
      <c r="NHM35" s="48">
        <f>სარგებელი!MYO27</f>
        <v>0</v>
      </c>
      <c r="NHN35" s="48">
        <f>სარგებელი!MYP27</f>
        <v>0</v>
      </c>
      <c r="NHO35" s="48">
        <f>სარგებელი!MYQ27</f>
        <v>0</v>
      </c>
      <c r="NHP35" s="48">
        <f>სარგებელი!MYR27</f>
        <v>0</v>
      </c>
      <c r="NHQ35" s="48">
        <f>სარგებელი!MYS27</f>
        <v>0</v>
      </c>
      <c r="NHR35" s="48">
        <f>სარგებელი!MYT27</f>
        <v>0</v>
      </c>
      <c r="NHS35" s="48">
        <f>სარგებელი!MYU27</f>
        <v>0</v>
      </c>
      <c r="NHT35" s="48">
        <f>სარგებელი!MYV27</f>
        <v>0</v>
      </c>
      <c r="NHU35" s="48">
        <f>სარგებელი!MYW27</f>
        <v>0</v>
      </c>
      <c r="NHV35" s="48">
        <f>სარგებელი!MYX27</f>
        <v>0</v>
      </c>
      <c r="NHW35" s="48">
        <f>სარგებელი!MYY27</f>
        <v>0</v>
      </c>
      <c r="NHX35" s="48">
        <f>სარგებელი!MYZ27</f>
        <v>0</v>
      </c>
      <c r="NHY35" s="48">
        <f>სარგებელი!MZA27</f>
        <v>0</v>
      </c>
      <c r="NHZ35" s="48">
        <f>სარგებელი!MZB27</f>
        <v>0</v>
      </c>
      <c r="NIA35" s="48">
        <f>სარგებელი!MZC27</f>
        <v>0</v>
      </c>
      <c r="NIB35" s="48">
        <f>სარგებელი!MZD27</f>
        <v>0</v>
      </c>
      <c r="NIC35" s="48">
        <f>სარგებელი!MZE27</f>
        <v>0</v>
      </c>
      <c r="NID35" s="48">
        <f>სარგებელი!MZF27</f>
        <v>0</v>
      </c>
      <c r="NIE35" s="48">
        <f>სარგებელი!MZG27</f>
        <v>0</v>
      </c>
      <c r="NIF35" s="48">
        <f>სარგებელი!MZH27</f>
        <v>0</v>
      </c>
      <c r="NIG35" s="48">
        <f>სარგებელი!MZI27</f>
        <v>0</v>
      </c>
      <c r="NIH35" s="48">
        <f>სარგებელი!MZJ27</f>
        <v>0</v>
      </c>
      <c r="NII35" s="48">
        <f>სარგებელი!MZK27</f>
        <v>0</v>
      </c>
      <c r="NIJ35" s="48">
        <f>სარგებელი!MZL27</f>
        <v>0</v>
      </c>
      <c r="NIK35" s="48">
        <f>სარგებელი!MZM27</f>
        <v>0</v>
      </c>
      <c r="NIL35" s="48">
        <f>სარგებელი!MZN27</f>
        <v>0</v>
      </c>
      <c r="NIM35" s="48">
        <f>სარგებელი!MZO27</f>
        <v>0</v>
      </c>
      <c r="NIN35" s="48">
        <f>სარგებელი!MZP27</f>
        <v>0</v>
      </c>
      <c r="NIO35" s="48">
        <f>სარგებელი!MZQ27</f>
        <v>0</v>
      </c>
      <c r="NIP35" s="48">
        <f>სარგებელი!MZR27</f>
        <v>0</v>
      </c>
      <c r="NIQ35" s="48">
        <f>სარგებელი!MZS27</f>
        <v>0</v>
      </c>
      <c r="NIR35" s="48">
        <f>სარგებელი!MZT27</f>
        <v>0</v>
      </c>
      <c r="NIS35" s="48">
        <f>სარგებელი!MZU27</f>
        <v>0</v>
      </c>
      <c r="NIT35" s="48">
        <f>სარგებელი!MZV27</f>
        <v>0</v>
      </c>
      <c r="NIU35" s="48">
        <f>სარგებელი!MZW27</f>
        <v>0</v>
      </c>
      <c r="NIV35" s="48">
        <f>სარგებელი!MZX27</f>
        <v>0</v>
      </c>
      <c r="NIW35" s="48">
        <f>სარგებელი!MZY27</f>
        <v>0</v>
      </c>
      <c r="NIX35" s="48">
        <f>სარგებელი!MZZ27</f>
        <v>0</v>
      </c>
      <c r="NIY35" s="48">
        <f>სარგებელი!NAA27</f>
        <v>0</v>
      </c>
      <c r="NIZ35" s="48">
        <f>სარგებელი!NAB27</f>
        <v>0</v>
      </c>
      <c r="NJA35" s="48">
        <f>სარგებელი!NAC27</f>
        <v>0</v>
      </c>
      <c r="NJB35" s="48">
        <f>სარგებელი!NAD27</f>
        <v>0</v>
      </c>
      <c r="NJC35" s="48">
        <f>სარგებელი!NAE27</f>
        <v>0</v>
      </c>
      <c r="NJD35" s="48">
        <f>სარგებელი!NAF27</f>
        <v>0</v>
      </c>
      <c r="NJE35" s="48">
        <f>სარგებელი!NAG27</f>
        <v>0</v>
      </c>
      <c r="NJF35" s="48">
        <f>სარგებელი!NAH27</f>
        <v>0</v>
      </c>
      <c r="NJG35" s="48">
        <f>სარგებელი!NAI27</f>
        <v>0</v>
      </c>
      <c r="NJH35" s="48">
        <f>სარგებელი!NAJ27</f>
        <v>0</v>
      </c>
      <c r="NJI35" s="48">
        <f>სარგებელი!NAK27</f>
        <v>0</v>
      </c>
      <c r="NJJ35" s="48">
        <f>სარგებელი!NAL27</f>
        <v>0</v>
      </c>
      <c r="NJK35" s="48">
        <f>სარგებელი!NAM27</f>
        <v>0</v>
      </c>
      <c r="NJL35" s="48">
        <f>სარგებელი!NAN27</f>
        <v>0</v>
      </c>
      <c r="NJM35" s="48">
        <f>სარგებელი!NAO27</f>
        <v>0</v>
      </c>
      <c r="NJN35" s="48">
        <f>სარგებელი!NAP27</f>
        <v>0</v>
      </c>
      <c r="NJO35" s="48">
        <f>სარგებელი!NAQ27</f>
        <v>0</v>
      </c>
      <c r="NJP35" s="48">
        <f>სარგებელი!NAR27</f>
        <v>0</v>
      </c>
      <c r="NJQ35" s="48">
        <f>სარგებელი!NAS27</f>
        <v>0</v>
      </c>
      <c r="NJR35" s="48">
        <f>სარგებელი!NAT27</f>
        <v>0</v>
      </c>
      <c r="NJS35" s="48">
        <f>სარგებელი!NAU27</f>
        <v>0</v>
      </c>
      <c r="NJT35" s="48">
        <f>სარგებელი!NAV27</f>
        <v>0</v>
      </c>
      <c r="NJU35" s="48">
        <f>სარგებელი!NAW27</f>
        <v>0</v>
      </c>
      <c r="NJV35" s="48">
        <f>სარგებელი!NAX27</f>
        <v>0</v>
      </c>
      <c r="NJW35" s="48">
        <f>სარგებელი!NAY27</f>
        <v>0</v>
      </c>
      <c r="NJX35" s="48">
        <f>სარგებელი!NAZ27</f>
        <v>0</v>
      </c>
      <c r="NJY35" s="48">
        <f>სარგებელი!NBA27</f>
        <v>0</v>
      </c>
      <c r="NJZ35" s="48">
        <f>სარგებელი!NBB27</f>
        <v>0</v>
      </c>
      <c r="NKA35" s="48">
        <f>სარგებელი!NBC27</f>
        <v>0</v>
      </c>
      <c r="NKB35" s="48">
        <f>სარგებელი!NBD27</f>
        <v>0</v>
      </c>
      <c r="NKC35" s="48">
        <f>სარგებელი!NBE27</f>
        <v>0</v>
      </c>
      <c r="NKD35" s="48">
        <f>სარგებელი!NBF27</f>
        <v>0</v>
      </c>
      <c r="NKE35" s="48">
        <f>სარგებელი!NBG27</f>
        <v>0</v>
      </c>
      <c r="NKF35" s="48">
        <f>სარგებელი!NBH27</f>
        <v>0</v>
      </c>
      <c r="NKG35" s="48">
        <f>სარგებელი!NBI27</f>
        <v>0</v>
      </c>
      <c r="NKH35" s="48">
        <f>სარგებელი!NBJ27</f>
        <v>0</v>
      </c>
      <c r="NKI35" s="48">
        <f>სარგებელი!NBK27</f>
        <v>0</v>
      </c>
      <c r="NKJ35" s="48">
        <f>სარგებელი!NBL27</f>
        <v>0</v>
      </c>
      <c r="NKK35" s="48">
        <f>სარგებელი!NBM27</f>
        <v>0</v>
      </c>
      <c r="NKL35" s="48">
        <f>სარგებელი!NBN27</f>
        <v>0</v>
      </c>
      <c r="NKM35" s="48">
        <f>სარგებელი!NBO27</f>
        <v>0</v>
      </c>
      <c r="NKN35" s="48">
        <f>სარგებელი!NBP27</f>
        <v>0</v>
      </c>
      <c r="NKO35" s="48">
        <f>სარგებელი!NBQ27</f>
        <v>0</v>
      </c>
      <c r="NKP35" s="48">
        <f>სარგებელი!NBR27</f>
        <v>0</v>
      </c>
      <c r="NKQ35" s="48">
        <f>სარგებელი!NBS27</f>
        <v>0</v>
      </c>
      <c r="NKR35" s="48">
        <f>სარგებელი!NBT27</f>
        <v>0</v>
      </c>
      <c r="NKS35" s="48">
        <f>სარგებელი!NBU27</f>
        <v>0</v>
      </c>
      <c r="NKT35" s="48">
        <f>სარგებელი!NBV27</f>
        <v>0</v>
      </c>
      <c r="NKU35" s="48">
        <f>სარგებელი!NBW27</f>
        <v>0</v>
      </c>
      <c r="NKV35" s="48">
        <f>სარგებელი!NBX27</f>
        <v>0</v>
      </c>
      <c r="NKW35" s="48">
        <f>სარგებელი!NBY27</f>
        <v>0</v>
      </c>
      <c r="NKX35" s="48">
        <f>სარგებელი!NBZ27</f>
        <v>0</v>
      </c>
      <c r="NKY35" s="48">
        <f>სარგებელი!NCA27</f>
        <v>0</v>
      </c>
      <c r="NKZ35" s="48">
        <f>სარგებელი!NCB27</f>
        <v>0</v>
      </c>
      <c r="NLA35" s="48">
        <f>სარგებელი!NCC27</f>
        <v>0</v>
      </c>
      <c r="NLB35" s="48">
        <f>სარგებელი!NCD27</f>
        <v>0</v>
      </c>
      <c r="NLC35" s="48">
        <f>სარგებელი!NCE27</f>
        <v>0</v>
      </c>
      <c r="NLD35" s="48">
        <f>სარგებელი!NCF27</f>
        <v>0</v>
      </c>
      <c r="NLE35" s="48">
        <f>სარგებელი!NCG27</f>
        <v>0</v>
      </c>
      <c r="NLF35" s="48">
        <f>სარგებელი!NCH27</f>
        <v>0</v>
      </c>
      <c r="NLG35" s="48">
        <f>სარგებელი!NCI27</f>
        <v>0</v>
      </c>
      <c r="NLH35" s="48">
        <f>სარგებელი!NCJ27</f>
        <v>0</v>
      </c>
      <c r="NLI35" s="48">
        <f>სარგებელი!NCK27</f>
        <v>0</v>
      </c>
      <c r="NLJ35" s="48">
        <f>სარგებელი!NCL27</f>
        <v>0</v>
      </c>
      <c r="NLK35" s="48">
        <f>სარგებელი!NCM27</f>
        <v>0</v>
      </c>
      <c r="NLL35" s="48">
        <f>სარგებელი!NCN27</f>
        <v>0</v>
      </c>
      <c r="NLM35" s="48">
        <f>სარგებელი!NCO27</f>
        <v>0</v>
      </c>
      <c r="NLN35" s="48">
        <f>სარგებელი!NCP27</f>
        <v>0</v>
      </c>
      <c r="NLO35" s="48">
        <f>სარგებელი!NCQ27</f>
        <v>0</v>
      </c>
      <c r="NLP35" s="48">
        <f>სარგებელი!NCR27</f>
        <v>0</v>
      </c>
      <c r="NLQ35" s="48">
        <f>სარგებელი!NCS27</f>
        <v>0</v>
      </c>
      <c r="NLR35" s="48">
        <f>სარგებელი!NCT27</f>
        <v>0</v>
      </c>
      <c r="NLS35" s="48">
        <f>სარგებელი!NCU27</f>
        <v>0</v>
      </c>
      <c r="NLT35" s="48">
        <f>სარგებელი!NCV27</f>
        <v>0</v>
      </c>
      <c r="NLU35" s="48">
        <f>სარგებელი!NCW27</f>
        <v>0</v>
      </c>
      <c r="NLV35" s="48">
        <f>სარგებელი!NCX27</f>
        <v>0</v>
      </c>
      <c r="NLW35" s="48">
        <f>სარგებელი!NCY27</f>
        <v>0</v>
      </c>
      <c r="NLX35" s="48">
        <f>სარგებელი!NCZ27</f>
        <v>0</v>
      </c>
      <c r="NLY35" s="48">
        <f>სარგებელი!NDA27</f>
        <v>0</v>
      </c>
      <c r="NLZ35" s="48">
        <f>სარგებელი!NDB27</f>
        <v>0</v>
      </c>
      <c r="NMA35" s="48">
        <f>სარგებელი!NDC27</f>
        <v>0</v>
      </c>
      <c r="NMB35" s="48">
        <f>სარგებელი!NDD27</f>
        <v>0</v>
      </c>
      <c r="NMC35" s="48">
        <f>სარგებელი!NDE27</f>
        <v>0</v>
      </c>
      <c r="NMD35" s="48">
        <f>სარგებელი!NDF27</f>
        <v>0</v>
      </c>
      <c r="NME35" s="48">
        <f>სარგებელი!NDG27</f>
        <v>0</v>
      </c>
      <c r="NMF35" s="48">
        <f>სარგებელი!NDH27</f>
        <v>0</v>
      </c>
      <c r="NMG35" s="48">
        <f>სარგებელი!NDI27</f>
        <v>0</v>
      </c>
      <c r="NMH35" s="48">
        <f>სარგებელი!NDJ27</f>
        <v>0</v>
      </c>
      <c r="NMI35" s="48">
        <f>სარგებელი!NDK27</f>
        <v>0</v>
      </c>
      <c r="NMJ35" s="48">
        <f>სარგებელი!NDL27</f>
        <v>0</v>
      </c>
      <c r="NMK35" s="48">
        <f>სარგებელი!NDM27</f>
        <v>0</v>
      </c>
      <c r="NML35" s="48">
        <f>სარგებელი!NDN27</f>
        <v>0</v>
      </c>
      <c r="NMM35" s="48">
        <f>სარგებელი!NDO27</f>
        <v>0</v>
      </c>
      <c r="NMN35" s="48">
        <f>სარგებელი!NDP27</f>
        <v>0</v>
      </c>
      <c r="NMO35" s="48">
        <f>სარგებელი!NDQ27</f>
        <v>0</v>
      </c>
      <c r="NMP35" s="48">
        <f>სარგებელი!NDR27</f>
        <v>0</v>
      </c>
      <c r="NMQ35" s="48">
        <f>სარგებელი!NDS27</f>
        <v>0</v>
      </c>
      <c r="NMR35" s="48">
        <f>სარგებელი!NDT27</f>
        <v>0</v>
      </c>
      <c r="NMS35" s="48">
        <f>სარგებელი!NDU27</f>
        <v>0</v>
      </c>
      <c r="NMT35" s="48">
        <f>სარგებელი!NDV27</f>
        <v>0</v>
      </c>
      <c r="NMU35" s="48">
        <f>სარგებელი!NDW27</f>
        <v>0</v>
      </c>
      <c r="NMV35" s="48">
        <f>სარგებელი!NDX27</f>
        <v>0</v>
      </c>
      <c r="NMW35" s="48">
        <f>სარგებელი!NDY27</f>
        <v>0</v>
      </c>
      <c r="NMX35" s="48">
        <f>სარგებელი!NDZ27</f>
        <v>0</v>
      </c>
      <c r="NMY35" s="48">
        <f>სარგებელი!NEA27</f>
        <v>0</v>
      </c>
      <c r="NMZ35" s="48">
        <f>სარგებელი!NEB27</f>
        <v>0</v>
      </c>
      <c r="NNA35" s="48">
        <f>სარგებელი!NEC27</f>
        <v>0</v>
      </c>
      <c r="NNB35" s="48">
        <f>სარგებელი!NED27</f>
        <v>0</v>
      </c>
      <c r="NNC35" s="48">
        <f>სარგებელი!NEE27</f>
        <v>0</v>
      </c>
      <c r="NND35" s="48">
        <f>სარგებელი!NEF27</f>
        <v>0</v>
      </c>
      <c r="NNE35" s="48">
        <f>სარგებელი!NEG27</f>
        <v>0</v>
      </c>
      <c r="NNF35" s="48">
        <f>სარგებელი!NEH27</f>
        <v>0</v>
      </c>
      <c r="NNG35" s="48">
        <f>სარგებელი!NEI27</f>
        <v>0</v>
      </c>
      <c r="NNH35" s="48">
        <f>სარგებელი!NEJ27</f>
        <v>0</v>
      </c>
      <c r="NNI35" s="48">
        <f>სარგებელი!NEK27</f>
        <v>0</v>
      </c>
      <c r="NNJ35" s="48">
        <f>სარგებელი!NEL27</f>
        <v>0</v>
      </c>
      <c r="NNK35" s="48">
        <f>სარგებელი!NEM27</f>
        <v>0</v>
      </c>
      <c r="NNL35" s="48">
        <f>სარგებელი!NEN27</f>
        <v>0</v>
      </c>
      <c r="NNM35" s="48">
        <f>სარგებელი!NEO27</f>
        <v>0</v>
      </c>
      <c r="NNN35" s="48">
        <f>სარგებელი!NEP27</f>
        <v>0</v>
      </c>
      <c r="NNO35" s="48">
        <f>სარგებელი!NEQ27</f>
        <v>0</v>
      </c>
      <c r="NNP35" s="48">
        <f>სარგებელი!NER27</f>
        <v>0</v>
      </c>
      <c r="NNQ35" s="48">
        <f>სარგებელი!NES27</f>
        <v>0</v>
      </c>
      <c r="NNR35" s="48">
        <f>სარგებელი!NET27</f>
        <v>0</v>
      </c>
      <c r="NNS35" s="48">
        <f>სარგებელი!NEU27</f>
        <v>0</v>
      </c>
      <c r="NNT35" s="48">
        <f>სარგებელი!NEV27</f>
        <v>0</v>
      </c>
      <c r="NNU35" s="48">
        <f>სარგებელი!NEW27</f>
        <v>0</v>
      </c>
      <c r="NNV35" s="48">
        <f>სარგებელი!NEX27</f>
        <v>0</v>
      </c>
      <c r="NNW35" s="48">
        <f>სარგებელი!NEY27</f>
        <v>0</v>
      </c>
      <c r="NNX35" s="48">
        <f>სარგებელი!NEZ27</f>
        <v>0</v>
      </c>
      <c r="NNY35" s="48">
        <f>სარგებელი!NFA27</f>
        <v>0</v>
      </c>
      <c r="NNZ35" s="48">
        <f>სარგებელი!NFB27</f>
        <v>0</v>
      </c>
      <c r="NOA35" s="48">
        <f>სარგებელი!NFC27</f>
        <v>0</v>
      </c>
      <c r="NOB35" s="48">
        <f>სარგებელი!NFD27</f>
        <v>0</v>
      </c>
      <c r="NOC35" s="48">
        <f>სარგებელი!NFE27</f>
        <v>0</v>
      </c>
      <c r="NOD35" s="48">
        <f>სარგებელი!NFF27</f>
        <v>0</v>
      </c>
      <c r="NOE35" s="48">
        <f>სარგებელი!NFG27</f>
        <v>0</v>
      </c>
      <c r="NOF35" s="48">
        <f>სარგებელი!NFH27</f>
        <v>0</v>
      </c>
      <c r="NOG35" s="48">
        <f>სარგებელი!NFI27</f>
        <v>0</v>
      </c>
      <c r="NOH35" s="48">
        <f>სარგებელი!NFJ27</f>
        <v>0</v>
      </c>
      <c r="NOI35" s="48">
        <f>სარგებელი!NFK27</f>
        <v>0</v>
      </c>
      <c r="NOJ35" s="48">
        <f>სარგებელი!NFL27</f>
        <v>0</v>
      </c>
      <c r="NOK35" s="48">
        <f>სარგებელი!NFM27</f>
        <v>0</v>
      </c>
      <c r="NOL35" s="48">
        <f>სარგებელი!NFN27</f>
        <v>0</v>
      </c>
      <c r="NOM35" s="48">
        <f>სარგებელი!NFO27</f>
        <v>0</v>
      </c>
      <c r="NON35" s="48">
        <f>სარგებელი!NFP27</f>
        <v>0</v>
      </c>
      <c r="NOO35" s="48">
        <f>სარგებელი!NFQ27</f>
        <v>0</v>
      </c>
      <c r="NOP35" s="48">
        <f>სარგებელი!NFR27</f>
        <v>0</v>
      </c>
      <c r="NOQ35" s="48">
        <f>სარგებელი!NFS27</f>
        <v>0</v>
      </c>
      <c r="NOR35" s="48">
        <f>სარგებელი!NFT27</f>
        <v>0</v>
      </c>
      <c r="NOS35" s="48">
        <f>სარგებელი!NFU27</f>
        <v>0</v>
      </c>
      <c r="NOT35" s="48">
        <f>სარგებელი!NFV27</f>
        <v>0</v>
      </c>
      <c r="NOU35" s="48">
        <f>სარგებელი!NFW27</f>
        <v>0</v>
      </c>
      <c r="NOV35" s="48">
        <f>სარგებელი!NFX27</f>
        <v>0</v>
      </c>
      <c r="NOW35" s="48">
        <f>სარგებელი!NFY27</f>
        <v>0</v>
      </c>
      <c r="NOX35" s="48">
        <f>სარგებელი!NFZ27</f>
        <v>0</v>
      </c>
      <c r="NOY35" s="48">
        <f>სარგებელი!NGA27</f>
        <v>0</v>
      </c>
      <c r="NOZ35" s="48">
        <f>სარგებელი!NGB27</f>
        <v>0</v>
      </c>
      <c r="NPA35" s="48">
        <f>სარგებელი!NGC27</f>
        <v>0</v>
      </c>
      <c r="NPB35" s="48">
        <f>სარგებელი!NGD27</f>
        <v>0</v>
      </c>
      <c r="NPC35" s="48">
        <f>სარგებელი!NGE27</f>
        <v>0</v>
      </c>
      <c r="NPD35" s="48">
        <f>სარგებელი!NGF27</f>
        <v>0</v>
      </c>
      <c r="NPE35" s="48">
        <f>სარგებელი!NGG27</f>
        <v>0</v>
      </c>
      <c r="NPF35" s="48">
        <f>სარგებელი!NGH27</f>
        <v>0</v>
      </c>
      <c r="NPG35" s="48">
        <f>სარგებელი!NGI27</f>
        <v>0</v>
      </c>
      <c r="NPH35" s="48">
        <f>სარგებელი!NGJ27</f>
        <v>0</v>
      </c>
      <c r="NPI35" s="48">
        <f>სარგებელი!NGK27</f>
        <v>0</v>
      </c>
      <c r="NPJ35" s="48">
        <f>სარგებელი!NGL27</f>
        <v>0</v>
      </c>
      <c r="NPK35" s="48">
        <f>სარგებელი!NGM27</f>
        <v>0</v>
      </c>
      <c r="NPL35" s="48">
        <f>სარგებელი!NGN27</f>
        <v>0</v>
      </c>
      <c r="NPM35" s="48">
        <f>სარგებელი!NGO27</f>
        <v>0</v>
      </c>
      <c r="NPN35" s="48">
        <f>სარგებელი!NGP27</f>
        <v>0</v>
      </c>
      <c r="NPO35" s="48">
        <f>სარგებელი!NGQ27</f>
        <v>0</v>
      </c>
      <c r="NPP35" s="48">
        <f>სარგებელი!NGR27</f>
        <v>0</v>
      </c>
      <c r="NPQ35" s="48">
        <f>სარგებელი!NGS27</f>
        <v>0</v>
      </c>
      <c r="NPR35" s="48">
        <f>სარგებელი!NGT27</f>
        <v>0</v>
      </c>
      <c r="NPS35" s="48">
        <f>სარგებელი!NGU27</f>
        <v>0</v>
      </c>
      <c r="NPT35" s="48">
        <f>სარგებელი!NGV27</f>
        <v>0</v>
      </c>
      <c r="NPU35" s="48">
        <f>სარგებელი!NGW27</f>
        <v>0</v>
      </c>
      <c r="NPV35" s="48">
        <f>სარგებელი!NGX27</f>
        <v>0</v>
      </c>
      <c r="NPW35" s="48">
        <f>სარგებელი!NGY27</f>
        <v>0</v>
      </c>
      <c r="NPX35" s="48">
        <f>სარგებელი!NGZ27</f>
        <v>0</v>
      </c>
      <c r="NPY35" s="48">
        <f>სარგებელი!NHA27</f>
        <v>0</v>
      </c>
      <c r="NPZ35" s="48">
        <f>სარგებელი!NHB27</f>
        <v>0</v>
      </c>
      <c r="NQA35" s="48">
        <f>სარგებელი!NHC27</f>
        <v>0</v>
      </c>
      <c r="NQB35" s="48">
        <f>სარგებელი!NHD27</f>
        <v>0</v>
      </c>
      <c r="NQC35" s="48">
        <f>სარგებელი!NHE27</f>
        <v>0</v>
      </c>
      <c r="NQD35" s="48">
        <f>სარგებელი!NHF27</f>
        <v>0</v>
      </c>
      <c r="NQE35" s="48">
        <f>სარგებელი!NHG27</f>
        <v>0</v>
      </c>
      <c r="NQF35" s="48">
        <f>სარგებელი!NHH27</f>
        <v>0</v>
      </c>
      <c r="NQG35" s="48">
        <f>სარგებელი!NHI27</f>
        <v>0</v>
      </c>
      <c r="NQH35" s="48">
        <f>სარგებელი!NHJ27</f>
        <v>0</v>
      </c>
      <c r="NQI35" s="48">
        <f>სარგებელი!NHK27</f>
        <v>0</v>
      </c>
      <c r="NQJ35" s="48">
        <f>სარგებელი!NHL27</f>
        <v>0</v>
      </c>
      <c r="NQK35" s="48">
        <f>სარგებელი!NHM27</f>
        <v>0</v>
      </c>
      <c r="NQL35" s="48">
        <f>სარგებელი!NHN27</f>
        <v>0</v>
      </c>
      <c r="NQM35" s="48">
        <f>სარგებელი!NHO27</f>
        <v>0</v>
      </c>
      <c r="NQN35" s="48">
        <f>სარგებელი!NHP27</f>
        <v>0</v>
      </c>
      <c r="NQO35" s="48">
        <f>სარგებელი!NHQ27</f>
        <v>0</v>
      </c>
      <c r="NQP35" s="48">
        <f>სარგებელი!NHR27</f>
        <v>0</v>
      </c>
      <c r="NQQ35" s="48">
        <f>სარგებელი!NHS27</f>
        <v>0</v>
      </c>
      <c r="NQR35" s="48">
        <f>სარგებელი!NHT27</f>
        <v>0</v>
      </c>
      <c r="NQS35" s="48">
        <f>სარგებელი!NHU27</f>
        <v>0</v>
      </c>
      <c r="NQT35" s="48">
        <f>სარგებელი!NHV27</f>
        <v>0</v>
      </c>
      <c r="NQU35" s="48">
        <f>სარგებელი!NHW27</f>
        <v>0</v>
      </c>
      <c r="NQV35" s="48">
        <f>სარგებელი!NHX27</f>
        <v>0</v>
      </c>
      <c r="NQW35" s="48">
        <f>სარგებელი!NHY27</f>
        <v>0</v>
      </c>
      <c r="NQX35" s="48">
        <f>სარგებელი!NHZ27</f>
        <v>0</v>
      </c>
      <c r="NQY35" s="48">
        <f>სარგებელი!NIA27</f>
        <v>0</v>
      </c>
      <c r="NQZ35" s="48">
        <f>სარგებელი!NIB27</f>
        <v>0</v>
      </c>
      <c r="NRA35" s="48">
        <f>სარგებელი!NIC27</f>
        <v>0</v>
      </c>
      <c r="NRB35" s="48">
        <f>სარგებელი!NID27</f>
        <v>0</v>
      </c>
      <c r="NRC35" s="48">
        <f>სარგებელი!NIE27</f>
        <v>0</v>
      </c>
      <c r="NRD35" s="48">
        <f>სარგებელი!NIF27</f>
        <v>0</v>
      </c>
      <c r="NRE35" s="48">
        <f>სარგებელი!NIG27</f>
        <v>0</v>
      </c>
      <c r="NRF35" s="48">
        <f>სარგებელი!NIH27</f>
        <v>0</v>
      </c>
      <c r="NRG35" s="48">
        <f>სარგებელი!NII27</f>
        <v>0</v>
      </c>
      <c r="NRH35" s="48">
        <f>სარგებელი!NIJ27</f>
        <v>0</v>
      </c>
      <c r="NRI35" s="48">
        <f>სარგებელი!NIK27</f>
        <v>0</v>
      </c>
      <c r="NRJ35" s="48">
        <f>სარგებელი!NIL27</f>
        <v>0</v>
      </c>
      <c r="NRK35" s="48">
        <f>სარგებელი!NIM27</f>
        <v>0</v>
      </c>
      <c r="NRL35" s="48">
        <f>სარგებელი!NIN27</f>
        <v>0</v>
      </c>
      <c r="NRM35" s="48">
        <f>სარგებელი!NIO27</f>
        <v>0</v>
      </c>
      <c r="NRN35" s="48">
        <f>სარგებელი!NIP27</f>
        <v>0</v>
      </c>
      <c r="NRO35" s="48">
        <f>სარგებელი!NIQ27</f>
        <v>0</v>
      </c>
      <c r="NRP35" s="48">
        <f>სარგებელი!NIR27</f>
        <v>0</v>
      </c>
      <c r="NRQ35" s="48">
        <f>სარგებელი!NIS27</f>
        <v>0</v>
      </c>
      <c r="NRR35" s="48">
        <f>სარგებელი!NIT27</f>
        <v>0</v>
      </c>
      <c r="NRS35" s="48">
        <f>სარგებელი!NIU27</f>
        <v>0</v>
      </c>
      <c r="NRT35" s="48">
        <f>სარგებელი!NIV27</f>
        <v>0</v>
      </c>
      <c r="NRU35" s="48">
        <f>სარგებელი!NIW27</f>
        <v>0</v>
      </c>
      <c r="NRV35" s="48">
        <f>სარგებელი!NIX27</f>
        <v>0</v>
      </c>
      <c r="NRW35" s="48">
        <f>სარგებელი!NIY27</f>
        <v>0</v>
      </c>
      <c r="NRX35" s="48">
        <f>სარგებელი!NIZ27</f>
        <v>0</v>
      </c>
      <c r="NRY35" s="48">
        <f>სარგებელი!NJA27</f>
        <v>0</v>
      </c>
      <c r="NRZ35" s="48">
        <f>სარგებელი!NJB27</f>
        <v>0</v>
      </c>
      <c r="NSA35" s="48">
        <f>სარგებელი!NJC27</f>
        <v>0</v>
      </c>
      <c r="NSB35" s="48">
        <f>სარგებელი!NJD27</f>
        <v>0</v>
      </c>
      <c r="NSC35" s="48">
        <f>სარგებელი!NJE27</f>
        <v>0</v>
      </c>
      <c r="NSD35" s="48">
        <f>სარგებელი!NJF27</f>
        <v>0</v>
      </c>
      <c r="NSE35" s="48">
        <f>სარგებელი!NJG27</f>
        <v>0</v>
      </c>
      <c r="NSF35" s="48">
        <f>სარგებელი!NJH27</f>
        <v>0</v>
      </c>
      <c r="NSG35" s="48">
        <f>სარგებელი!NJI27</f>
        <v>0</v>
      </c>
      <c r="NSH35" s="48">
        <f>სარგებელი!NJJ27</f>
        <v>0</v>
      </c>
      <c r="NSI35" s="48">
        <f>სარგებელი!NJK27</f>
        <v>0</v>
      </c>
      <c r="NSJ35" s="48">
        <f>სარგებელი!NJL27</f>
        <v>0</v>
      </c>
      <c r="NSK35" s="48">
        <f>სარგებელი!NJM27</f>
        <v>0</v>
      </c>
      <c r="NSL35" s="48">
        <f>სარგებელი!NJN27</f>
        <v>0</v>
      </c>
      <c r="NSM35" s="48">
        <f>სარგებელი!NJO27</f>
        <v>0</v>
      </c>
      <c r="NSN35" s="48">
        <f>სარგებელი!NJP27</f>
        <v>0</v>
      </c>
      <c r="NSO35" s="48">
        <f>სარგებელი!NJQ27</f>
        <v>0</v>
      </c>
      <c r="NSP35" s="48">
        <f>სარგებელი!NJR27</f>
        <v>0</v>
      </c>
      <c r="NSQ35" s="48">
        <f>სარგებელი!NJS27</f>
        <v>0</v>
      </c>
      <c r="NSR35" s="48">
        <f>სარგებელი!NJT27</f>
        <v>0</v>
      </c>
      <c r="NSS35" s="48">
        <f>სარგებელი!NJU27</f>
        <v>0</v>
      </c>
      <c r="NST35" s="48">
        <f>სარგებელი!NJV27</f>
        <v>0</v>
      </c>
      <c r="NSU35" s="48">
        <f>სარგებელი!NJW27</f>
        <v>0</v>
      </c>
      <c r="NSV35" s="48">
        <f>სარგებელი!NJX27</f>
        <v>0</v>
      </c>
      <c r="NSW35" s="48">
        <f>სარგებელი!NJY27</f>
        <v>0</v>
      </c>
      <c r="NSX35" s="48">
        <f>სარგებელი!NJZ27</f>
        <v>0</v>
      </c>
      <c r="NSY35" s="48">
        <f>სარგებელი!NKA27</f>
        <v>0</v>
      </c>
      <c r="NSZ35" s="48">
        <f>სარგებელი!NKB27</f>
        <v>0</v>
      </c>
      <c r="NTA35" s="48">
        <f>სარგებელი!NKC27</f>
        <v>0</v>
      </c>
      <c r="NTB35" s="48">
        <f>სარგებელი!NKD27</f>
        <v>0</v>
      </c>
      <c r="NTC35" s="48">
        <f>სარგებელი!NKE27</f>
        <v>0</v>
      </c>
      <c r="NTD35" s="48">
        <f>სარგებელი!NKF27</f>
        <v>0</v>
      </c>
      <c r="NTE35" s="48">
        <f>სარგებელი!NKG27</f>
        <v>0</v>
      </c>
      <c r="NTF35" s="48">
        <f>სარგებელი!NKH27</f>
        <v>0</v>
      </c>
      <c r="NTG35" s="48">
        <f>სარგებელი!NKI27</f>
        <v>0</v>
      </c>
      <c r="NTH35" s="48">
        <f>სარგებელი!NKJ27</f>
        <v>0</v>
      </c>
      <c r="NTI35" s="48">
        <f>სარგებელი!NKK27</f>
        <v>0</v>
      </c>
      <c r="NTJ35" s="48">
        <f>სარგებელი!NKL27</f>
        <v>0</v>
      </c>
      <c r="NTK35" s="48">
        <f>სარგებელი!NKM27</f>
        <v>0</v>
      </c>
      <c r="NTL35" s="48">
        <f>სარგებელი!NKN27</f>
        <v>0</v>
      </c>
      <c r="NTM35" s="48">
        <f>სარგებელი!NKO27</f>
        <v>0</v>
      </c>
      <c r="NTN35" s="48">
        <f>სარგებელი!NKP27</f>
        <v>0</v>
      </c>
      <c r="NTO35" s="48">
        <f>სარგებელი!NKQ27</f>
        <v>0</v>
      </c>
      <c r="NTP35" s="48">
        <f>სარგებელი!NKR27</f>
        <v>0</v>
      </c>
      <c r="NTQ35" s="48">
        <f>სარგებელი!NKS27</f>
        <v>0</v>
      </c>
      <c r="NTR35" s="48">
        <f>სარგებელი!NKT27</f>
        <v>0</v>
      </c>
      <c r="NTS35" s="48">
        <f>სარგებელი!NKU27</f>
        <v>0</v>
      </c>
      <c r="NTT35" s="48">
        <f>სარგებელი!NKV27</f>
        <v>0</v>
      </c>
      <c r="NTU35" s="48">
        <f>სარგებელი!NKW27</f>
        <v>0</v>
      </c>
      <c r="NTV35" s="48">
        <f>სარგებელი!NKX27</f>
        <v>0</v>
      </c>
      <c r="NTW35" s="48">
        <f>სარგებელი!NKY27</f>
        <v>0</v>
      </c>
      <c r="NTX35" s="48">
        <f>სარგებელი!NKZ27</f>
        <v>0</v>
      </c>
      <c r="NTY35" s="48">
        <f>სარგებელი!NLA27</f>
        <v>0</v>
      </c>
      <c r="NTZ35" s="48">
        <f>სარგებელი!NLB27</f>
        <v>0</v>
      </c>
      <c r="NUA35" s="48">
        <f>სარგებელი!NLC27</f>
        <v>0</v>
      </c>
      <c r="NUB35" s="48">
        <f>სარგებელი!NLD27</f>
        <v>0</v>
      </c>
      <c r="NUC35" s="48">
        <f>სარგებელი!NLE27</f>
        <v>0</v>
      </c>
      <c r="NUD35" s="48">
        <f>სარგებელი!NLF27</f>
        <v>0</v>
      </c>
      <c r="NUE35" s="48">
        <f>სარგებელი!NLG27</f>
        <v>0</v>
      </c>
      <c r="NUF35" s="48">
        <f>სარგებელი!NLH27</f>
        <v>0</v>
      </c>
      <c r="NUG35" s="48">
        <f>სარგებელი!NLI27</f>
        <v>0</v>
      </c>
      <c r="NUH35" s="48">
        <f>სარგებელი!NLJ27</f>
        <v>0</v>
      </c>
      <c r="NUI35" s="48">
        <f>სარგებელი!NLK27</f>
        <v>0</v>
      </c>
      <c r="NUJ35" s="48">
        <f>სარგებელი!NLL27</f>
        <v>0</v>
      </c>
      <c r="NUK35" s="48">
        <f>სარგებელი!NLM27</f>
        <v>0</v>
      </c>
      <c r="NUL35" s="48">
        <f>სარგებელი!NLN27</f>
        <v>0</v>
      </c>
      <c r="NUM35" s="48">
        <f>სარგებელი!NLO27</f>
        <v>0</v>
      </c>
      <c r="NUN35" s="48">
        <f>სარგებელი!NLP27</f>
        <v>0</v>
      </c>
      <c r="NUO35" s="48">
        <f>სარგებელი!NLQ27</f>
        <v>0</v>
      </c>
      <c r="NUP35" s="48">
        <f>სარგებელი!NLR27</f>
        <v>0</v>
      </c>
      <c r="NUQ35" s="48">
        <f>სარგებელი!NLS27</f>
        <v>0</v>
      </c>
      <c r="NUR35" s="48">
        <f>სარგებელი!NLT27</f>
        <v>0</v>
      </c>
      <c r="NUS35" s="48">
        <f>სარგებელი!NLU27</f>
        <v>0</v>
      </c>
      <c r="NUT35" s="48">
        <f>სარგებელი!NLV27</f>
        <v>0</v>
      </c>
      <c r="NUU35" s="48">
        <f>სარგებელი!NLW27</f>
        <v>0</v>
      </c>
      <c r="NUV35" s="48">
        <f>სარგებელი!NLX27</f>
        <v>0</v>
      </c>
      <c r="NUW35" s="48">
        <f>სარგებელი!NLY27</f>
        <v>0</v>
      </c>
      <c r="NUX35" s="48">
        <f>სარგებელი!NLZ27</f>
        <v>0</v>
      </c>
      <c r="NUY35" s="48">
        <f>სარგებელი!NMA27</f>
        <v>0</v>
      </c>
      <c r="NUZ35" s="48">
        <f>სარგებელი!NMB27</f>
        <v>0</v>
      </c>
      <c r="NVA35" s="48">
        <f>სარგებელი!NMC27</f>
        <v>0</v>
      </c>
      <c r="NVB35" s="48">
        <f>სარგებელი!NMD27</f>
        <v>0</v>
      </c>
      <c r="NVC35" s="48">
        <f>სარგებელი!NME27</f>
        <v>0</v>
      </c>
      <c r="NVD35" s="48">
        <f>სარგებელი!NMF27</f>
        <v>0</v>
      </c>
      <c r="NVE35" s="48">
        <f>სარგებელი!NMG27</f>
        <v>0</v>
      </c>
      <c r="NVF35" s="48">
        <f>სარგებელი!NMH27</f>
        <v>0</v>
      </c>
      <c r="NVG35" s="48">
        <f>სარგებელი!NMI27</f>
        <v>0</v>
      </c>
      <c r="NVH35" s="48">
        <f>სარგებელი!NMJ27</f>
        <v>0</v>
      </c>
      <c r="NVI35" s="48">
        <f>სარგებელი!NMK27</f>
        <v>0</v>
      </c>
      <c r="NVJ35" s="48">
        <f>სარგებელი!NML27</f>
        <v>0</v>
      </c>
      <c r="NVK35" s="48">
        <f>სარგებელი!NMM27</f>
        <v>0</v>
      </c>
      <c r="NVL35" s="48">
        <f>სარგებელი!NMN27</f>
        <v>0</v>
      </c>
      <c r="NVM35" s="48">
        <f>სარგებელი!NMO27</f>
        <v>0</v>
      </c>
      <c r="NVN35" s="48">
        <f>სარგებელი!NMP27</f>
        <v>0</v>
      </c>
      <c r="NVO35" s="48">
        <f>სარგებელი!NMQ27</f>
        <v>0</v>
      </c>
      <c r="NVP35" s="48">
        <f>სარგებელი!NMR27</f>
        <v>0</v>
      </c>
      <c r="NVQ35" s="48">
        <f>სარგებელი!NMS27</f>
        <v>0</v>
      </c>
      <c r="NVR35" s="48">
        <f>სარგებელი!NMT27</f>
        <v>0</v>
      </c>
      <c r="NVS35" s="48">
        <f>სარგებელი!NMU27</f>
        <v>0</v>
      </c>
      <c r="NVT35" s="48">
        <f>სარგებელი!NMV27</f>
        <v>0</v>
      </c>
      <c r="NVU35" s="48">
        <f>სარგებელი!NMW27</f>
        <v>0</v>
      </c>
      <c r="NVV35" s="48">
        <f>სარგებელი!NMX27</f>
        <v>0</v>
      </c>
      <c r="NVW35" s="48">
        <f>სარგებელი!NMY27</f>
        <v>0</v>
      </c>
      <c r="NVX35" s="48">
        <f>სარგებელი!NMZ27</f>
        <v>0</v>
      </c>
      <c r="NVY35" s="48">
        <f>სარგებელი!NNA27</f>
        <v>0</v>
      </c>
      <c r="NVZ35" s="48">
        <f>სარგებელი!NNB27</f>
        <v>0</v>
      </c>
      <c r="NWA35" s="48">
        <f>სარგებელი!NNC27</f>
        <v>0</v>
      </c>
      <c r="NWB35" s="48">
        <f>სარგებელი!NND27</f>
        <v>0</v>
      </c>
      <c r="NWC35" s="48">
        <f>სარგებელი!NNE27</f>
        <v>0</v>
      </c>
      <c r="NWD35" s="48">
        <f>სარგებელი!NNF27</f>
        <v>0</v>
      </c>
      <c r="NWE35" s="48">
        <f>სარგებელი!NNG27</f>
        <v>0</v>
      </c>
      <c r="NWF35" s="48">
        <f>სარგებელი!NNH27</f>
        <v>0</v>
      </c>
      <c r="NWG35" s="48">
        <f>სარგებელი!NNI27</f>
        <v>0</v>
      </c>
      <c r="NWH35" s="48">
        <f>სარგებელი!NNJ27</f>
        <v>0</v>
      </c>
      <c r="NWI35" s="48">
        <f>სარგებელი!NNK27</f>
        <v>0</v>
      </c>
      <c r="NWJ35" s="48">
        <f>სარგებელი!NNL27</f>
        <v>0</v>
      </c>
      <c r="NWK35" s="48">
        <f>სარგებელი!NNM27</f>
        <v>0</v>
      </c>
      <c r="NWL35" s="48">
        <f>სარგებელი!NNN27</f>
        <v>0</v>
      </c>
      <c r="NWM35" s="48">
        <f>სარგებელი!NNO27</f>
        <v>0</v>
      </c>
      <c r="NWN35" s="48">
        <f>სარგებელი!NNP27</f>
        <v>0</v>
      </c>
      <c r="NWO35" s="48">
        <f>სარგებელი!NNQ27</f>
        <v>0</v>
      </c>
      <c r="NWP35" s="48">
        <f>სარგებელი!NNR27</f>
        <v>0</v>
      </c>
      <c r="NWQ35" s="48">
        <f>სარგებელი!NNS27</f>
        <v>0</v>
      </c>
      <c r="NWR35" s="48">
        <f>სარგებელი!NNT27</f>
        <v>0</v>
      </c>
      <c r="NWS35" s="48">
        <f>სარგებელი!NNU27</f>
        <v>0</v>
      </c>
      <c r="NWT35" s="48">
        <f>სარგებელი!NNV27</f>
        <v>0</v>
      </c>
      <c r="NWU35" s="48">
        <f>სარგებელი!NNW27</f>
        <v>0</v>
      </c>
      <c r="NWV35" s="48">
        <f>სარგებელი!NNX27</f>
        <v>0</v>
      </c>
      <c r="NWW35" s="48">
        <f>სარგებელი!NNY27</f>
        <v>0</v>
      </c>
      <c r="NWX35" s="48">
        <f>სარგებელი!NNZ27</f>
        <v>0</v>
      </c>
      <c r="NWY35" s="48">
        <f>სარგებელი!NOA27</f>
        <v>0</v>
      </c>
      <c r="NWZ35" s="48">
        <f>სარგებელი!NOB27</f>
        <v>0</v>
      </c>
      <c r="NXA35" s="48">
        <f>სარგებელი!NOC27</f>
        <v>0</v>
      </c>
      <c r="NXB35" s="48">
        <f>სარგებელი!NOD27</f>
        <v>0</v>
      </c>
      <c r="NXC35" s="48">
        <f>სარგებელი!NOE27</f>
        <v>0</v>
      </c>
      <c r="NXD35" s="48">
        <f>სარგებელი!NOF27</f>
        <v>0</v>
      </c>
      <c r="NXE35" s="48">
        <f>სარგებელი!NOG27</f>
        <v>0</v>
      </c>
      <c r="NXF35" s="48">
        <f>სარგებელი!NOH27</f>
        <v>0</v>
      </c>
      <c r="NXG35" s="48">
        <f>სარგებელი!NOI27</f>
        <v>0</v>
      </c>
      <c r="NXH35" s="48">
        <f>სარგებელი!NOJ27</f>
        <v>0</v>
      </c>
      <c r="NXI35" s="48">
        <f>სარგებელი!NOK27</f>
        <v>0</v>
      </c>
      <c r="NXJ35" s="48">
        <f>სარგებელი!NOL27</f>
        <v>0</v>
      </c>
      <c r="NXK35" s="48">
        <f>სარგებელი!NOM27</f>
        <v>0</v>
      </c>
      <c r="NXL35" s="48">
        <f>სარგებელი!NON27</f>
        <v>0</v>
      </c>
      <c r="NXM35" s="48">
        <f>სარგებელი!NOO27</f>
        <v>0</v>
      </c>
      <c r="NXN35" s="48">
        <f>სარგებელი!NOP27</f>
        <v>0</v>
      </c>
      <c r="NXO35" s="48">
        <f>სარგებელი!NOQ27</f>
        <v>0</v>
      </c>
      <c r="NXP35" s="48">
        <f>სარგებელი!NOR27</f>
        <v>0</v>
      </c>
      <c r="NXQ35" s="48">
        <f>სარგებელი!NOS27</f>
        <v>0</v>
      </c>
      <c r="NXR35" s="48">
        <f>სარგებელი!NOT27</f>
        <v>0</v>
      </c>
      <c r="NXS35" s="48">
        <f>სარგებელი!NOU27</f>
        <v>0</v>
      </c>
      <c r="NXT35" s="48">
        <f>სარგებელი!NOV27</f>
        <v>0</v>
      </c>
      <c r="NXU35" s="48">
        <f>სარგებელი!NOW27</f>
        <v>0</v>
      </c>
      <c r="NXV35" s="48">
        <f>სარგებელი!NOX27</f>
        <v>0</v>
      </c>
      <c r="NXW35" s="48">
        <f>სარგებელი!NOY27</f>
        <v>0</v>
      </c>
      <c r="NXX35" s="48">
        <f>სარგებელი!NOZ27</f>
        <v>0</v>
      </c>
      <c r="NXY35" s="48">
        <f>სარგებელი!NPA27</f>
        <v>0</v>
      </c>
      <c r="NXZ35" s="48">
        <f>სარგებელი!NPB27</f>
        <v>0</v>
      </c>
      <c r="NYA35" s="48">
        <f>სარგებელი!NPC27</f>
        <v>0</v>
      </c>
      <c r="NYB35" s="48">
        <f>სარგებელი!NPD27</f>
        <v>0</v>
      </c>
      <c r="NYC35" s="48">
        <f>სარგებელი!NPE27</f>
        <v>0</v>
      </c>
      <c r="NYD35" s="48">
        <f>სარგებელი!NPF27</f>
        <v>0</v>
      </c>
      <c r="NYE35" s="48">
        <f>სარგებელი!NPG27</f>
        <v>0</v>
      </c>
      <c r="NYF35" s="48">
        <f>სარგებელი!NPH27</f>
        <v>0</v>
      </c>
      <c r="NYG35" s="48">
        <f>სარგებელი!NPI27</f>
        <v>0</v>
      </c>
      <c r="NYH35" s="48">
        <f>სარგებელი!NPJ27</f>
        <v>0</v>
      </c>
      <c r="NYI35" s="48">
        <f>სარგებელი!NPK27</f>
        <v>0</v>
      </c>
      <c r="NYJ35" s="48">
        <f>სარგებელი!NPL27</f>
        <v>0</v>
      </c>
      <c r="NYK35" s="48">
        <f>სარგებელი!NPM27</f>
        <v>0</v>
      </c>
      <c r="NYL35" s="48">
        <f>სარგებელი!NPN27</f>
        <v>0</v>
      </c>
      <c r="NYM35" s="48">
        <f>სარგებელი!NPO27</f>
        <v>0</v>
      </c>
      <c r="NYN35" s="48">
        <f>სარგებელი!NPP27</f>
        <v>0</v>
      </c>
      <c r="NYO35" s="48">
        <f>სარგებელი!NPQ27</f>
        <v>0</v>
      </c>
      <c r="NYP35" s="48">
        <f>სარგებელი!NPR27</f>
        <v>0</v>
      </c>
      <c r="NYQ35" s="48">
        <f>სარგებელი!NPS27</f>
        <v>0</v>
      </c>
      <c r="NYR35" s="48">
        <f>სარგებელი!NPT27</f>
        <v>0</v>
      </c>
      <c r="NYS35" s="48">
        <f>სარგებელი!NPU27</f>
        <v>0</v>
      </c>
      <c r="NYT35" s="48">
        <f>სარგებელი!NPV27</f>
        <v>0</v>
      </c>
      <c r="NYU35" s="48">
        <f>სარგებელი!NPW27</f>
        <v>0</v>
      </c>
      <c r="NYV35" s="48">
        <f>სარგებელი!NPX27</f>
        <v>0</v>
      </c>
      <c r="NYW35" s="48">
        <f>სარგებელი!NPY27</f>
        <v>0</v>
      </c>
      <c r="NYX35" s="48">
        <f>სარგებელი!NPZ27</f>
        <v>0</v>
      </c>
      <c r="NYY35" s="48">
        <f>სარგებელი!NQA27</f>
        <v>0</v>
      </c>
      <c r="NYZ35" s="48">
        <f>სარგებელი!NQB27</f>
        <v>0</v>
      </c>
      <c r="NZA35" s="48">
        <f>სარგებელი!NQC27</f>
        <v>0</v>
      </c>
      <c r="NZB35" s="48">
        <f>სარგებელი!NQD27</f>
        <v>0</v>
      </c>
      <c r="NZC35" s="48">
        <f>სარგებელი!NQE27</f>
        <v>0</v>
      </c>
      <c r="NZD35" s="48">
        <f>სარგებელი!NQF27</f>
        <v>0</v>
      </c>
      <c r="NZE35" s="48">
        <f>სარგებელი!NQG27</f>
        <v>0</v>
      </c>
      <c r="NZF35" s="48">
        <f>სარგებელი!NQH27</f>
        <v>0</v>
      </c>
      <c r="NZG35" s="48">
        <f>სარგებელი!NQI27</f>
        <v>0</v>
      </c>
      <c r="NZH35" s="48">
        <f>სარგებელი!NQJ27</f>
        <v>0</v>
      </c>
      <c r="NZI35" s="48">
        <f>სარგებელი!NQK27</f>
        <v>0</v>
      </c>
      <c r="NZJ35" s="48">
        <f>სარგებელი!NQL27</f>
        <v>0</v>
      </c>
      <c r="NZK35" s="48">
        <f>სარგებელი!NQM27</f>
        <v>0</v>
      </c>
      <c r="NZL35" s="48">
        <f>სარგებელი!NQN27</f>
        <v>0</v>
      </c>
      <c r="NZM35" s="48">
        <f>სარგებელი!NQO27</f>
        <v>0</v>
      </c>
      <c r="NZN35" s="48">
        <f>სარგებელი!NQP27</f>
        <v>0</v>
      </c>
      <c r="NZO35" s="48">
        <f>სარგებელი!NQQ27</f>
        <v>0</v>
      </c>
      <c r="NZP35" s="48">
        <f>სარგებელი!NQR27</f>
        <v>0</v>
      </c>
      <c r="NZQ35" s="48">
        <f>სარგებელი!NQS27</f>
        <v>0</v>
      </c>
      <c r="NZR35" s="48">
        <f>სარგებელი!NQT27</f>
        <v>0</v>
      </c>
      <c r="NZS35" s="48">
        <f>სარგებელი!NQU27</f>
        <v>0</v>
      </c>
      <c r="NZT35" s="48">
        <f>სარგებელი!NQV27</f>
        <v>0</v>
      </c>
      <c r="NZU35" s="48">
        <f>სარგებელი!NQW27</f>
        <v>0</v>
      </c>
      <c r="NZV35" s="48">
        <f>სარგებელი!NQX27</f>
        <v>0</v>
      </c>
      <c r="NZW35" s="48">
        <f>სარგებელი!NQY27</f>
        <v>0</v>
      </c>
      <c r="NZX35" s="48">
        <f>სარგებელი!NQZ27</f>
        <v>0</v>
      </c>
      <c r="NZY35" s="48">
        <f>სარგებელი!NRA27</f>
        <v>0</v>
      </c>
      <c r="NZZ35" s="48">
        <f>სარგებელი!NRB27</f>
        <v>0</v>
      </c>
      <c r="OAA35" s="48">
        <f>სარგებელი!NRC27</f>
        <v>0</v>
      </c>
      <c r="OAB35" s="48">
        <f>სარგებელი!NRD27</f>
        <v>0</v>
      </c>
      <c r="OAC35" s="48">
        <f>სარგებელი!NRE27</f>
        <v>0</v>
      </c>
      <c r="OAD35" s="48">
        <f>სარგებელი!NRF27</f>
        <v>0</v>
      </c>
      <c r="OAE35" s="48">
        <f>სარგებელი!NRG27</f>
        <v>0</v>
      </c>
      <c r="OAF35" s="48">
        <f>სარგებელი!NRH27</f>
        <v>0</v>
      </c>
      <c r="OAG35" s="48">
        <f>სარგებელი!NRI27</f>
        <v>0</v>
      </c>
      <c r="OAH35" s="48">
        <f>სარგებელი!NRJ27</f>
        <v>0</v>
      </c>
      <c r="OAI35" s="48">
        <f>სარგებელი!NRK27</f>
        <v>0</v>
      </c>
      <c r="OAJ35" s="48">
        <f>სარგებელი!NRL27</f>
        <v>0</v>
      </c>
      <c r="OAK35" s="48">
        <f>სარგებელი!NRM27</f>
        <v>0</v>
      </c>
      <c r="OAL35" s="48">
        <f>სარგებელი!NRN27</f>
        <v>0</v>
      </c>
      <c r="OAM35" s="48">
        <f>სარგებელი!NRO27</f>
        <v>0</v>
      </c>
      <c r="OAN35" s="48">
        <f>სარგებელი!NRP27</f>
        <v>0</v>
      </c>
      <c r="OAO35" s="48">
        <f>სარგებელი!NRQ27</f>
        <v>0</v>
      </c>
      <c r="OAP35" s="48">
        <f>სარგებელი!NRR27</f>
        <v>0</v>
      </c>
      <c r="OAQ35" s="48">
        <f>სარგებელი!NRS27</f>
        <v>0</v>
      </c>
      <c r="OAR35" s="48">
        <f>სარგებელი!NRT27</f>
        <v>0</v>
      </c>
      <c r="OAS35" s="48">
        <f>სარგებელი!NRU27</f>
        <v>0</v>
      </c>
      <c r="OAT35" s="48">
        <f>სარგებელი!NRV27</f>
        <v>0</v>
      </c>
      <c r="OAU35" s="48">
        <f>სარგებელი!NRW27</f>
        <v>0</v>
      </c>
      <c r="OAV35" s="48">
        <f>სარგებელი!NRX27</f>
        <v>0</v>
      </c>
      <c r="OAW35" s="48">
        <f>სარგებელი!NRY27</f>
        <v>0</v>
      </c>
      <c r="OAX35" s="48">
        <f>სარგებელი!NRZ27</f>
        <v>0</v>
      </c>
      <c r="OAY35" s="48">
        <f>სარგებელი!NSA27</f>
        <v>0</v>
      </c>
      <c r="OAZ35" s="48">
        <f>სარგებელი!NSB27</f>
        <v>0</v>
      </c>
      <c r="OBA35" s="48">
        <f>სარგებელი!NSC27</f>
        <v>0</v>
      </c>
      <c r="OBB35" s="48">
        <f>სარგებელი!NSD27</f>
        <v>0</v>
      </c>
      <c r="OBC35" s="48">
        <f>სარგებელი!NSE27</f>
        <v>0</v>
      </c>
      <c r="OBD35" s="48">
        <f>სარგებელი!NSF27</f>
        <v>0</v>
      </c>
      <c r="OBE35" s="48">
        <f>სარგებელი!NSG27</f>
        <v>0</v>
      </c>
      <c r="OBF35" s="48">
        <f>სარგებელი!NSH27</f>
        <v>0</v>
      </c>
      <c r="OBG35" s="48">
        <f>სარგებელი!NSI27</f>
        <v>0</v>
      </c>
      <c r="OBH35" s="48">
        <f>სარგებელი!NSJ27</f>
        <v>0</v>
      </c>
      <c r="OBI35" s="48">
        <f>სარგებელი!NSK27</f>
        <v>0</v>
      </c>
      <c r="OBJ35" s="48">
        <f>სარგებელი!NSL27</f>
        <v>0</v>
      </c>
      <c r="OBK35" s="48">
        <f>სარგებელი!NSM27</f>
        <v>0</v>
      </c>
      <c r="OBL35" s="48">
        <f>სარგებელი!NSN27</f>
        <v>0</v>
      </c>
      <c r="OBM35" s="48">
        <f>სარგებელი!NSO27</f>
        <v>0</v>
      </c>
      <c r="OBN35" s="48">
        <f>სარგებელი!NSP27</f>
        <v>0</v>
      </c>
      <c r="OBO35" s="48">
        <f>სარგებელი!NSQ27</f>
        <v>0</v>
      </c>
      <c r="OBP35" s="48">
        <f>სარგებელი!NSR27</f>
        <v>0</v>
      </c>
      <c r="OBQ35" s="48">
        <f>სარგებელი!NSS27</f>
        <v>0</v>
      </c>
      <c r="OBR35" s="48">
        <f>სარგებელი!NST27</f>
        <v>0</v>
      </c>
      <c r="OBS35" s="48">
        <f>სარგებელი!NSU27</f>
        <v>0</v>
      </c>
      <c r="OBT35" s="48">
        <f>სარგებელი!NSV27</f>
        <v>0</v>
      </c>
      <c r="OBU35" s="48">
        <f>სარგებელი!NSW27</f>
        <v>0</v>
      </c>
      <c r="OBV35" s="48">
        <f>სარგებელი!NSX27</f>
        <v>0</v>
      </c>
      <c r="OBW35" s="48">
        <f>სარგებელი!NSY27</f>
        <v>0</v>
      </c>
      <c r="OBX35" s="48">
        <f>სარგებელი!NSZ27</f>
        <v>0</v>
      </c>
      <c r="OBY35" s="48">
        <f>სარგებელი!NTA27</f>
        <v>0</v>
      </c>
      <c r="OBZ35" s="48">
        <f>სარგებელი!NTB27</f>
        <v>0</v>
      </c>
      <c r="OCA35" s="48">
        <f>სარგებელი!NTC27</f>
        <v>0</v>
      </c>
      <c r="OCB35" s="48">
        <f>სარგებელი!NTD27</f>
        <v>0</v>
      </c>
      <c r="OCC35" s="48">
        <f>სარგებელი!NTE27</f>
        <v>0</v>
      </c>
      <c r="OCD35" s="48">
        <f>სარგებელი!NTF27</f>
        <v>0</v>
      </c>
      <c r="OCE35" s="48">
        <f>სარგებელი!NTG27</f>
        <v>0</v>
      </c>
      <c r="OCF35" s="48">
        <f>სარგებელი!NTH27</f>
        <v>0</v>
      </c>
      <c r="OCG35" s="48">
        <f>სარგებელი!NTI27</f>
        <v>0</v>
      </c>
      <c r="OCH35" s="48">
        <f>სარგებელი!NTJ27</f>
        <v>0</v>
      </c>
      <c r="OCI35" s="48">
        <f>სარგებელი!NTK27</f>
        <v>0</v>
      </c>
      <c r="OCJ35" s="48">
        <f>სარგებელი!NTL27</f>
        <v>0</v>
      </c>
      <c r="OCK35" s="48">
        <f>სარგებელი!NTM27</f>
        <v>0</v>
      </c>
      <c r="OCL35" s="48">
        <f>სარგებელი!NTN27</f>
        <v>0</v>
      </c>
      <c r="OCM35" s="48">
        <f>სარგებელი!NTO27</f>
        <v>0</v>
      </c>
      <c r="OCN35" s="48">
        <f>სარგებელი!NTP27</f>
        <v>0</v>
      </c>
      <c r="OCO35" s="48">
        <f>სარგებელი!NTQ27</f>
        <v>0</v>
      </c>
      <c r="OCP35" s="48">
        <f>სარგებელი!NTR27</f>
        <v>0</v>
      </c>
      <c r="OCQ35" s="48">
        <f>სარგებელი!NTS27</f>
        <v>0</v>
      </c>
      <c r="OCR35" s="48">
        <f>სარგებელი!NTT27</f>
        <v>0</v>
      </c>
      <c r="OCS35" s="48">
        <f>სარგებელი!NTU27</f>
        <v>0</v>
      </c>
      <c r="OCT35" s="48">
        <f>სარგებელი!NTV27</f>
        <v>0</v>
      </c>
      <c r="OCU35" s="48">
        <f>სარგებელი!NTW27</f>
        <v>0</v>
      </c>
      <c r="OCV35" s="48">
        <f>სარგებელი!NTX27</f>
        <v>0</v>
      </c>
      <c r="OCW35" s="48">
        <f>სარგებელი!NTY27</f>
        <v>0</v>
      </c>
      <c r="OCX35" s="48">
        <f>სარგებელი!NTZ27</f>
        <v>0</v>
      </c>
      <c r="OCY35" s="48">
        <f>სარგებელი!NUA27</f>
        <v>0</v>
      </c>
      <c r="OCZ35" s="48">
        <f>სარგებელი!NUB27</f>
        <v>0</v>
      </c>
      <c r="ODA35" s="48">
        <f>სარგებელი!NUC27</f>
        <v>0</v>
      </c>
      <c r="ODB35" s="48">
        <f>სარგებელი!NUD27</f>
        <v>0</v>
      </c>
      <c r="ODC35" s="48">
        <f>სარგებელი!NUE27</f>
        <v>0</v>
      </c>
      <c r="ODD35" s="48">
        <f>სარგებელი!NUF27</f>
        <v>0</v>
      </c>
      <c r="ODE35" s="48">
        <f>სარგებელი!NUG27</f>
        <v>0</v>
      </c>
      <c r="ODF35" s="48">
        <f>სარგებელი!NUH27</f>
        <v>0</v>
      </c>
      <c r="ODG35" s="48">
        <f>სარგებელი!NUI27</f>
        <v>0</v>
      </c>
      <c r="ODH35" s="48">
        <f>სარგებელი!NUJ27</f>
        <v>0</v>
      </c>
      <c r="ODI35" s="48">
        <f>სარგებელი!NUK27</f>
        <v>0</v>
      </c>
      <c r="ODJ35" s="48">
        <f>სარგებელი!NUL27</f>
        <v>0</v>
      </c>
      <c r="ODK35" s="48">
        <f>სარგებელი!NUM27</f>
        <v>0</v>
      </c>
      <c r="ODL35" s="48">
        <f>სარგებელი!NUN27</f>
        <v>0</v>
      </c>
      <c r="ODM35" s="48">
        <f>სარგებელი!NUO27</f>
        <v>0</v>
      </c>
      <c r="ODN35" s="48">
        <f>სარგებელი!NUP27</f>
        <v>0</v>
      </c>
      <c r="ODO35" s="48">
        <f>სარგებელი!NUQ27</f>
        <v>0</v>
      </c>
      <c r="ODP35" s="48">
        <f>სარგებელი!NUR27</f>
        <v>0</v>
      </c>
      <c r="ODQ35" s="48">
        <f>სარგებელი!NUS27</f>
        <v>0</v>
      </c>
      <c r="ODR35" s="48">
        <f>სარგებელი!NUT27</f>
        <v>0</v>
      </c>
      <c r="ODS35" s="48">
        <f>სარგებელი!NUU27</f>
        <v>0</v>
      </c>
      <c r="ODT35" s="48">
        <f>სარგებელი!NUV27</f>
        <v>0</v>
      </c>
      <c r="ODU35" s="48">
        <f>სარგებელი!NUW27</f>
        <v>0</v>
      </c>
      <c r="ODV35" s="48">
        <f>სარგებელი!NUX27</f>
        <v>0</v>
      </c>
      <c r="ODW35" s="48">
        <f>სარგებელი!NUY27</f>
        <v>0</v>
      </c>
      <c r="ODX35" s="48">
        <f>სარგებელი!NUZ27</f>
        <v>0</v>
      </c>
      <c r="ODY35" s="48">
        <f>სარგებელი!NVA27</f>
        <v>0</v>
      </c>
      <c r="ODZ35" s="48">
        <f>სარგებელი!NVB27</f>
        <v>0</v>
      </c>
      <c r="OEA35" s="48">
        <f>სარგებელი!NVC27</f>
        <v>0</v>
      </c>
      <c r="OEB35" s="48">
        <f>სარგებელი!NVD27</f>
        <v>0</v>
      </c>
      <c r="OEC35" s="48">
        <f>სარგებელი!NVE27</f>
        <v>0</v>
      </c>
      <c r="OED35" s="48">
        <f>სარგებელი!NVF27</f>
        <v>0</v>
      </c>
      <c r="OEE35" s="48">
        <f>სარგებელი!NVG27</f>
        <v>0</v>
      </c>
      <c r="OEF35" s="48">
        <f>სარგებელი!NVH27</f>
        <v>0</v>
      </c>
      <c r="OEG35" s="48">
        <f>სარგებელი!NVI27</f>
        <v>0</v>
      </c>
      <c r="OEH35" s="48">
        <f>სარგებელი!NVJ27</f>
        <v>0</v>
      </c>
      <c r="OEI35" s="48">
        <f>სარგებელი!NVK27</f>
        <v>0</v>
      </c>
      <c r="OEJ35" s="48">
        <f>სარგებელი!NVL27</f>
        <v>0</v>
      </c>
      <c r="OEK35" s="48">
        <f>სარგებელი!NVM27</f>
        <v>0</v>
      </c>
      <c r="OEL35" s="48">
        <f>სარგებელი!NVN27</f>
        <v>0</v>
      </c>
      <c r="OEM35" s="48">
        <f>სარგებელი!NVO27</f>
        <v>0</v>
      </c>
      <c r="OEN35" s="48">
        <f>სარგებელი!NVP27</f>
        <v>0</v>
      </c>
      <c r="OEO35" s="48">
        <f>სარგებელი!NVQ27</f>
        <v>0</v>
      </c>
      <c r="OEP35" s="48">
        <f>სარგებელი!NVR27</f>
        <v>0</v>
      </c>
      <c r="OEQ35" s="48">
        <f>სარგებელი!NVS27</f>
        <v>0</v>
      </c>
      <c r="OER35" s="48">
        <f>სარგებელი!NVT27</f>
        <v>0</v>
      </c>
      <c r="OES35" s="48">
        <f>სარგებელი!NVU27</f>
        <v>0</v>
      </c>
      <c r="OET35" s="48">
        <f>სარგებელი!NVV27</f>
        <v>0</v>
      </c>
      <c r="OEU35" s="48">
        <f>სარგებელი!NVW27</f>
        <v>0</v>
      </c>
      <c r="OEV35" s="48">
        <f>სარგებელი!NVX27</f>
        <v>0</v>
      </c>
      <c r="OEW35" s="48">
        <f>სარგებელი!NVY27</f>
        <v>0</v>
      </c>
      <c r="OEX35" s="48">
        <f>სარგებელი!NVZ27</f>
        <v>0</v>
      </c>
      <c r="OEY35" s="48">
        <f>სარგებელი!NWA27</f>
        <v>0</v>
      </c>
      <c r="OEZ35" s="48">
        <f>სარგებელი!NWB27</f>
        <v>0</v>
      </c>
      <c r="OFA35" s="48">
        <f>სარგებელი!NWC27</f>
        <v>0</v>
      </c>
      <c r="OFB35" s="48">
        <f>სარგებელი!NWD27</f>
        <v>0</v>
      </c>
      <c r="OFC35" s="48">
        <f>სარგებელი!NWE27</f>
        <v>0</v>
      </c>
      <c r="OFD35" s="48">
        <f>სარგებელი!NWF27</f>
        <v>0</v>
      </c>
      <c r="OFE35" s="48">
        <f>სარგებელი!NWG27</f>
        <v>0</v>
      </c>
      <c r="OFF35" s="48">
        <f>სარგებელი!NWH27</f>
        <v>0</v>
      </c>
      <c r="OFG35" s="48">
        <f>სარგებელი!NWI27</f>
        <v>0</v>
      </c>
      <c r="OFH35" s="48">
        <f>სარგებელი!NWJ27</f>
        <v>0</v>
      </c>
      <c r="OFI35" s="48">
        <f>სარგებელი!NWK27</f>
        <v>0</v>
      </c>
      <c r="OFJ35" s="48">
        <f>სარგებელი!NWL27</f>
        <v>0</v>
      </c>
      <c r="OFK35" s="48">
        <f>სარგებელი!NWM27</f>
        <v>0</v>
      </c>
      <c r="OFL35" s="48">
        <f>სარგებელი!NWN27</f>
        <v>0</v>
      </c>
      <c r="OFM35" s="48">
        <f>სარგებელი!NWO27</f>
        <v>0</v>
      </c>
      <c r="OFN35" s="48">
        <f>სარგებელი!NWP27</f>
        <v>0</v>
      </c>
      <c r="OFO35" s="48">
        <f>სარგებელი!NWQ27</f>
        <v>0</v>
      </c>
      <c r="OFP35" s="48">
        <f>სარგებელი!NWR27</f>
        <v>0</v>
      </c>
      <c r="OFQ35" s="48">
        <f>სარგებელი!NWS27</f>
        <v>0</v>
      </c>
      <c r="OFR35" s="48">
        <f>სარგებელი!NWT27</f>
        <v>0</v>
      </c>
      <c r="OFS35" s="48">
        <f>სარგებელი!NWU27</f>
        <v>0</v>
      </c>
      <c r="OFT35" s="48">
        <f>სარგებელი!NWV27</f>
        <v>0</v>
      </c>
      <c r="OFU35" s="48">
        <f>სარგებელი!NWW27</f>
        <v>0</v>
      </c>
      <c r="OFV35" s="48">
        <f>სარგებელი!NWX27</f>
        <v>0</v>
      </c>
      <c r="OFW35" s="48">
        <f>სარგებელი!NWY27</f>
        <v>0</v>
      </c>
      <c r="OFX35" s="48">
        <f>სარგებელი!NWZ27</f>
        <v>0</v>
      </c>
      <c r="OFY35" s="48">
        <f>სარგებელი!NXA27</f>
        <v>0</v>
      </c>
      <c r="OFZ35" s="48">
        <f>სარგებელი!NXB27</f>
        <v>0</v>
      </c>
      <c r="OGA35" s="48">
        <f>სარგებელი!NXC27</f>
        <v>0</v>
      </c>
      <c r="OGB35" s="48">
        <f>სარგებელი!NXD27</f>
        <v>0</v>
      </c>
      <c r="OGC35" s="48">
        <f>სარგებელი!NXE27</f>
        <v>0</v>
      </c>
      <c r="OGD35" s="48">
        <f>სარგებელი!NXF27</f>
        <v>0</v>
      </c>
      <c r="OGE35" s="48">
        <f>სარგებელი!NXG27</f>
        <v>0</v>
      </c>
      <c r="OGF35" s="48">
        <f>სარგებელი!NXH27</f>
        <v>0</v>
      </c>
      <c r="OGG35" s="48">
        <f>სარგებელი!NXI27</f>
        <v>0</v>
      </c>
      <c r="OGH35" s="48">
        <f>სარგებელი!NXJ27</f>
        <v>0</v>
      </c>
      <c r="OGI35" s="48">
        <f>სარგებელი!NXK27</f>
        <v>0</v>
      </c>
      <c r="OGJ35" s="48">
        <f>სარგებელი!NXL27</f>
        <v>0</v>
      </c>
      <c r="OGK35" s="48">
        <f>სარგებელი!NXM27</f>
        <v>0</v>
      </c>
      <c r="OGL35" s="48">
        <f>სარგებელი!NXN27</f>
        <v>0</v>
      </c>
      <c r="OGM35" s="48">
        <f>სარგებელი!NXO27</f>
        <v>0</v>
      </c>
      <c r="OGN35" s="48">
        <f>სარგებელი!NXP27</f>
        <v>0</v>
      </c>
      <c r="OGO35" s="48">
        <f>სარგებელი!NXQ27</f>
        <v>0</v>
      </c>
      <c r="OGP35" s="48">
        <f>სარგებელი!NXR27</f>
        <v>0</v>
      </c>
      <c r="OGQ35" s="48">
        <f>სარგებელი!NXS27</f>
        <v>0</v>
      </c>
      <c r="OGR35" s="48">
        <f>სარგებელი!NXT27</f>
        <v>0</v>
      </c>
      <c r="OGS35" s="48">
        <f>სარგებელი!NXU27</f>
        <v>0</v>
      </c>
      <c r="OGT35" s="48">
        <f>სარგებელი!NXV27</f>
        <v>0</v>
      </c>
      <c r="OGU35" s="48">
        <f>სარგებელი!NXW27</f>
        <v>0</v>
      </c>
      <c r="OGV35" s="48">
        <f>სარგებელი!NXX27</f>
        <v>0</v>
      </c>
      <c r="OGW35" s="48">
        <f>სარგებელი!NXY27</f>
        <v>0</v>
      </c>
      <c r="OGX35" s="48">
        <f>სარგებელი!NXZ27</f>
        <v>0</v>
      </c>
      <c r="OGY35" s="48">
        <f>სარგებელი!NYA27</f>
        <v>0</v>
      </c>
      <c r="OGZ35" s="48">
        <f>სარგებელი!NYB27</f>
        <v>0</v>
      </c>
      <c r="OHA35" s="48">
        <f>სარგებელი!NYC27</f>
        <v>0</v>
      </c>
      <c r="OHB35" s="48">
        <f>სარგებელი!NYD27</f>
        <v>0</v>
      </c>
      <c r="OHC35" s="48">
        <f>სარგებელი!NYE27</f>
        <v>0</v>
      </c>
      <c r="OHD35" s="48">
        <f>სარგებელი!NYF27</f>
        <v>0</v>
      </c>
      <c r="OHE35" s="48">
        <f>სარგებელი!NYG27</f>
        <v>0</v>
      </c>
      <c r="OHF35" s="48">
        <f>სარგებელი!NYH27</f>
        <v>0</v>
      </c>
      <c r="OHG35" s="48">
        <f>სარგებელი!NYI27</f>
        <v>0</v>
      </c>
      <c r="OHH35" s="48">
        <f>სარგებელი!NYJ27</f>
        <v>0</v>
      </c>
      <c r="OHI35" s="48">
        <f>სარგებელი!NYK27</f>
        <v>0</v>
      </c>
      <c r="OHJ35" s="48">
        <f>სარგებელი!NYL27</f>
        <v>0</v>
      </c>
      <c r="OHK35" s="48">
        <f>სარგებელი!NYM27</f>
        <v>0</v>
      </c>
      <c r="OHL35" s="48">
        <f>სარგებელი!NYN27</f>
        <v>0</v>
      </c>
      <c r="OHM35" s="48">
        <f>სარგებელი!NYO27</f>
        <v>0</v>
      </c>
      <c r="OHN35" s="48">
        <f>სარგებელი!NYP27</f>
        <v>0</v>
      </c>
      <c r="OHO35" s="48">
        <f>სარგებელი!NYQ27</f>
        <v>0</v>
      </c>
      <c r="OHP35" s="48">
        <f>სარგებელი!NYR27</f>
        <v>0</v>
      </c>
      <c r="OHQ35" s="48">
        <f>სარგებელი!NYS27</f>
        <v>0</v>
      </c>
      <c r="OHR35" s="48">
        <f>სარგებელი!NYT27</f>
        <v>0</v>
      </c>
      <c r="OHS35" s="48">
        <f>სარგებელი!NYU27</f>
        <v>0</v>
      </c>
      <c r="OHT35" s="48">
        <f>სარგებელი!NYV27</f>
        <v>0</v>
      </c>
      <c r="OHU35" s="48">
        <f>სარგებელი!NYW27</f>
        <v>0</v>
      </c>
      <c r="OHV35" s="48">
        <f>სარგებელი!NYX27</f>
        <v>0</v>
      </c>
      <c r="OHW35" s="48">
        <f>სარგებელი!NYY27</f>
        <v>0</v>
      </c>
      <c r="OHX35" s="48">
        <f>სარგებელი!NYZ27</f>
        <v>0</v>
      </c>
      <c r="OHY35" s="48">
        <f>სარგებელი!NZA27</f>
        <v>0</v>
      </c>
      <c r="OHZ35" s="48">
        <f>სარგებელი!NZB27</f>
        <v>0</v>
      </c>
      <c r="OIA35" s="48">
        <f>სარგებელი!NZC27</f>
        <v>0</v>
      </c>
      <c r="OIB35" s="48">
        <f>სარგებელი!NZD27</f>
        <v>0</v>
      </c>
      <c r="OIC35" s="48">
        <f>სარგებელი!NZE27</f>
        <v>0</v>
      </c>
      <c r="OID35" s="48">
        <f>სარგებელი!NZF27</f>
        <v>0</v>
      </c>
      <c r="OIE35" s="48">
        <f>სარგებელი!NZG27</f>
        <v>0</v>
      </c>
      <c r="OIF35" s="48">
        <f>სარგებელი!NZH27</f>
        <v>0</v>
      </c>
      <c r="OIG35" s="48">
        <f>სარგებელი!NZI27</f>
        <v>0</v>
      </c>
      <c r="OIH35" s="48">
        <f>სარგებელი!NZJ27</f>
        <v>0</v>
      </c>
      <c r="OII35" s="48">
        <f>სარგებელი!NZK27</f>
        <v>0</v>
      </c>
      <c r="OIJ35" s="48">
        <f>სარგებელი!NZL27</f>
        <v>0</v>
      </c>
      <c r="OIK35" s="48">
        <f>სარგებელი!NZM27</f>
        <v>0</v>
      </c>
      <c r="OIL35" s="48">
        <f>სარგებელი!NZN27</f>
        <v>0</v>
      </c>
      <c r="OIM35" s="48">
        <f>სარგებელი!NZO27</f>
        <v>0</v>
      </c>
      <c r="OIN35" s="48">
        <f>სარგებელი!NZP27</f>
        <v>0</v>
      </c>
      <c r="OIO35" s="48">
        <f>სარგებელი!NZQ27</f>
        <v>0</v>
      </c>
      <c r="OIP35" s="48">
        <f>სარგებელი!NZR27</f>
        <v>0</v>
      </c>
      <c r="OIQ35" s="48">
        <f>სარგებელი!NZS27</f>
        <v>0</v>
      </c>
      <c r="OIR35" s="48">
        <f>სარგებელი!NZT27</f>
        <v>0</v>
      </c>
      <c r="OIS35" s="48">
        <f>სარგებელი!NZU27</f>
        <v>0</v>
      </c>
      <c r="OIT35" s="48">
        <f>სარგებელი!NZV27</f>
        <v>0</v>
      </c>
      <c r="OIU35" s="48">
        <f>სარგებელი!NZW27</f>
        <v>0</v>
      </c>
      <c r="OIV35" s="48">
        <f>სარგებელი!NZX27</f>
        <v>0</v>
      </c>
      <c r="OIW35" s="48">
        <f>სარგებელი!NZY27</f>
        <v>0</v>
      </c>
      <c r="OIX35" s="48">
        <f>სარგებელი!NZZ27</f>
        <v>0</v>
      </c>
      <c r="OIY35" s="48">
        <f>სარგებელი!OAA27</f>
        <v>0</v>
      </c>
      <c r="OIZ35" s="48">
        <f>სარგებელი!OAB27</f>
        <v>0</v>
      </c>
      <c r="OJA35" s="48">
        <f>სარგებელი!OAC27</f>
        <v>0</v>
      </c>
      <c r="OJB35" s="48">
        <f>სარგებელი!OAD27</f>
        <v>0</v>
      </c>
      <c r="OJC35" s="48">
        <f>სარგებელი!OAE27</f>
        <v>0</v>
      </c>
      <c r="OJD35" s="48">
        <f>სარგებელი!OAF27</f>
        <v>0</v>
      </c>
      <c r="OJE35" s="48">
        <f>სარგებელი!OAG27</f>
        <v>0</v>
      </c>
      <c r="OJF35" s="48">
        <f>სარგებელი!OAH27</f>
        <v>0</v>
      </c>
      <c r="OJG35" s="48">
        <f>სარგებელი!OAI27</f>
        <v>0</v>
      </c>
      <c r="OJH35" s="48">
        <f>სარგებელი!OAJ27</f>
        <v>0</v>
      </c>
      <c r="OJI35" s="48">
        <f>სარგებელი!OAK27</f>
        <v>0</v>
      </c>
      <c r="OJJ35" s="48">
        <f>სარგებელი!OAL27</f>
        <v>0</v>
      </c>
      <c r="OJK35" s="48">
        <f>სარგებელი!OAM27</f>
        <v>0</v>
      </c>
      <c r="OJL35" s="48">
        <f>სარგებელი!OAN27</f>
        <v>0</v>
      </c>
      <c r="OJM35" s="48">
        <f>სარგებელი!OAO27</f>
        <v>0</v>
      </c>
      <c r="OJN35" s="48">
        <f>სარგებელი!OAP27</f>
        <v>0</v>
      </c>
      <c r="OJO35" s="48">
        <f>სარგებელი!OAQ27</f>
        <v>0</v>
      </c>
      <c r="OJP35" s="48">
        <f>სარგებელი!OAR27</f>
        <v>0</v>
      </c>
      <c r="OJQ35" s="48">
        <f>სარგებელი!OAS27</f>
        <v>0</v>
      </c>
      <c r="OJR35" s="48">
        <f>სარგებელი!OAT27</f>
        <v>0</v>
      </c>
      <c r="OJS35" s="48">
        <f>სარგებელი!OAU27</f>
        <v>0</v>
      </c>
      <c r="OJT35" s="48">
        <f>სარგებელი!OAV27</f>
        <v>0</v>
      </c>
      <c r="OJU35" s="48">
        <f>სარგებელი!OAW27</f>
        <v>0</v>
      </c>
      <c r="OJV35" s="48">
        <f>სარგებელი!OAX27</f>
        <v>0</v>
      </c>
      <c r="OJW35" s="48">
        <f>სარგებელი!OAY27</f>
        <v>0</v>
      </c>
      <c r="OJX35" s="48">
        <f>სარგებელი!OAZ27</f>
        <v>0</v>
      </c>
      <c r="OJY35" s="48">
        <f>სარგებელი!OBA27</f>
        <v>0</v>
      </c>
      <c r="OJZ35" s="48">
        <f>სარგებელი!OBB27</f>
        <v>0</v>
      </c>
      <c r="OKA35" s="48">
        <f>სარგებელი!OBC27</f>
        <v>0</v>
      </c>
      <c r="OKB35" s="48">
        <f>სარგებელი!OBD27</f>
        <v>0</v>
      </c>
      <c r="OKC35" s="48">
        <f>სარგებელი!OBE27</f>
        <v>0</v>
      </c>
      <c r="OKD35" s="48">
        <f>სარგებელი!OBF27</f>
        <v>0</v>
      </c>
      <c r="OKE35" s="48">
        <f>სარგებელი!OBG27</f>
        <v>0</v>
      </c>
      <c r="OKF35" s="48">
        <f>სარგებელი!OBH27</f>
        <v>0</v>
      </c>
      <c r="OKG35" s="48">
        <f>სარგებელი!OBI27</f>
        <v>0</v>
      </c>
      <c r="OKH35" s="48">
        <f>სარგებელი!OBJ27</f>
        <v>0</v>
      </c>
      <c r="OKI35" s="48">
        <f>სარგებელი!OBK27</f>
        <v>0</v>
      </c>
      <c r="OKJ35" s="48">
        <f>სარგებელი!OBL27</f>
        <v>0</v>
      </c>
      <c r="OKK35" s="48">
        <f>სარგებელი!OBM27</f>
        <v>0</v>
      </c>
      <c r="OKL35" s="48">
        <f>სარგებელი!OBN27</f>
        <v>0</v>
      </c>
      <c r="OKM35" s="48">
        <f>სარგებელი!OBO27</f>
        <v>0</v>
      </c>
      <c r="OKN35" s="48">
        <f>სარგებელი!OBP27</f>
        <v>0</v>
      </c>
      <c r="OKO35" s="48">
        <f>სარგებელი!OBQ27</f>
        <v>0</v>
      </c>
      <c r="OKP35" s="48">
        <f>სარგებელი!OBR27</f>
        <v>0</v>
      </c>
      <c r="OKQ35" s="48">
        <f>სარგებელი!OBS27</f>
        <v>0</v>
      </c>
      <c r="OKR35" s="48">
        <f>სარგებელი!OBT27</f>
        <v>0</v>
      </c>
      <c r="OKS35" s="48">
        <f>სარგებელი!OBU27</f>
        <v>0</v>
      </c>
      <c r="OKT35" s="48">
        <f>სარგებელი!OBV27</f>
        <v>0</v>
      </c>
      <c r="OKU35" s="48">
        <f>სარგებელი!OBW27</f>
        <v>0</v>
      </c>
      <c r="OKV35" s="48">
        <f>სარგებელი!OBX27</f>
        <v>0</v>
      </c>
      <c r="OKW35" s="48">
        <f>სარგებელი!OBY27</f>
        <v>0</v>
      </c>
      <c r="OKX35" s="48">
        <f>სარგებელი!OBZ27</f>
        <v>0</v>
      </c>
      <c r="OKY35" s="48">
        <f>სარგებელი!OCA27</f>
        <v>0</v>
      </c>
      <c r="OKZ35" s="48">
        <f>სარგებელი!OCB27</f>
        <v>0</v>
      </c>
      <c r="OLA35" s="48">
        <f>სარგებელი!OCC27</f>
        <v>0</v>
      </c>
      <c r="OLB35" s="48">
        <f>სარგებელი!OCD27</f>
        <v>0</v>
      </c>
      <c r="OLC35" s="48">
        <f>სარგებელი!OCE27</f>
        <v>0</v>
      </c>
      <c r="OLD35" s="48">
        <f>სარგებელი!OCF27</f>
        <v>0</v>
      </c>
      <c r="OLE35" s="48">
        <f>სარგებელი!OCG27</f>
        <v>0</v>
      </c>
      <c r="OLF35" s="48">
        <f>სარგებელი!OCH27</f>
        <v>0</v>
      </c>
      <c r="OLG35" s="48">
        <f>სარგებელი!OCI27</f>
        <v>0</v>
      </c>
      <c r="OLH35" s="48">
        <f>სარგებელი!OCJ27</f>
        <v>0</v>
      </c>
      <c r="OLI35" s="48">
        <f>სარგებელი!OCK27</f>
        <v>0</v>
      </c>
      <c r="OLJ35" s="48">
        <f>სარგებელი!OCL27</f>
        <v>0</v>
      </c>
      <c r="OLK35" s="48">
        <f>სარგებელი!OCM27</f>
        <v>0</v>
      </c>
      <c r="OLL35" s="48">
        <f>სარგებელი!OCN27</f>
        <v>0</v>
      </c>
      <c r="OLM35" s="48">
        <f>სარგებელი!OCO27</f>
        <v>0</v>
      </c>
      <c r="OLN35" s="48">
        <f>სარგებელი!OCP27</f>
        <v>0</v>
      </c>
      <c r="OLO35" s="48">
        <f>სარგებელი!OCQ27</f>
        <v>0</v>
      </c>
      <c r="OLP35" s="48">
        <f>სარგებელი!OCR27</f>
        <v>0</v>
      </c>
      <c r="OLQ35" s="48">
        <f>სარგებელი!OCS27</f>
        <v>0</v>
      </c>
      <c r="OLR35" s="48">
        <f>სარგებელი!OCT27</f>
        <v>0</v>
      </c>
      <c r="OLS35" s="48">
        <f>სარგებელი!OCU27</f>
        <v>0</v>
      </c>
      <c r="OLT35" s="48">
        <f>სარგებელი!OCV27</f>
        <v>0</v>
      </c>
      <c r="OLU35" s="48">
        <f>სარგებელი!OCW27</f>
        <v>0</v>
      </c>
      <c r="OLV35" s="48">
        <f>სარგებელი!OCX27</f>
        <v>0</v>
      </c>
      <c r="OLW35" s="48">
        <f>სარგებელი!OCY27</f>
        <v>0</v>
      </c>
      <c r="OLX35" s="48">
        <f>სარგებელი!OCZ27</f>
        <v>0</v>
      </c>
      <c r="OLY35" s="48">
        <f>სარგებელი!ODA27</f>
        <v>0</v>
      </c>
      <c r="OLZ35" s="48">
        <f>სარგებელი!ODB27</f>
        <v>0</v>
      </c>
      <c r="OMA35" s="48">
        <f>სარგებელი!ODC27</f>
        <v>0</v>
      </c>
      <c r="OMB35" s="48">
        <f>სარგებელი!ODD27</f>
        <v>0</v>
      </c>
      <c r="OMC35" s="48">
        <f>სარგებელი!ODE27</f>
        <v>0</v>
      </c>
      <c r="OMD35" s="48">
        <f>სარგებელი!ODF27</f>
        <v>0</v>
      </c>
      <c r="OME35" s="48">
        <f>სარგებელი!ODG27</f>
        <v>0</v>
      </c>
      <c r="OMF35" s="48">
        <f>სარგებელი!ODH27</f>
        <v>0</v>
      </c>
      <c r="OMG35" s="48">
        <f>სარგებელი!ODI27</f>
        <v>0</v>
      </c>
      <c r="OMH35" s="48">
        <f>სარგებელი!ODJ27</f>
        <v>0</v>
      </c>
      <c r="OMI35" s="48">
        <f>სარგებელი!ODK27</f>
        <v>0</v>
      </c>
      <c r="OMJ35" s="48">
        <f>სარგებელი!ODL27</f>
        <v>0</v>
      </c>
      <c r="OMK35" s="48">
        <f>სარგებელი!ODM27</f>
        <v>0</v>
      </c>
      <c r="OML35" s="48">
        <f>სარგებელი!ODN27</f>
        <v>0</v>
      </c>
      <c r="OMM35" s="48">
        <f>სარგებელი!ODO27</f>
        <v>0</v>
      </c>
      <c r="OMN35" s="48">
        <f>სარგებელი!ODP27</f>
        <v>0</v>
      </c>
      <c r="OMO35" s="48">
        <f>სარგებელი!ODQ27</f>
        <v>0</v>
      </c>
      <c r="OMP35" s="48">
        <f>სარგებელი!ODR27</f>
        <v>0</v>
      </c>
      <c r="OMQ35" s="48">
        <f>სარგებელი!ODS27</f>
        <v>0</v>
      </c>
      <c r="OMR35" s="48">
        <f>სარგებელი!ODT27</f>
        <v>0</v>
      </c>
      <c r="OMS35" s="48">
        <f>სარგებელი!ODU27</f>
        <v>0</v>
      </c>
      <c r="OMT35" s="48">
        <f>სარგებელი!ODV27</f>
        <v>0</v>
      </c>
      <c r="OMU35" s="48">
        <f>სარგებელი!ODW27</f>
        <v>0</v>
      </c>
      <c r="OMV35" s="48">
        <f>სარგებელი!ODX27</f>
        <v>0</v>
      </c>
      <c r="OMW35" s="48">
        <f>სარგებელი!ODY27</f>
        <v>0</v>
      </c>
      <c r="OMX35" s="48">
        <f>სარგებელი!ODZ27</f>
        <v>0</v>
      </c>
      <c r="OMY35" s="48">
        <f>სარგებელი!OEA27</f>
        <v>0</v>
      </c>
      <c r="OMZ35" s="48">
        <f>სარგებელი!OEB27</f>
        <v>0</v>
      </c>
      <c r="ONA35" s="48">
        <f>სარგებელი!OEC27</f>
        <v>0</v>
      </c>
      <c r="ONB35" s="48">
        <f>სარგებელი!OED27</f>
        <v>0</v>
      </c>
      <c r="ONC35" s="48">
        <f>სარგებელი!OEE27</f>
        <v>0</v>
      </c>
      <c r="OND35" s="48">
        <f>სარგებელი!OEF27</f>
        <v>0</v>
      </c>
      <c r="ONE35" s="48">
        <f>სარგებელი!OEG27</f>
        <v>0</v>
      </c>
      <c r="ONF35" s="48">
        <f>სარგებელი!OEH27</f>
        <v>0</v>
      </c>
      <c r="ONG35" s="48">
        <f>სარგებელი!OEI27</f>
        <v>0</v>
      </c>
      <c r="ONH35" s="48">
        <f>სარგებელი!OEJ27</f>
        <v>0</v>
      </c>
      <c r="ONI35" s="48">
        <f>სარგებელი!OEK27</f>
        <v>0</v>
      </c>
      <c r="ONJ35" s="48">
        <f>სარგებელი!OEL27</f>
        <v>0</v>
      </c>
      <c r="ONK35" s="48">
        <f>სარგებელი!OEM27</f>
        <v>0</v>
      </c>
      <c r="ONL35" s="48">
        <f>სარგებელი!OEN27</f>
        <v>0</v>
      </c>
      <c r="ONM35" s="48">
        <f>სარგებელი!OEO27</f>
        <v>0</v>
      </c>
      <c r="ONN35" s="48">
        <f>სარგებელი!OEP27</f>
        <v>0</v>
      </c>
      <c r="ONO35" s="48">
        <f>სარგებელი!OEQ27</f>
        <v>0</v>
      </c>
      <c r="ONP35" s="48">
        <f>სარგებელი!OER27</f>
        <v>0</v>
      </c>
      <c r="ONQ35" s="48">
        <f>სარგებელი!OES27</f>
        <v>0</v>
      </c>
      <c r="ONR35" s="48">
        <f>სარგებელი!OET27</f>
        <v>0</v>
      </c>
      <c r="ONS35" s="48">
        <f>სარგებელი!OEU27</f>
        <v>0</v>
      </c>
      <c r="ONT35" s="48">
        <f>სარგებელი!OEV27</f>
        <v>0</v>
      </c>
      <c r="ONU35" s="48">
        <f>სარგებელი!OEW27</f>
        <v>0</v>
      </c>
      <c r="ONV35" s="48">
        <f>სარგებელი!OEX27</f>
        <v>0</v>
      </c>
      <c r="ONW35" s="48">
        <f>სარგებელი!OEY27</f>
        <v>0</v>
      </c>
      <c r="ONX35" s="48">
        <f>სარგებელი!OEZ27</f>
        <v>0</v>
      </c>
      <c r="ONY35" s="48">
        <f>სარგებელი!OFA27</f>
        <v>0</v>
      </c>
      <c r="ONZ35" s="48">
        <f>სარგებელი!OFB27</f>
        <v>0</v>
      </c>
      <c r="OOA35" s="48">
        <f>სარგებელი!OFC27</f>
        <v>0</v>
      </c>
      <c r="OOB35" s="48">
        <f>სარგებელი!OFD27</f>
        <v>0</v>
      </c>
      <c r="OOC35" s="48">
        <f>სარგებელი!OFE27</f>
        <v>0</v>
      </c>
      <c r="OOD35" s="48">
        <f>სარგებელი!OFF27</f>
        <v>0</v>
      </c>
      <c r="OOE35" s="48">
        <f>სარგებელი!OFG27</f>
        <v>0</v>
      </c>
      <c r="OOF35" s="48">
        <f>სარგებელი!OFH27</f>
        <v>0</v>
      </c>
      <c r="OOG35" s="48">
        <f>სარგებელი!OFI27</f>
        <v>0</v>
      </c>
      <c r="OOH35" s="48">
        <f>სარგებელი!OFJ27</f>
        <v>0</v>
      </c>
      <c r="OOI35" s="48">
        <f>სარგებელი!OFK27</f>
        <v>0</v>
      </c>
      <c r="OOJ35" s="48">
        <f>სარგებელი!OFL27</f>
        <v>0</v>
      </c>
      <c r="OOK35" s="48">
        <f>სარგებელი!OFM27</f>
        <v>0</v>
      </c>
      <c r="OOL35" s="48">
        <f>სარგებელი!OFN27</f>
        <v>0</v>
      </c>
      <c r="OOM35" s="48">
        <f>სარგებელი!OFO27</f>
        <v>0</v>
      </c>
      <c r="OON35" s="48">
        <f>სარგებელი!OFP27</f>
        <v>0</v>
      </c>
      <c r="OOO35" s="48">
        <f>სარგებელი!OFQ27</f>
        <v>0</v>
      </c>
      <c r="OOP35" s="48">
        <f>სარგებელი!OFR27</f>
        <v>0</v>
      </c>
      <c r="OOQ35" s="48">
        <f>სარგებელი!OFS27</f>
        <v>0</v>
      </c>
      <c r="OOR35" s="48">
        <f>სარგებელი!OFT27</f>
        <v>0</v>
      </c>
      <c r="OOS35" s="48">
        <f>სარგებელი!OFU27</f>
        <v>0</v>
      </c>
      <c r="OOT35" s="48">
        <f>სარგებელი!OFV27</f>
        <v>0</v>
      </c>
      <c r="OOU35" s="48">
        <f>სარგებელი!OFW27</f>
        <v>0</v>
      </c>
      <c r="OOV35" s="48">
        <f>სარგებელი!OFX27</f>
        <v>0</v>
      </c>
      <c r="OOW35" s="48">
        <f>სარგებელი!OFY27</f>
        <v>0</v>
      </c>
      <c r="OOX35" s="48">
        <f>სარგებელი!OFZ27</f>
        <v>0</v>
      </c>
      <c r="OOY35" s="48">
        <f>სარგებელი!OGA27</f>
        <v>0</v>
      </c>
      <c r="OOZ35" s="48">
        <f>სარგებელი!OGB27</f>
        <v>0</v>
      </c>
      <c r="OPA35" s="48">
        <f>სარგებელი!OGC27</f>
        <v>0</v>
      </c>
      <c r="OPB35" s="48">
        <f>სარგებელი!OGD27</f>
        <v>0</v>
      </c>
      <c r="OPC35" s="48">
        <f>სარგებელი!OGE27</f>
        <v>0</v>
      </c>
      <c r="OPD35" s="48">
        <f>სარგებელი!OGF27</f>
        <v>0</v>
      </c>
      <c r="OPE35" s="48">
        <f>სარგებელი!OGG27</f>
        <v>0</v>
      </c>
      <c r="OPF35" s="48">
        <f>სარგებელი!OGH27</f>
        <v>0</v>
      </c>
      <c r="OPG35" s="48">
        <f>სარგებელი!OGI27</f>
        <v>0</v>
      </c>
      <c r="OPH35" s="48">
        <f>სარგებელი!OGJ27</f>
        <v>0</v>
      </c>
      <c r="OPI35" s="48">
        <f>სარგებელი!OGK27</f>
        <v>0</v>
      </c>
      <c r="OPJ35" s="48">
        <f>სარგებელი!OGL27</f>
        <v>0</v>
      </c>
      <c r="OPK35" s="48">
        <f>სარგებელი!OGM27</f>
        <v>0</v>
      </c>
      <c r="OPL35" s="48">
        <f>სარგებელი!OGN27</f>
        <v>0</v>
      </c>
      <c r="OPM35" s="48">
        <f>სარგებელი!OGO27</f>
        <v>0</v>
      </c>
      <c r="OPN35" s="48">
        <f>სარგებელი!OGP27</f>
        <v>0</v>
      </c>
      <c r="OPO35" s="48">
        <f>სარგებელი!OGQ27</f>
        <v>0</v>
      </c>
      <c r="OPP35" s="48">
        <f>სარგებელი!OGR27</f>
        <v>0</v>
      </c>
      <c r="OPQ35" s="48">
        <f>სარგებელი!OGS27</f>
        <v>0</v>
      </c>
      <c r="OPR35" s="48">
        <f>სარგებელი!OGT27</f>
        <v>0</v>
      </c>
      <c r="OPS35" s="48">
        <f>სარგებელი!OGU27</f>
        <v>0</v>
      </c>
      <c r="OPT35" s="48">
        <f>სარგებელი!OGV27</f>
        <v>0</v>
      </c>
      <c r="OPU35" s="48">
        <f>სარგებელი!OGW27</f>
        <v>0</v>
      </c>
      <c r="OPV35" s="48">
        <f>სარგებელი!OGX27</f>
        <v>0</v>
      </c>
      <c r="OPW35" s="48">
        <f>სარგებელი!OGY27</f>
        <v>0</v>
      </c>
      <c r="OPX35" s="48">
        <f>სარგებელი!OGZ27</f>
        <v>0</v>
      </c>
      <c r="OPY35" s="48">
        <f>სარგებელი!OHA27</f>
        <v>0</v>
      </c>
      <c r="OPZ35" s="48">
        <f>სარგებელი!OHB27</f>
        <v>0</v>
      </c>
      <c r="OQA35" s="48">
        <f>სარგებელი!OHC27</f>
        <v>0</v>
      </c>
      <c r="OQB35" s="48">
        <f>სარგებელი!OHD27</f>
        <v>0</v>
      </c>
      <c r="OQC35" s="48">
        <f>სარგებელი!OHE27</f>
        <v>0</v>
      </c>
      <c r="OQD35" s="48">
        <f>სარგებელი!OHF27</f>
        <v>0</v>
      </c>
      <c r="OQE35" s="48">
        <f>სარგებელი!OHG27</f>
        <v>0</v>
      </c>
      <c r="OQF35" s="48">
        <f>სარგებელი!OHH27</f>
        <v>0</v>
      </c>
      <c r="OQG35" s="48">
        <f>სარგებელი!OHI27</f>
        <v>0</v>
      </c>
      <c r="OQH35" s="48">
        <f>სარგებელი!OHJ27</f>
        <v>0</v>
      </c>
      <c r="OQI35" s="48">
        <f>სარგებელი!OHK27</f>
        <v>0</v>
      </c>
      <c r="OQJ35" s="48">
        <f>სარგებელი!OHL27</f>
        <v>0</v>
      </c>
      <c r="OQK35" s="48">
        <f>სარგებელი!OHM27</f>
        <v>0</v>
      </c>
      <c r="OQL35" s="48">
        <f>სარგებელი!OHN27</f>
        <v>0</v>
      </c>
      <c r="OQM35" s="48">
        <f>სარგებელი!OHO27</f>
        <v>0</v>
      </c>
      <c r="OQN35" s="48">
        <f>სარგებელი!OHP27</f>
        <v>0</v>
      </c>
      <c r="OQO35" s="48">
        <f>სარგებელი!OHQ27</f>
        <v>0</v>
      </c>
      <c r="OQP35" s="48">
        <f>სარგებელი!OHR27</f>
        <v>0</v>
      </c>
      <c r="OQQ35" s="48">
        <f>სარგებელი!OHS27</f>
        <v>0</v>
      </c>
      <c r="OQR35" s="48">
        <f>სარგებელი!OHT27</f>
        <v>0</v>
      </c>
      <c r="OQS35" s="48">
        <f>სარგებელი!OHU27</f>
        <v>0</v>
      </c>
      <c r="OQT35" s="48">
        <f>სარგებელი!OHV27</f>
        <v>0</v>
      </c>
      <c r="OQU35" s="48">
        <f>სარგებელი!OHW27</f>
        <v>0</v>
      </c>
      <c r="OQV35" s="48">
        <f>სარგებელი!OHX27</f>
        <v>0</v>
      </c>
      <c r="OQW35" s="48">
        <f>სარგებელი!OHY27</f>
        <v>0</v>
      </c>
      <c r="OQX35" s="48">
        <f>სარგებელი!OHZ27</f>
        <v>0</v>
      </c>
      <c r="OQY35" s="48">
        <f>სარგებელი!OIA27</f>
        <v>0</v>
      </c>
      <c r="OQZ35" s="48">
        <f>სარგებელი!OIB27</f>
        <v>0</v>
      </c>
      <c r="ORA35" s="48">
        <f>სარგებელი!OIC27</f>
        <v>0</v>
      </c>
      <c r="ORB35" s="48">
        <f>სარგებელი!OID27</f>
        <v>0</v>
      </c>
      <c r="ORC35" s="48">
        <f>სარგებელი!OIE27</f>
        <v>0</v>
      </c>
      <c r="ORD35" s="48">
        <f>სარგებელი!OIF27</f>
        <v>0</v>
      </c>
      <c r="ORE35" s="48">
        <f>სარგებელი!OIG27</f>
        <v>0</v>
      </c>
      <c r="ORF35" s="48">
        <f>სარგებელი!OIH27</f>
        <v>0</v>
      </c>
      <c r="ORG35" s="48">
        <f>სარგებელი!OII27</f>
        <v>0</v>
      </c>
      <c r="ORH35" s="48">
        <f>სარგებელი!OIJ27</f>
        <v>0</v>
      </c>
      <c r="ORI35" s="48">
        <f>სარგებელი!OIK27</f>
        <v>0</v>
      </c>
      <c r="ORJ35" s="48">
        <f>სარგებელი!OIL27</f>
        <v>0</v>
      </c>
      <c r="ORK35" s="48">
        <f>სარგებელი!OIM27</f>
        <v>0</v>
      </c>
      <c r="ORL35" s="48">
        <f>სარგებელი!OIN27</f>
        <v>0</v>
      </c>
      <c r="ORM35" s="48">
        <f>სარგებელი!OIO27</f>
        <v>0</v>
      </c>
      <c r="ORN35" s="48">
        <f>სარგებელი!OIP27</f>
        <v>0</v>
      </c>
      <c r="ORO35" s="48">
        <f>სარგებელი!OIQ27</f>
        <v>0</v>
      </c>
      <c r="ORP35" s="48">
        <f>სარგებელი!OIR27</f>
        <v>0</v>
      </c>
      <c r="ORQ35" s="48">
        <f>სარგებელი!OIS27</f>
        <v>0</v>
      </c>
      <c r="ORR35" s="48">
        <f>სარგებელი!OIT27</f>
        <v>0</v>
      </c>
      <c r="ORS35" s="48">
        <f>სარგებელი!OIU27</f>
        <v>0</v>
      </c>
      <c r="ORT35" s="48">
        <f>სარგებელი!OIV27</f>
        <v>0</v>
      </c>
      <c r="ORU35" s="48">
        <f>სარგებელი!OIW27</f>
        <v>0</v>
      </c>
      <c r="ORV35" s="48">
        <f>სარგებელი!OIX27</f>
        <v>0</v>
      </c>
      <c r="ORW35" s="48">
        <f>სარგებელი!OIY27</f>
        <v>0</v>
      </c>
      <c r="ORX35" s="48">
        <f>სარგებელი!OIZ27</f>
        <v>0</v>
      </c>
      <c r="ORY35" s="48">
        <f>სარგებელი!OJA27</f>
        <v>0</v>
      </c>
      <c r="ORZ35" s="48">
        <f>სარგებელი!OJB27</f>
        <v>0</v>
      </c>
      <c r="OSA35" s="48">
        <f>სარგებელი!OJC27</f>
        <v>0</v>
      </c>
      <c r="OSB35" s="48">
        <f>სარგებელი!OJD27</f>
        <v>0</v>
      </c>
      <c r="OSC35" s="48">
        <f>სარგებელი!OJE27</f>
        <v>0</v>
      </c>
      <c r="OSD35" s="48">
        <f>სარგებელი!OJF27</f>
        <v>0</v>
      </c>
      <c r="OSE35" s="48">
        <f>სარგებელი!OJG27</f>
        <v>0</v>
      </c>
      <c r="OSF35" s="48">
        <f>სარგებელი!OJH27</f>
        <v>0</v>
      </c>
      <c r="OSG35" s="48">
        <f>სარგებელი!OJI27</f>
        <v>0</v>
      </c>
      <c r="OSH35" s="48">
        <f>სარგებელი!OJJ27</f>
        <v>0</v>
      </c>
      <c r="OSI35" s="48">
        <f>სარგებელი!OJK27</f>
        <v>0</v>
      </c>
      <c r="OSJ35" s="48">
        <f>სარგებელი!OJL27</f>
        <v>0</v>
      </c>
      <c r="OSK35" s="48">
        <f>სარგებელი!OJM27</f>
        <v>0</v>
      </c>
      <c r="OSL35" s="48">
        <f>სარგებელი!OJN27</f>
        <v>0</v>
      </c>
      <c r="OSM35" s="48">
        <f>სარგებელი!OJO27</f>
        <v>0</v>
      </c>
      <c r="OSN35" s="48">
        <f>სარგებელი!OJP27</f>
        <v>0</v>
      </c>
      <c r="OSO35" s="48">
        <f>სარგებელი!OJQ27</f>
        <v>0</v>
      </c>
      <c r="OSP35" s="48">
        <f>სარგებელი!OJR27</f>
        <v>0</v>
      </c>
      <c r="OSQ35" s="48">
        <f>სარგებელი!OJS27</f>
        <v>0</v>
      </c>
      <c r="OSR35" s="48">
        <f>სარგებელი!OJT27</f>
        <v>0</v>
      </c>
      <c r="OSS35" s="48">
        <f>სარგებელი!OJU27</f>
        <v>0</v>
      </c>
      <c r="OST35" s="48">
        <f>სარგებელი!OJV27</f>
        <v>0</v>
      </c>
      <c r="OSU35" s="48">
        <f>სარგებელი!OJW27</f>
        <v>0</v>
      </c>
      <c r="OSV35" s="48">
        <f>სარგებელი!OJX27</f>
        <v>0</v>
      </c>
      <c r="OSW35" s="48">
        <f>სარგებელი!OJY27</f>
        <v>0</v>
      </c>
      <c r="OSX35" s="48">
        <f>სარგებელი!OJZ27</f>
        <v>0</v>
      </c>
      <c r="OSY35" s="48">
        <f>სარგებელი!OKA27</f>
        <v>0</v>
      </c>
      <c r="OSZ35" s="48">
        <f>სარგებელი!OKB27</f>
        <v>0</v>
      </c>
      <c r="OTA35" s="48">
        <f>სარგებელი!OKC27</f>
        <v>0</v>
      </c>
      <c r="OTB35" s="48">
        <f>სარგებელი!OKD27</f>
        <v>0</v>
      </c>
      <c r="OTC35" s="48">
        <f>სარგებელი!OKE27</f>
        <v>0</v>
      </c>
      <c r="OTD35" s="48">
        <f>სარგებელი!OKF27</f>
        <v>0</v>
      </c>
      <c r="OTE35" s="48">
        <f>სარგებელი!OKG27</f>
        <v>0</v>
      </c>
      <c r="OTF35" s="48">
        <f>სარგებელი!OKH27</f>
        <v>0</v>
      </c>
      <c r="OTG35" s="48">
        <f>სარგებელი!OKI27</f>
        <v>0</v>
      </c>
      <c r="OTH35" s="48">
        <f>სარგებელი!OKJ27</f>
        <v>0</v>
      </c>
      <c r="OTI35" s="48">
        <f>სარგებელი!OKK27</f>
        <v>0</v>
      </c>
      <c r="OTJ35" s="48">
        <f>სარგებელი!OKL27</f>
        <v>0</v>
      </c>
      <c r="OTK35" s="48">
        <f>სარგებელი!OKM27</f>
        <v>0</v>
      </c>
      <c r="OTL35" s="48">
        <f>სარგებელი!OKN27</f>
        <v>0</v>
      </c>
      <c r="OTM35" s="48">
        <f>სარგებელი!OKO27</f>
        <v>0</v>
      </c>
      <c r="OTN35" s="48">
        <f>სარგებელი!OKP27</f>
        <v>0</v>
      </c>
      <c r="OTO35" s="48">
        <f>სარგებელი!OKQ27</f>
        <v>0</v>
      </c>
      <c r="OTP35" s="48">
        <f>სარგებელი!OKR27</f>
        <v>0</v>
      </c>
      <c r="OTQ35" s="48">
        <f>სარგებელი!OKS27</f>
        <v>0</v>
      </c>
      <c r="OTR35" s="48">
        <f>სარგებელი!OKT27</f>
        <v>0</v>
      </c>
      <c r="OTS35" s="48">
        <f>სარგებელი!OKU27</f>
        <v>0</v>
      </c>
      <c r="OTT35" s="48">
        <f>სარგებელი!OKV27</f>
        <v>0</v>
      </c>
      <c r="OTU35" s="48">
        <f>სარგებელი!OKW27</f>
        <v>0</v>
      </c>
      <c r="OTV35" s="48">
        <f>სარგებელი!OKX27</f>
        <v>0</v>
      </c>
      <c r="OTW35" s="48">
        <f>სარგებელი!OKY27</f>
        <v>0</v>
      </c>
      <c r="OTX35" s="48">
        <f>სარგებელი!OKZ27</f>
        <v>0</v>
      </c>
      <c r="OTY35" s="48">
        <f>სარგებელი!OLA27</f>
        <v>0</v>
      </c>
      <c r="OTZ35" s="48">
        <f>სარგებელი!OLB27</f>
        <v>0</v>
      </c>
      <c r="OUA35" s="48">
        <f>სარგებელი!OLC27</f>
        <v>0</v>
      </c>
      <c r="OUB35" s="48">
        <f>სარგებელი!OLD27</f>
        <v>0</v>
      </c>
      <c r="OUC35" s="48">
        <f>სარგებელი!OLE27</f>
        <v>0</v>
      </c>
      <c r="OUD35" s="48">
        <f>სარგებელი!OLF27</f>
        <v>0</v>
      </c>
      <c r="OUE35" s="48">
        <f>სარგებელი!OLG27</f>
        <v>0</v>
      </c>
      <c r="OUF35" s="48">
        <f>სარგებელი!OLH27</f>
        <v>0</v>
      </c>
      <c r="OUG35" s="48">
        <f>სარგებელი!OLI27</f>
        <v>0</v>
      </c>
      <c r="OUH35" s="48">
        <f>სარგებელი!OLJ27</f>
        <v>0</v>
      </c>
      <c r="OUI35" s="48">
        <f>სარგებელი!OLK27</f>
        <v>0</v>
      </c>
      <c r="OUJ35" s="48">
        <f>სარგებელი!OLL27</f>
        <v>0</v>
      </c>
      <c r="OUK35" s="48">
        <f>სარგებელი!OLM27</f>
        <v>0</v>
      </c>
      <c r="OUL35" s="48">
        <f>სარგებელი!OLN27</f>
        <v>0</v>
      </c>
      <c r="OUM35" s="48">
        <f>სარგებელი!OLO27</f>
        <v>0</v>
      </c>
      <c r="OUN35" s="48">
        <f>სარგებელი!OLP27</f>
        <v>0</v>
      </c>
      <c r="OUO35" s="48">
        <f>სარგებელი!OLQ27</f>
        <v>0</v>
      </c>
      <c r="OUP35" s="48">
        <f>სარგებელი!OLR27</f>
        <v>0</v>
      </c>
      <c r="OUQ35" s="48">
        <f>სარგებელი!OLS27</f>
        <v>0</v>
      </c>
      <c r="OUR35" s="48">
        <f>სარგებელი!OLT27</f>
        <v>0</v>
      </c>
      <c r="OUS35" s="48">
        <f>სარგებელი!OLU27</f>
        <v>0</v>
      </c>
      <c r="OUT35" s="48">
        <f>სარგებელი!OLV27</f>
        <v>0</v>
      </c>
      <c r="OUU35" s="48">
        <f>სარგებელი!OLW27</f>
        <v>0</v>
      </c>
      <c r="OUV35" s="48">
        <f>სარგებელი!OLX27</f>
        <v>0</v>
      </c>
      <c r="OUW35" s="48">
        <f>სარგებელი!OLY27</f>
        <v>0</v>
      </c>
      <c r="OUX35" s="48">
        <f>სარგებელი!OLZ27</f>
        <v>0</v>
      </c>
      <c r="OUY35" s="48">
        <f>სარგებელი!OMA27</f>
        <v>0</v>
      </c>
      <c r="OUZ35" s="48">
        <f>სარგებელი!OMB27</f>
        <v>0</v>
      </c>
      <c r="OVA35" s="48">
        <f>სარგებელი!OMC27</f>
        <v>0</v>
      </c>
      <c r="OVB35" s="48">
        <f>სარგებელი!OMD27</f>
        <v>0</v>
      </c>
      <c r="OVC35" s="48">
        <f>სარგებელი!OME27</f>
        <v>0</v>
      </c>
      <c r="OVD35" s="48">
        <f>სარგებელი!OMF27</f>
        <v>0</v>
      </c>
      <c r="OVE35" s="48">
        <f>სარგებელი!OMG27</f>
        <v>0</v>
      </c>
      <c r="OVF35" s="48">
        <f>სარგებელი!OMH27</f>
        <v>0</v>
      </c>
      <c r="OVG35" s="48">
        <f>სარგებელი!OMI27</f>
        <v>0</v>
      </c>
      <c r="OVH35" s="48">
        <f>სარგებელი!OMJ27</f>
        <v>0</v>
      </c>
      <c r="OVI35" s="48">
        <f>სარგებელი!OMK27</f>
        <v>0</v>
      </c>
      <c r="OVJ35" s="48">
        <f>სარგებელი!OML27</f>
        <v>0</v>
      </c>
      <c r="OVK35" s="48">
        <f>სარგებელი!OMM27</f>
        <v>0</v>
      </c>
      <c r="OVL35" s="48">
        <f>სარგებელი!OMN27</f>
        <v>0</v>
      </c>
      <c r="OVM35" s="48">
        <f>სარგებელი!OMO27</f>
        <v>0</v>
      </c>
      <c r="OVN35" s="48">
        <f>სარგებელი!OMP27</f>
        <v>0</v>
      </c>
      <c r="OVO35" s="48">
        <f>სარგებელი!OMQ27</f>
        <v>0</v>
      </c>
      <c r="OVP35" s="48">
        <f>სარგებელი!OMR27</f>
        <v>0</v>
      </c>
      <c r="OVQ35" s="48">
        <f>სარგებელი!OMS27</f>
        <v>0</v>
      </c>
      <c r="OVR35" s="48">
        <f>სარგებელი!OMT27</f>
        <v>0</v>
      </c>
      <c r="OVS35" s="48">
        <f>სარგებელი!OMU27</f>
        <v>0</v>
      </c>
      <c r="OVT35" s="48">
        <f>სარგებელი!OMV27</f>
        <v>0</v>
      </c>
      <c r="OVU35" s="48">
        <f>სარგებელი!OMW27</f>
        <v>0</v>
      </c>
      <c r="OVV35" s="48">
        <f>სარგებელი!OMX27</f>
        <v>0</v>
      </c>
      <c r="OVW35" s="48">
        <f>სარგებელი!OMY27</f>
        <v>0</v>
      </c>
      <c r="OVX35" s="48">
        <f>სარგებელი!OMZ27</f>
        <v>0</v>
      </c>
      <c r="OVY35" s="48">
        <f>სარგებელი!ONA27</f>
        <v>0</v>
      </c>
      <c r="OVZ35" s="48">
        <f>სარგებელი!ONB27</f>
        <v>0</v>
      </c>
      <c r="OWA35" s="48">
        <f>სარგებელი!ONC27</f>
        <v>0</v>
      </c>
      <c r="OWB35" s="48">
        <f>სარგებელი!OND27</f>
        <v>0</v>
      </c>
      <c r="OWC35" s="48">
        <f>სარგებელი!ONE27</f>
        <v>0</v>
      </c>
      <c r="OWD35" s="48">
        <f>სარგებელი!ONF27</f>
        <v>0</v>
      </c>
      <c r="OWE35" s="48">
        <f>სარგებელი!ONG27</f>
        <v>0</v>
      </c>
      <c r="OWF35" s="48">
        <f>სარგებელი!ONH27</f>
        <v>0</v>
      </c>
      <c r="OWG35" s="48">
        <f>სარგებელი!ONI27</f>
        <v>0</v>
      </c>
      <c r="OWH35" s="48">
        <f>სარგებელი!ONJ27</f>
        <v>0</v>
      </c>
      <c r="OWI35" s="48">
        <f>სარგებელი!ONK27</f>
        <v>0</v>
      </c>
      <c r="OWJ35" s="48">
        <f>სარგებელი!ONL27</f>
        <v>0</v>
      </c>
      <c r="OWK35" s="48">
        <f>სარგებელი!ONM27</f>
        <v>0</v>
      </c>
      <c r="OWL35" s="48">
        <f>სარგებელი!ONN27</f>
        <v>0</v>
      </c>
      <c r="OWM35" s="48">
        <f>სარგებელი!ONO27</f>
        <v>0</v>
      </c>
      <c r="OWN35" s="48">
        <f>სარგებელი!ONP27</f>
        <v>0</v>
      </c>
      <c r="OWO35" s="48">
        <f>სარგებელი!ONQ27</f>
        <v>0</v>
      </c>
      <c r="OWP35" s="48">
        <f>სარგებელი!ONR27</f>
        <v>0</v>
      </c>
      <c r="OWQ35" s="48">
        <f>სარგებელი!ONS27</f>
        <v>0</v>
      </c>
      <c r="OWR35" s="48">
        <f>სარგებელი!ONT27</f>
        <v>0</v>
      </c>
      <c r="OWS35" s="48">
        <f>სარგებელი!ONU27</f>
        <v>0</v>
      </c>
      <c r="OWT35" s="48">
        <f>სარგებელი!ONV27</f>
        <v>0</v>
      </c>
      <c r="OWU35" s="48">
        <f>სარგებელი!ONW27</f>
        <v>0</v>
      </c>
      <c r="OWV35" s="48">
        <f>სარგებელი!ONX27</f>
        <v>0</v>
      </c>
      <c r="OWW35" s="48">
        <f>სარგებელი!ONY27</f>
        <v>0</v>
      </c>
      <c r="OWX35" s="48">
        <f>სარგებელი!ONZ27</f>
        <v>0</v>
      </c>
      <c r="OWY35" s="48">
        <f>სარგებელი!OOA27</f>
        <v>0</v>
      </c>
      <c r="OWZ35" s="48">
        <f>სარგებელი!OOB27</f>
        <v>0</v>
      </c>
      <c r="OXA35" s="48">
        <f>სარგებელი!OOC27</f>
        <v>0</v>
      </c>
      <c r="OXB35" s="48">
        <f>სარგებელი!OOD27</f>
        <v>0</v>
      </c>
      <c r="OXC35" s="48">
        <f>სარგებელი!OOE27</f>
        <v>0</v>
      </c>
      <c r="OXD35" s="48">
        <f>სარგებელი!OOF27</f>
        <v>0</v>
      </c>
      <c r="OXE35" s="48">
        <f>სარგებელი!OOG27</f>
        <v>0</v>
      </c>
      <c r="OXF35" s="48">
        <f>სარგებელი!OOH27</f>
        <v>0</v>
      </c>
      <c r="OXG35" s="48">
        <f>სარგებელი!OOI27</f>
        <v>0</v>
      </c>
      <c r="OXH35" s="48">
        <f>სარგებელი!OOJ27</f>
        <v>0</v>
      </c>
      <c r="OXI35" s="48">
        <f>სარგებელი!OOK27</f>
        <v>0</v>
      </c>
      <c r="OXJ35" s="48">
        <f>სარგებელი!OOL27</f>
        <v>0</v>
      </c>
      <c r="OXK35" s="48">
        <f>სარგებელი!OOM27</f>
        <v>0</v>
      </c>
      <c r="OXL35" s="48">
        <f>სარგებელი!OON27</f>
        <v>0</v>
      </c>
      <c r="OXM35" s="48">
        <f>სარგებელი!OOO27</f>
        <v>0</v>
      </c>
      <c r="OXN35" s="48">
        <f>სარგებელი!OOP27</f>
        <v>0</v>
      </c>
      <c r="OXO35" s="48">
        <f>სარგებელი!OOQ27</f>
        <v>0</v>
      </c>
      <c r="OXP35" s="48">
        <f>სარგებელი!OOR27</f>
        <v>0</v>
      </c>
      <c r="OXQ35" s="48">
        <f>სარგებელი!OOS27</f>
        <v>0</v>
      </c>
      <c r="OXR35" s="48">
        <f>სარგებელი!OOT27</f>
        <v>0</v>
      </c>
      <c r="OXS35" s="48">
        <f>სარგებელი!OOU27</f>
        <v>0</v>
      </c>
      <c r="OXT35" s="48">
        <f>სარგებელი!OOV27</f>
        <v>0</v>
      </c>
      <c r="OXU35" s="48">
        <f>სარგებელი!OOW27</f>
        <v>0</v>
      </c>
      <c r="OXV35" s="48">
        <f>სარგებელი!OOX27</f>
        <v>0</v>
      </c>
      <c r="OXW35" s="48">
        <f>სარგებელი!OOY27</f>
        <v>0</v>
      </c>
      <c r="OXX35" s="48">
        <f>სარგებელი!OOZ27</f>
        <v>0</v>
      </c>
      <c r="OXY35" s="48">
        <f>სარგებელი!OPA27</f>
        <v>0</v>
      </c>
      <c r="OXZ35" s="48">
        <f>სარგებელი!OPB27</f>
        <v>0</v>
      </c>
      <c r="OYA35" s="48">
        <f>სარგებელი!OPC27</f>
        <v>0</v>
      </c>
      <c r="OYB35" s="48">
        <f>სარგებელი!OPD27</f>
        <v>0</v>
      </c>
      <c r="OYC35" s="48">
        <f>სარგებელი!OPE27</f>
        <v>0</v>
      </c>
      <c r="OYD35" s="48">
        <f>სარგებელი!OPF27</f>
        <v>0</v>
      </c>
      <c r="OYE35" s="48">
        <f>სარგებელი!OPG27</f>
        <v>0</v>
      </c>
      <c r="OYF35" s="48">
        <f>სარგებელი!OPH27</f>
        <v>0</v>
      </c>
      <c r="OYG35" s="48">
        <f>სარგებელი!OPI27</f>
        <v>0</v>
      </c>
      <c r="OYH35" s="48">
        <f>სარგებელი!OPJ27</f>
        <v>0</v>
      </c>
      <c r="OYI35" s="48">
        <f>სარგებელი!OPK27</f>
        <v>0</v>
      </c>
      <c r="OYJ35" s="48">
        <f>სარგებელი!OPL27</f>
        <v>0</v>
      </c>
      <c r="OYK35" s="48">
        <f>სარგებელი!OPM27</f>
        <v>0</v>
      </c>
      <c r="OYL35" s="48">
        <f>სარგებელი!OPN27</f>
        <v>0</v>
      </c>
      <c r="OYM35" s="48">
        <f>სარგებელი!OPO27</f>
        <v>0</v>
      </c>
      <c r="OYN35" s="48">
        <f>სარგებელი!OPP27</f>
        <v>0</v>
      </c>
      <c r="OYO35" s="48">
        <f>სარგებელი!OPQ27</f>
        <v>0</v>
      </c>
      <c r="OYP35" s="48">
        <f>სარგებელი!OPR27</f>
        <v>0</v>
      </c>
      <c r="OYQ35" s="48">
        <f>სარგებელი!OPS27</f>
        <v>0</v>
      </c>
      <c r="OYR35" s="48">
        <f>სარგებელი!OPT27</f>
        <v>0</v>
      </c>
      <c r="OYS35" s="48">
        <f>სარგებელი!OPU27</f>
        <v>0</v>
      </c>
      <c r="OYT35" s="48">
        <f>სარგებელი!OPV27</f>
        <v>0</v>
      </c>
      <c r="OYU35" s="48">
        <f>სარგებელი!OPW27</f>
        <v>0</v>
      </c>
      <c r="OYV35" s="48">
        <f>სარგებელი!OPX27</f>
        <v>0</v>
      </c>
      <c r="OYW35" s="48">
        <f>სარგებელი!OPY27</f>
        <v>0</v>
      </c>
      <c r="OYX35" s="48">
        <f>სარგებელი!OPZ27</f>
        <v>0</v>
      </c>
      <c r="OYY35" s="48">
        <f>სარგებელი!OQA27</f>
        <v>0</v>
      </c>
      <c r="OYZ35" s="48">
        <f>სარგებელი!OQB27</f>
        <v>0</v>
      </c>
      <c r="OZA35" s="48">
        <f>სარგებელი!OQC27</f>
        <v>0</v>
      </c>
      <c r="OZB35" s="48">
        <f>სარგებელი!OQD27</f>
        <v>0</v>
      </c>
      <c r="OZC35" s="48">
        <f>სარგებელი!OQE27</f>
        <v>0</v>
      </c>
      <c r="OZD35" s="48">
        <f>სარგებელი!OQF27</f>
        <v>0</v>
      </c>
      <c r="OZE35" s="48">
        <f>სარგებელი!OQG27</f>
        <v>0</v>
      </c>
      <c r="OZF35" s="48">
        <f>სარგებელი!OQH27</f>
        <v>0</v>
      </c>
      <c r="OZG35" s="48">
        <f>სარგებელი!OQI27</f>
        <v>0</v>
      </c>
      <c r="OZH35" s="48">
        <f>სარგებელი!OQJ27</f>
        <v>0</v>
      </c>
      <c r="OZI35" s="48">
        <f>სარგებელი!OQK27</f>
        <v>0</v>
      </c>
      <c r="OZJ35" s="48">
        <f>სარგებელი!OQL27</f>
        <v>0</v>
      </c>
      <c r="OZK35" s="48">
        <f>სარგებელი!OQM27</f>
        <v>0</v>
      </c>
      <c r="OZL35" s="48">
        <f>სარგებელი!OQN27</f>
        <v>0</v>
      </c>
      <c r="OZM35" s="48">
        <f>სარგებელი!OQO27</f>
        <v>0</v>
      </c>
      <c r="OZN35" s="48">
        <f>სარგებელი!OQP27</f>
        <v>0</v>
      </c>
      <c r="OZO35" s="48">
        <f>სარგებელი!OQQ27</f>
        <v>0</v>
      </c>
      <c r="OZP35" s="48">
        <f>სარგებელი!OQR27</f>
        <v>0</v>
      </c>
      <c r="OZQ35" s="48">
        <f>სარგებელი!OQS27</f>
        <v>0</v>
      </c>
      <c r="OZR35" s="48">
        <f>სარგებელი!OQT27</f>
        <v>0</v>
      </c>
      <c r="OZS35" s="48">
        <f>სარგებელი!OQU27</f>
        <v>0</v>
      </c>
      <c r="OZT35" s="48">
        <f>სარგებელი!OQV27</f>
        <v>0</v>
      </c>
      <c r="OZU35" s="48">
        <f>სარგებელი!OQW27</f>
        <v>0</v>
      </c>
      <c r="OZV35" s="48">
        <f>სარგებელი!OQX27</f>
        <v>0</v>
      </c>
      <c r="OZW35" s="48">
        <f>სარგებელი!OQY27</f>
        <v>0</v>
      </c>
      <c r="OZX35" s="48">
        <f>სარგებელი!OQZ27</f>
        <v>0</v>
      </c>
      <c r="OZY35" s="48">
        <f>სარგებელი!ORA27</f>
        <v>0</v>
      </c>
      <c r="OZZ35" s="48">
        <f>სარგებელი!ORB27</f>
        <v>0</v>
      </c>
      <c r="PAA35" s="48">
        <f>სარგებელი!ORC27</f>
        <v>0</v>
      </c>
      <c r="PAB35" s="48">
        <f>სარგებელი!ORD27</f>
        <v>0</v>
      </c>
      <c r="PAC35" s="48">
        <f>სარგებელი!ORE27</f>
        <v>0</v>
      </c>
      <c r="PAD35" s="48">
        <f>სარგებელი!ORF27</f>
        <v>0</v>
      </c>
      <c r="PAE35" s="48">
        <f>სარგებელი!ORG27</f>
        <v>0</v>
      </c>
      <c r="PAF35" s="48">
        <f>სარგებელი!ORH27</f>
        <v>0</v>
      </c>
      <c r="PAG35" s="48">
        <f>სარგებელი!ORI27</f>
        <v>0</v>
      </c>
      <c r="PAH35" s="48">
        <f>სარგებელი!ORJ27</f>
        <v>0</v>
      </c>
      <c r="PAI35" s="48">
        <f>სარგებელი!ORK27</f>
        <v>0</v>
      </c>
      <c r="PAJ35" s="48">
        <f>სარგებელი!ORL27</f>
        <v>0</v>
      </c>
      <c r="PAK35" s="48">
        <f>სარგებელი!ORM27</f>
        <v>0</v>
      </c>
      <c r="PAL35" s="48">
        <f>სარგებელი!ORN27</f>
        <v>0</v>
      </c>
      <c r="PAM35" s="48">
        <f>სარგებელი!ORO27</f>
        <v>0</v>
      </c>
      <c r="PAN35" s="48">
        <f>სარგებელი!ORP27</f>
        <v>0</v>
      </c>
      <c r="PAO35" s="48">
        <f>სარგებელი!ORQ27</f>
        <v>0</v>
      </c>
      <c r="PAP35" s="48">
        <f>სარგებელი!ORR27</f>
        <v>0</v>
      </c>
      <c r="PAQ35" s="48">
        <f>სარგებელი!ORS27</f>
        <v>0</v>
      </c>
      <c r="PAR35" s="48">
        <f>სარგებელი!ORT27</f>
        <v>0</v>
      </c>
      <c r="PAS35" s="48">
        <f>სარგებელი!ORU27</f>
        <v>0</v>
      </c>
      <c r="PAT35" s="48">
        <f>სარგებელი!ORV27</f>
        <v>0</v>
      </c>
      <c r="PAU35" s="48">
        <f>სარგებელი!ORW27</f>
        <v>0</v>
      </c>
      <c r="PAV35" s="48">
        <f>სარგებელი!ORX27</f>
        <v>0</v>
      </c>
      <c r="PAW35" s="48">
        <f>სარგებელი!ORY27</f>
        <v>0</v>
      </c>
      <c r="PAX35" s="48">
        <f>სარგებელი!ORZ27</f>
        <v>0</v>
      </c>
      <c r="PAY35" s="48">
        <f>სარგებელი!OSA27</f>
        <v>0</v>
      </c>
      <c r="PAZ35" s="48">
        <f>სარგებელი!OSB27</f>
        <v>0</v>
      </c>
      <c r="PBA35" s="48">
        <f>სარგებელი!OSC27</f>
        <v>0</v>
      </c>
      <c r="PBB35" s="48">
        <f>სარგებელი!OSD27</f>
        <v>0</v>
      </c>
      <c r="PBC35" s="48">
        <f>სარგებელი!OSE27</f>
        <v>0</v>
      </c>
      <c r="PBD35" s="48">
        <f>სარგებელი!OSF27</f>
        <v>0</v>
      </c>
      <c r="PBE35" s="48">
        <f>სარგებელი!OSG27</f>
        <v>0</v>
      </c>
      <c r="PBF35" s="48">
        <f>სარგებელი!OSH27</f>
        <v>0</v>
      </c>
      <c r="PBG35" s="48">
        <f>სარგებელი!OSI27</f>
        <v>0</v>
      </c>
      <c r="PBH35" s="48">
        <f>სარგებელი!OSJ27</f>
        <v>0</v>
      </c>
      <c r="PBI35" s="48">
        <f>სარგებელი!OSK27</f>
        <v>0</v>
      </c>
      <c r="PBJ35" s="48">
        <f>სარგებელი!OSL27</f>
        <v>0</v>
      </c>
      <c r="PBK35" s="48">
        <f>სარგებელი!OSM27</f>
        <v>0</v>
      </c>
      <c r="PBL35" s="48">
        <f>სარგებელი!OSN27</f>
        <v>0</v>
      </c>
      <c r="PBM35" s="48">
        <f>სარგებელი!OSO27</f>
        <v>0</v>
      </c>
      <c r="PBN35" s="48">
        <f>სარგებელი!OSP27</f>
        <v>0</v>
      </c>
      <c r="PBO35" s="48">
        <f>სარგებელი!OSQ27</f>
        <v>0</v>
      </c>
      <c r="PBP35" s="48">
        <f>სარგებელი!OSR27</f>
        <v>0</v>
      </c>
      <c r="PBQ35" s="48">
        <f>სარგებელი!OSS27</f>
        <v>0</v>
      </c>
      <c r="PBR35" s="48">
        <f>სარგებელი!OST27</f>
        <v>0</v>
      </c>
      <c r="PBS35" s="48">
        <f>სარგებელი!OSU27</f>
        <v>0</v>
      </c>
      <c r="PBT35" s="48">
        <f>სარგებელი!OSV27</f>
        <v>0</v>
      </c>
      <c r="PBU35" s="48">
        <f>სარგებელი!OSW27</f>
        <v>0</v>
      </c>
      <c r="PBV35" s="48">
        <f>სარგებელი!OSX27</f>
        <v>0</v>
      </c>
      <c r="PBW35" s="48">
        <f>სარგებელი!OSY27</f>
        <v>0</v>
      </c>
      <c r="PBX35" s="48">
        <f>სარგებელი!OSZ27</f>
        <v>0</v>
      </c>
      <c r="PBY35" s="48">
        <f>სარგებელი!OTA27</f>
        <v>0</v>
      </c>
      <c r="PBZ35" s="48">
        <f>სარგებელი!OTB27</f>
        <v>0</v>
      </c>
      <c r="PCA35" s="48">
        <f>სარგებელი!OTC27</f>
        <v>0</v>
      </c>
      <c r="PCB35" s="48">
        <f>სარგებელი!OTD27</f>
        <v>0</v>
      </c>
      <c r="PCC35" s="48">
        <f>სარგებელი!OTE27</f>
        <v>0</v>
      </c>
      <c r="PCD35" s="48">
        <f>სარგებელი!OTF27</f>
        <v>0</v>
      </c>
      <c r="PCE35" s="48">
        <f>სარგებელი!OTG27</f>
        <v>0</v>
      </c>
      <c r="PCF35" s="48">
        <f>სარგებელი!OTH27</f>
        <v>0</v>
      </c>
      <c r="PCG35" s="48">
        <f>სარგებელი!OTI27</f>
        <v>0</v>
      </c>
      <c r="PCH35" s="48">
        <f>სარგებელი!OTJ27</f>
        <v>0</v>
      </c>
      <c r="PCI35" s="48">
        <f>სარგებელი!OTK27</f>
        <v>0</v>
      </c>
      <c r="PCJ35" s="48">
        <f>სარგებელი!OTL27</f>
        <v>0</v>
      </c>
      <c r="PCK35" s="48">
        <f>სარგებელი!OTM27</f>
        <v>0</v>
      </c>
      <c r="PCL35" s="48">
        <f>სარგებელი!OTN27</f>
        <v>0</v>
      </c>
      <c r="PCM35" s="48">
        <f>სარგებელი!OTO27</f>
        <v>0</v>
      </c>
      <c r="PCN35" s="48">
        <f>სარგებელი!OTP27</f>
        <v>0</v>
      </c>
      <c r="PCO35" s="48">
        <f>სარგებელი!OTQ27</f>
        <v>0</v>
      </c>
      <c r="PCP35" s="48">
        <f>სარგებელი!OTR27</f>
        <v>0</v>
      </c>
      <c r="PCQ35" s="48">
        <f>სარგებელი!OTS27</f>
        <v>0</v>
      </c>
      <c r="PCR35" s="48">
        <f>სარგებელი!OTT27</f>
        <v>0</v>
      </c>
      <c r="PCS35" s="48">
        <f>სარგებელი!OTU27</f>
        <v>0</v>
      </c>
      <c r="PCT35" s="48">
        <f>სარგებელი!OTV27</f>
        <v>0</v>
      </c>
      <c r="PCU35" s="48">
        <f>სარგებელი!OTW27</f>
        <v>0</v>
      </c>
      <c r="PCV35" s="48">
        <f>სარგებელი!OTX27</f>
        <v>0</v>
      </c>
      <c r="PCW35" s="48">
        <f>სარგებელი!OTY27</f>
        <v>0</v>
      </c>
      <c r="PCX35" s="48">
        <f>სარგებელი!OTZ27</f>
        <v>0</v>
      </c>
      <c r="PCY35" s="48">
        <f>სარგებელი!OUA27</f>
        <v>0</v>
      </c>
      <c r="PCZ35" s="48">
        <f>სარგებელი!OUB27</f>
        <v>0</v>
      </c>
      <c r="PDA35" s="48">
        <f>სარგებელი!OUC27</f>
        <v>0</v>
      </c>
      <c r="PDB35" s="48">
        <f>სარგებელი!OUD27</f>
        <v>0</v>
      </c>
      <c r="PDC35" s="48">
        <f>სარგებელი!OUE27</f>
        <v>0</v>
      </c>
      <c r="PDD35" s="48">
        <f>სარგებელი!OUF27</f>
        <v>0</v>
      </c>
      <c r="PDE35" s="48">
        <f>სარგებელი!OUG27</f>
        <v>0</v>
      </c>
      <c r="PDF35" s="48">
        <f>სარგებელი!OUH27</f>
        <v>0</v>
      </c>
      <c r="PDG35" s="48">
        <f>სარგებელი!OUI27</f>
        <v>0</v>
      </c>
      <c r="PDH35" s="48">
        <f>სარგებელი!OUJ27</f>
        <v>0</v>
      </c>
      <c r="PDI35" s="48">
        <f>სარგებელი!OUK27</f>
        <v>0</v>
      </c>
      <c r="PDJ35" s="48">
        <f>სარგებელი!OUL27</f>
        <v>0</v>
      </c>
      <c r="PDK35" s="48">
        <f>სარგებელი!OUM27</f>
        <v>0</v>
      </c>
      <c r="PDL35" s="48">
        <f>სარგებელი!OUN27</f>
        <v>0</v>
      </c>
      <c r="PDM35" s="48">
        <f>სარგებელი!OUO27</f>
        <v>0</v>
      </c>
      <c r="PDN35" s="48">
        <f>სარგებელი!OUP27</f>
        <v>0</v>
      </c>
      <c r="PDO35" s="48">
        <f>სარგებელი!OUQ27</f>
        <v>0</v>
      </c>
      <c r="PDP35" s="48">
        <f>სარგებელი!OUR27</f>
        <v>0</v>
      </c>
      <c r="PDQ35" s="48">
        <f>სარგებელი!OUS27</f>
        <v>0</v>
      </c>
      <c r="PDR35" s="48">
        <f>სარგებელი!OUT27</f>
        <v>0</v>
      </c>
      <c r="PDS35" s="48">
        <f>სარგებელი!OUU27</f>
        <v>0</v>
      </c>
      <c r="PDT35" s="48">
        <f>სარგებელი!OUV27</f>
        <v>0</v>
      </c>
      <c r="PDU35" s="48">
        <f>სარგებელი!OUW27</f>
        <v>0</v>
      </c>
      <c r="PDV35" s="48">
        <f>სარგებელი!OUX27</f>
        <v>0</v>
      </c>
      <c r="PDW35" s="48">
        <f>სარგებელი!OUY27</f>
        <v>0</v>
      </c>
      <c r="PDX35" s="48">
        <f>სარგებელი!OUZ27</f>
        <v>0</v>
      </c>
      <c r="PDY35" s="48">
        <f>სარგებელი!OVA27</f>
        <v>0</v>
      </c>
      <c r="PDZ35" s="48">
        <f>სარგებელი!OVB27</f>
        <v>0</v>
      </c>
      <c r="PEA35" s="48">
        <f>სარგებელი!OVC27</f>
        <v>0</v>
      </c>
      <c r="PEB35" s="48">
        <f>სარგებელი!OVD27</f>
        <v>0</v>
      </c>
      <c r="PEC35" s="48">
        <f>სარგებელი!OVE27</f>
        <v>0</v>
      </c>
      <c r="PED35" s="48">
        <f>სარგებელი!OVF27</f>
        <v>0</v>
      </c>
      <c r="PEE35" s="48">
        <f>სარგებელი!OVG27</f>
        <v>0</v>
      </c>
      <c r="PEF35" s="48">
        <f>სარგებელი!OVH27</f>
        <v>0</v>
      </c>
      <c r="PEG35" s="48">
        <f>სარგებელი!OVI27</f>
        <v>0</v>
      </c>
      <c r="PEH35" s="48">
        <f>სარგებელი!OVJ27</f>
        <v>0</v>
      </c>
      <c r="PEI35" s="48">
        <f>სარგებელი!OVK27</f>
        <v>0</v>
      </c>
      <c r="PEJ35" s="48">
        <f>სარგებელი!OVL27</f>
        <v>0</v>
      </c>
      <c r="PEK35" s="48">
        <f>სარგებელი!OVM27</f>
        <v>0</v>
      </c>
      <c r="PEL35" s="48">
        <f>სარგებელი!OVN27</f>
        <v>0</v>
      </c>
      <c r="PEM35" s="48">
        <f>სარგებელი!OVO27</f>
        <v>0</v>
      </c>
      <c r="PEN35" s="48">
        <f>სარგებელი!OVP27</f>
        <v>0</v>
      </c>
      <c r="PEO35" s="48">
        <f>სარგებელი!OVQ27</f>
        <v>0</v>
      </c>
      <c r="PEP35" s="48">
        <f>სარგებელი!OVR27</f>
        <v>0</v>
      </c>
      <c r="PEQ35" s="48">
        <f>სარგებელი!OVS27</f>
        <v>0</v>
      </c>
      <c r="PER35" s="48">
        <f>სარგებელი!OVT27</f>
        <v>0</v>
      </c>
      <c r="PES35" s="48">
        <f>სარგებელი!OVU27</f>
        <v>0</v>
      </c>
      <c r="PET35" s="48">
        <f>სარგებელი!OVV27</f>
        <v>0</v>
      </c>
      <c r="PEU35" s="48">
        <f>სარგებელი!OVW27</f>
        <v>0</v>
      </c>
      <c r="PEV35" s="48">
        <f>სარგებელი!OVX27</f>
        <v>0</v>
      </c>
      <c r="PEW35" s="48">
        <f>სარგებელი!OVY27</f>
        <v>0</v>
      </c>
      <c r="PEX35" s="48">
        <f>სარგებელი!OVZ27</f>
        <v>0</v>
      </c>
      <c r="PEY35" s="48">
        <f>სარგებელი!OWA27</f>
        <v>0</v>
      </c>
      <c r="PEZ35" s="48">
        <f>სარგებელი!OWB27</f>
        <v>0</v>
      </c>
      <c r="PFA35" s="48">
        <f>სარგებელი!OWC27</f>
        <v>0</v>
      </c>
      <c r="PFB35" s="48">
        <f>სარგებელი!OWD27</f>
        <v>0</v>
      </c>
      <c r="PFC35" s="48">
        <f>სარგებელი!OWE27</f>
        <v>0</v>
      </c>
      <c r="PFD35" s="48">
        <f>სარგებელი!OWF27</f>
        <v>0</v>
      </c>
      <c r="PFE35" s="48">
        <f>სარგებელი!OWG27</f>
        <v>0</v>
      </c>
      <c r="PFF35" s="48">
        <f>სარგებელი!OWH27</f>
        <v>0</v>
      </c>
      <c r="PFG35" s="48">
        <f>სარგებელი!OWI27</f>
        <v>0</v>
      </c>
      <c r="PFH35" s="48">
        <f>სარგებელი!OWJ27</f>
        <v>0</v>
      </c>
      <c r="PFI35" s="48">
        <f>სარგებელი!OWK27</f>
        <v>0</v>
      </c>
      <c r="PFJ35" s="48">
        <f>სარგებელი!OWL27</f>
        <v>0</v>
      </c>
      <c r="PFK35" s="48">
        <f>სარგებელი!OWM27</f>
        <v>0</v>
      </c>
      <c r="PFL35" s="48">
        <f>სარგებელი!OWN27</f>
        <v>0</v>
      </c>
      <c r="PFM35" s="48">
        <f>სარგებელი!OWO27</f>
        <v>0</v>
      </c>
      <c r="PFN35" s="48">
        <f>სარგებელი!OWP27</f>
        <v>0</v>
      </c>
      <c r="PFO35" s="48">
        <f>სარგებელი!OWQ27</f>
        <v>0</v>
      </c>
      <c r="PFP35" s="48">
        <f>სარგებელი!OWR27</f>
        <v>0</v>
      </c>
      <c r="PFQ35" s="48">
        <f>სარგებელი!OWS27</f>
        <v>0</v>
      </c>
      <c r="PFR35" s="48">
        <f>სარგებელი!OWT27</f>
        <v>0</v>
      </c>
      <c r="PFS35" s="48">
        <f>სარგებელი!OWU27</f>
        <v>0</v>
      </c>
      <c r="PFT35" s="48">
        <f>სარგებელი!OWV27</f>
        <v>0</v>
      </c>
      <c r="PFU35" s="48">
        <f>სარგებელი!OWW27</f>
        <v>0</v>
      </c>
      <c r="PFV35" s="48">
        <f>სარგებელი!OWX27</f>
        <v>0</v>
      </c>
      <c r="PFW35" s="48">
        <f>სარგებელი!OWY27</f>
        <v>0</v>
      </c>
      <c r="PFX35" s="48">
        <f>სარგებელი!OWZ27</f>
        <v>0</v>
      </c>
      <c r="PFY35" s="48">
        <f>სარგებელი!OXA27</f>
        <v>0</v>
      </c>
      <c r="PFZ35" s="48">
        <f>სარგებელი!OXB27</f>
        <v>0</v>
      </c>
      <c r="PGA35" s="48">
        <f>სარგებელი!OXC27</f>
        <v>0</v>
      </c>
      <c r="PGB35" s="48">
        <f>სარგებელი!OXD27</f>
        <v>0</v>
      </c>
      <c r="PGC35" s="48">
        <f>სარგებელი!OXE27</f>
        <v>0</v>
      </c>
      <c r="PGD35" s="48">
        <f>სარგებელი!OXF27</f>
        <v>0</v>
      </c>
      <c r="PGE35" s="48">
        <f>სარგებელი!OXG27</f>
        <v>0</v>
      </c>
      <c r="PGF35" s="48">
        <f>სარგებელი!OXH27</f>
        <v>0</v>
      </c>
      <c r="PGG35" s="48">
        <f>სარგებელი!OXI27</f>
        <v>0</v>
      </c>
      <c r="PGH35" s="48">
        <f>სარგებელი!OXJ27</f>
        <v>0</v>
      </c>
      <c r="PGI35" s="48">
        <f>სარგებელი!OXK27</f>
        <v>0</v>
      </c>
      <c r="PGJ35" s="48">
        <f>სარგებელი!OXL27</f>
        <v>0</v>
      </c>
      <c r="PGK35" s="48">
        <f>სარგებელი!OXM27</f>
        <v>0</v>
      </c>
      <c r="PGL35" s="48">
        <f>სარგებელი!OXN27</f>
        <v>0</v>
      </c>
      <c r="PGM35" s="48">
        <f>სარგებელი!OXO27</f>
        <v>0</v>
      </c>
      <c r="PGN35" s="48">
        <f>სარგებელი!OXP27</f>
        <v>0</v>
      </c>
      <c r="PGO35" s="48">
        <f>სარგებელი!OXQ27</f>
        <v>0</v>
      </c>
      <c r="PGP35" s="48">
        <f>სარგებელი!OXR27</f>
        <v>0</v>
      </c>
      <c r="PGQ35" s="48">
        <f>სარგებელი!OXS27</f>
        <v>0</v>
      </c>
      <c r="PGR35" s="48">
        <f>სარგებელი!OXT27</f>
        <v>0</v>
      </c>
      <c r="PGS35" s="48">
        <f>სარგებელი!OXU27</f>
        <v>0</v>
      </c>
      <c r="PGT35" s="48">
        <f>სარგებელი!OXV27</f>
        <v>0</v>
      </c>
      <c r="PGU35" s="48">
        <f>სარგებელი!OXW27</f>
        <v>0</v>
      </c>
      <c r="PGV35" s="48">
        <f>სარგებელი!OXX27</f>
        <v>0</v>
      </c>
      <c r="PGW35" s="48">
        <f>სარგებელი!OXY27</f>
        <v>0</v>
      </c>
      <c r="PGX35" s="48">
        <f>სარგებელი!OXZ27</f>
        <v>0</v>
      </c>
      <c r="PGY35" s="48">
        <f>სარგებელი!OYA27</f>
        <v>0</v>
      </c>
      <c r="PGZ35" s="48">
        <f>სარგებელი!OYB27</f>
        <v>0</v>
      </c>
      <c r="PHA35" s="48">
        <f>სარგებელი!OYC27</f>
        <v>0</v>
      </c>
      <c r="PHB35" s="48">
        <f>სარგებელი!OYD27</f>
        <v>0</v>
      </c>
      <c r="PHC35" s="48">
        <f>სარგებელი!OYE27</f>
        <v>0</v>
      </c>
      <c r="PHD35" s="48">
        <f>სარგებელი!OYF27</f>
        <v>0</v>
      </c>
      <c r="PHE35" s="48">
        <f>სარგებელი!OYG27</f>
        <v>0</v>
      </c>
      <c r="PHF35" s="48">
        <f>სარგებელი!OYH27</f>
        <v>0</v>
      </c>
      <c r="PHG35" s="48">
        <f>სარგებელი!OYI27</f>
        <v>0</v>
      </c>
      <c r="PHH35" s="48">
        <f>სარგებელი!OYJ27</f>
        <v>0</v>
      </c>
      <c r="PHI35" s="48">
        <f>სარგებელი!OYK27</f>
        <v>0</v>
      </c>
      <c r="PHJ35" s="48">
        <f>სარგებელი!OYL27</f>
        <v>0</v>
      </c>
      <c r="PHK35" s="48">
        <f>სარგებელი!OYM27</f>
        <v>0</v>
      </c>
      <c r="PHL35" s="48">
        <f>სარგებელი!OYN27</f>
        <v>0</v>
      </c>
      <c r="PHM35" s="48">
        <f>სარგებელი!OYO27</f>
        <v>0</v>
      </c>
      <c r="PHN35" s="48">
        <f>სარგებელი!OYP27</f>
        <v>0</v>
      </c>
      <c r="PHO35" s="48">
        <f>სარგებელი!OYQ27</f>
        <v>0</v>
      </c>
      <c r="PHP35" s="48">
        <f>სარგებელი!OYR27</f>
        <v>0</v>
      </c>
      <c r="PHQ35" s="48">
        <f>სარგებელი!OYS27</f>
        <v>0</v>
      </c>
      <c r="PHR35" s="48">
        <f>სარგებელი!OYT27</f>
        <v>0</v>
      </c>
      <c r="PHS35" s="48">
        <f>სარგებელი!OYU27</f>
        <v>0</v>
      </c>
      <c r="PHT35" s="48">
        <f>სარგებელი!OYV27</f>
        <v>0</v>
      </c>
      <c r="PHU35" s="48">
        <f>სარგებელი!OYW27</f>
        <v>0</v>
      </c>
      <c r="PHV35" s="48">
        <f>სარგებელი!OYX27</f>
        <v>0</v>
      </c>
      <c r="PHW35" s="48">
        <f>სარგებელი!OYY27</f>
        <v>0</v>
      </c>
      <c r="PHX35" s="48">
        <f>სარგებელი!OYZ27</f>
        <v>0</v>
      </c>
      <c r="PHY35" s="48">
        <f>სარგებელი!OZA27</f>
        <v>0</v>
      </c>
      <c r="PHZ35" s="48">
        <f>სარგებელი!OZB27</f>
        <v>0</v>
      </c>
      <c r="PIA35" s="48">
        <f>სარგებელი!OZC27</f>
        <v>0</v>
      </c>
      <c r="PIB35" s="48">
        <f>სარგებელი!OZD27</f>
        <v>0</v>
      </c>
      <c r="PIC35" s="48">
        <f>სარგებელი!OZE27</f>
        <v>0</v>
      </c>
      <c r="PID35" s="48">
        <f>სარგებელი!OZF27</f>
        <v>0</v>
      </c>
      <c r="PIE35" s="48">
        <f>სარგებელი!OZG27</f>
        <v>0</v>
      </c>
      <c r="PIF35" s="48">
        <f>სარგებელი!OZH27</f>
        <v>0</v>
      </c>
      <c r="PIG35" s="48">
        <f>სარგებელი!OZI27</f>
        <v>0</v>
      </c>
      <c r="PIH35" s="48">
        <f>სარგებელი!OZJ27</f>
        <v>0</v>
      </c>
      <c r="PII35" s="48">
        <f>სარგებელი!OZK27</f>
        <v>0</v>
      </c>
      <c r="PIJ35" s="48">
        <f>სარგებელი!OZL27</f>
        <v>0</v>
      </c>
      <c r="PIK35" s="48">
        <f>სარგებელი!OZM27</f>
        <v>0</v>
      </c>
      <c r="PIL35" s="48">
        <f>სარგებელი!OZN27</f>
        <v>0</v>
      </c>
      <c r="PIM35" s="48">
        <f>სარგებელი!OZO27</f>
        <v>0</v>
      </c>
      <c r="PIN35" s="48">
        <f>სარგებელი!OZP27</f>
        <v>0</v>
      </c>
      <c r="PIO35" s="48">
        <f>სარგებელი!OZQ27</f>
        <v>0</v>
      </c>
      <c r="PIP35" s="48">
        <f>სარგებელი!OZR27</f>
        <v>0</v>
      </c>
      <c r="PIQ35" s="48">
        <f>სარგებელი!OZS27</f>
        <v>0</v>
      </c>
      <c r="PIR35" s="48">
        <f>სარგებელი!OZT27</f>
        <v>0</v>
      </c>
      <c r="PIS35" s="48">
        <f>სარგებელი!OZU27</f>
        <v>0</v>
      </c>
      <c r="PIT35" s="48">
        <f>სარგებელი!OZV27</f>
        <v>0</v>
      </c>
      <c r="PIU35" s="48">
        <f>სარგებელი!OZW27</f>
        <v>0</v>
      </c>
      <c r="PIV35" s="48">
        <f>სარგებელი!OZX27</f>
        <v>0</v>
      </c>
      <c r="PIW35" s="48">
        <f>სარგებელი!OZY27</f>
        <v>0</v>
      </c>
      <c r="PIX35" s="48">
        <f>სარგებელი!OZZ27</f>
        <v>0</v>
      </c>
      <c r="PIY35" s="48">
        <f>სარგებელი!PAA27</f>
        <v>0</v>
      </c>
      <c r="PIZ35" s="48">
        <f>სარგებელი!PAB27</f>
        <v>0</v>
      </c>
      <c r="PJA35" s="48">
        <f>სარგებელი!PAC27</f>
        <v>0</v>
      </c>
      <c r="PJB35" s="48">
        <f>სარგებელი!PAD27</f>
        <v>0</v>
      </c>
      <c r="PJC35" s="48">
        <f>სარგებელი!PAE27</f>
        <v>0</v>
      </c>
      <c r="PJD35" s="48">
        <f>სარგებელი!PAF27</f>
        <v>0</v>
      </c>
      <c r="PJE35" s="48">
        <f>სარგებელი!PAG27</f>
        <v>0</v>
      </c>
      <c r="PJF35" s="48">
        <f>სარგებელი!PAH27</f>
        <v>0</v>
      </c>
      <c r="PJG35" s="48">
        <f>სარგებელი!PAI27</f>
        <v>0</v>
      </c>
      <c r="PJH35" s="48">
        <f>სარგებელი!PAJ27</f>
        <v>0</v>
      </c>
      <c r="PJI35" s="48">
        <f>სარგებელი!PAK27</f>
        <v>0</v>
      </c>
      <c r="PJJ35" s="48">
        <f>სარგებელი!PAL27</f>
        <v>0</v>
      </c>
      <c r="PJK35" s="48">
        <f>სარგებელი!PAM27</f>
        <v>0</v>
      </c>
      <c r="PJL35" s="48">
        <f>სარგებელი!PAN27</f>
        <v>0</v>
      </c>
      <c r="PJM35" s="48">
        <f>სარგებელი!PAO27</f>
        <v>0</v>
      </c>
      <c r="PJN35" s="48">
        <f>სარგებელი!PAP27</f>
        <v>0</v>
      </c>
      <c r="PJO35" s="48">
        <f>სარგებელი!PAQ27</f>
        <v>0</v>
      </c>
      <c r="PJP35" s="48">
        <f>სარგებელი!PAR27</f>
        <v>0</v>
      </c>
      <c r="PJQ35" s="48">
        <f>სარგებელი!PAS27</f>
        <v>0</v>
      </c>
      <c r="PJR35" s="48">
        <f>სარგებელი!PAT27</f>
        <v>0</v>
      </c>
      <c r="PJS35" s="48">
        <f>სარგებელი!PAU27</f>
        <v>0</v>
      </c>
      <c r="PJT35" s="48">
        <f>სარგებელი!PAV27</f>
        <v>0</v>
      </c>
      <c r="PJU35" s="48">
        <f>სარგებელი!PAW27</f>
        <v>0</v>
      </c>
      <c r="PJV35" s="48">
        <f>სარგებელი!PAX27</f>
        <v>0</v>
      </c>
      <c r="PJW35" s="48">
        <f>სარგებელი!PAY27</f>
        <v>0</v>
      </c>
      <c r="PJX35" s="48">
        <f>სარგებელი!PAZ27</f>
        <v>0</v>
      </c>
      <c r="PJY35" s="48">
        <f>სარგებელი!PBA27</f>
        <v>0</v>
      </c>
      <c r="PJZ35" s="48">
        <f>სარგებელი!PBB27</f>
        <v>0</v>
      </c>
      <c r="PKA35" s="48">
        <f>სარგებელი!PBC27</f>
        <v>0</v>
      </c>
      <c r="PKB35" s="48">
        <f>სარგებელი!PBD27</f>
        <v>0</v>
      </c>
      <c r="PKC35" s="48">
        <f>სარგებელი!PBE27</f>
        <v>0</v>
      </c>
      <c r="PKD35" s="48">
        <f>სარგებელი!PBF27</f>
        <v>0</v>
      </c>
      <c r="PKE35" s="48">
        <f>სარგებელი!PBG27</f>
        <v>0</v>
      </c>
      <c r="PKF35" s="48">
        <f>სარგებელი!PBH27</f>
        <v>0</v>
      </c>
      <c r="PKG35" s="48">
        <f>სარგებელი!PBI27</f>
        <v>0</v>
      </c>
      <c r="PKH35" s="48">
        <f>სარგებელი!PBJ27</f>
        <v>0</v>
      </c>
      <c r="PKI35" s="48">
        <f>სარგებელი!PBK27</f>
        <v>0</v>
      </c>
      <c r="PKJ35" s="48">
        <f>სარგებელი!PBL27</f>
        <v>0</v>
      </c>
      <c r="PKK35" s="48">
        <f>სარგებელი!PBM27</f>
        <v>0</v>
      </c>
      <c r="PKL35" s="48">
        <f>სარგებელი!PBN27</f>
        <v>0</v>
      </c>
      <c r="PKM35" s="48">
        <f>სარგებელი!PBO27</f>
        <v>0</v>
      </c>
      <c r="PKN35" s="48">
        <f>სარგებელი!PBP27</f>
        <v>0</v>
      </c>
      <c r="PKO35" s="48">
        <f>სარგებელი!PBQ27</f>
        <v>0</v>
      </c>
      <c r="PKP35" s="48">
        <f>სარგებელი!PBR27</f>
        <v>0</v>
      </c>
      <c r="PKQ35" s="48">
        <f>სარგებელი!PBS27</f>
        <v>0</v>
      </c>
      <c r="PKR35" s="48">
        <f>სარგებელი!PBT27</f>
        <v>0</v>
      </c>
      <c r="PKS35" s="48">
        <f>სარგებელი!PBU27</f>
        <v>0</v>
      </c>
      <c r="PKT35" s="48">
        <f>სარგებელი!PBV27</f>
        <v>0</v>
      </c>
      <c r="PKU35" s="48">
        <f>სარგებელი!PBW27</f>
        <v>0</v>
      </c>
      <c r="PKV35" s="48">
        <f>სარგებელი!PBX27</f>
        <v>0</v>
      </c>
      <c r="PKW35" s="48">
        <f>სარგებელი!PBY27</f>
        <v>0</v>
      </c>
      <c r="PKX35" s="48">
        <f>სარგებელი!PBZ27</f>
        <v>0</v>
      </c>
      <c r="PKY35" s="48">
        <f>სარგებელი!PCA27</f>
        <v>0</v>
      </c>
      <c r="PKZ35" s="48">
        <f>სარგებელი!PCB27</f>
        <v>0</v>
      </c>
      <c r="PLA35" s="48">
        <f>სარგებელი!PCC27</f>
        <v>0</v>
      </c>
      <c r="PLB35" s="48">
        <f>სარგებელი!PCD27</f>
        <v>0</v>
      </c>
      <c r="PLC35" s="48">
        <f>სარგებელი!PCE27</f>
        <v>0</v>
      </c>
      <c r="PLD35" s="48">
        <f>სარგებელი!PCF27</f>
        <v>0</v>
      </c>
      <c r="PLE35" s="48">
        <f>სარგებელი!PCG27</f>
        <v>0</v>
      </c>
      <c r="PLF35" s="48">
        <f>სარგებელი!PCH27</f>
        <v>0</v>
      </c>
      <c r="PLG35" s="48">
        <f>სარგებელი!PCI27</f>
        <v>0</v>
      </c>
      <c r="PLH35" s="48">
        <f>სარგებელი!PCJ27</f>
        <v>0</v>
      </c>
      <c r="PLI35" s="48">
        <f>სარგებელი!PCK27</f>
        <v>0</v>
      </c>
      <c r="PLJ35" s="48">
        <f>სარგებელი!PCL27</f>
        <v>0</v>
      </c>
      <c r="PLK35" s="48">
        <f>სარგებელი!PCM27</f>
        <v>0</v>
      </c>
      <c r="PLL35" s="48">
        <f>სარგებელი!PCN27</f>
        <v>0</v>
      </c>
      <c r="PLM35" s="48">
        <f>სარგებელი!PCO27</f>
        <v>0</v>
      </c>
      <c r="PLN35" s="48">
        <f>სარგებელი!PCP27</f>
        <v>0</v>
      </c>
      <c r="PLO35" s="48">
        <f>სარგებელი!PCQ27</f>
        <v>0</v>
      </c>
      <c r="PLP35" s="48">
        <f>სარგებელი!PCR27</f>
        <v>0</v>
      </c>
      <c r="PLQ35" s="48">
        <f>სარგებელი!PCS27</f>
        <v>0</v>
      </c>
      <c r="PLR35" s="48">
        <f>სარგებელი!PCT27</f>
        <v>0</v>
      </c>
      <c r="PLS35" s="48">
        <f>სარგებელი!PCU27</f>
        <v>0</v>
      </c>
      <c r="PLT35" s="48">
        <f>სარგებელი!PCV27</f>
        <v>0</v>
      </c>
      <c r="PLU35" s="48">
        <f>სარგებელი!PCW27</f>
        <v>0</v>
      </c>
      <c r="PLV35" s="48">
        <f>სარგებელი!PCX27</f>
        <v>0</v>
      </c>
      <c r="PLW35" s="48">
        <f>სარგებელი!PCY27</f>
        <v>0</v>
      </c>
      <c r="PLX35" s="48">
        <f>სარგებელი!PCZ27</f>
        <v>0</v>
      </c>
      <c r="PLY35" s="48">
        <f>სარგებელი!PDA27</f>
        <v>0</v>
      </c>
      <c r="PLZ35" s="48">
        <f>სარგებელი!PDB27</f>
        <v>0</v>
      </c>
      <c r="PMA35" s="48">
        <f>სარგებელი!PDC27</f>
        <v>0</v>
      </c>
      <c r="PMB35" s="48">
        <f>სარგებელი!PDD27</f>
        <v>0</v>
      </c>
      <c r="PMC35" s="48">
        <f>სარგებელი!PDE27</f>
        <v>0</v>
      </c>
      <c r="PMD35" s="48">
        <f>სარგებელი!PDF27</f>
        <v>0</v>
      </c>
      <c r="PME35" s="48">
        <f>სარგებელი!PDG27</f>
        <v>0</v>
      </c>
      <c r="PMF35" s="48">
        <f>სარგებელი!PDH27</f>
        <v>0</v>
      </c>
      <c r="PMG35" s="48">
        <f>სარგებელი!PDI27</f>
        <v>0</v>
      </c>
      <c r="PMH35" s="48">
        <f>სარგებელი!PDJ27</f>
        <v>0</v>
      </c>
      <c r="PMI35" s="48">
        <f>სარგებელი!PDK27</f>
        <v>0</v>
      </c>
      <c r="PMJ35" s="48">
        <f>სარგებელი!PDL27</f>
        <v>0</v>
      </c>
      <c r="PMK35" s="48">
        <f>სარგებელი!PDM27</f>
        <v>0</v>
      </c>
      <c r="PML35" s="48">
        <f>სარგებელი!PDN27</f>
        <v>0</v>
      </c>
      <c r="PMM35" s="48">
        <f>სარგებელი!PDO27</f>
        <v>0</v>
      </c>
      <c r="PMN35" s="48">
        <f>სარგებელი!PDP27</f>
        <v>0</v>
      </c>
      <c r="PMO35" s="48">
        <f>სარგებელი!PDQ27</f>
        <v>0</v>
      </c>
      <c r="PMP35" s="48">
        <f>სარგებელი!PDR27</f>
        <v>0</v>
      </c>
      <c r="PMQ35" s="48">
        <f>სარგებელი!PDS27</f>
        <v>0</v>
      </c>
      <c r="PMR35" s="48">
        <f>სარგებელი!PDT27</f>
        <v>0</v>
      </c>
      <c r="PMS35" s="48">
        <f>სარგებელი!PDU27</f>
        <v>0</v>
      </c>
      <c r="PMT35" s="48">
        <f>სარგებელი!PDV27</f>
        <v>0</v>
      </c>
      <c r="PMU35" s="48">
        <f>სარგებელი!PDW27</f>
        <v>0</v>
      </c>
      <c r="PMV35" s="48">
        <f>სარგებელი!PDX27</f>
        <v>0</v>
      </c>
      <c r="PMW35" s="48">
        <f>სარგებელი!PDY27</f>
        <v>0</v>
      </c>
      <c r="PMX35" s="48">
        <f>სარგებელი!PDZ27</f>
        <v>0</v>
      </c>
      <c r="PMY35" s="48">
        <f>სარგებელი!PEA27</f>
        <v>0</v>
      </c>
      <c r="PMZ35" s="48">
        <f>სარგებელი!PEB27</f>
        <v>0</v>
      </c>
      <c r="PNA35" s="48">
        <f>სარგებელი!PEC27</f>
        <v>0</v>
      </c>
      <c r="PNB35" s="48">
        <f>სარგებელი!PED27</f>
        <v>0</v>
      </c>
      <c r="PNC35" s="48">
        <f>სარგებელი!PEE27</f>
        <v>0</v>
      </c>
      <c r="PND35" s="48">
        <f>სარგებელი!PEF27</f>
        <v>0</v>
      </c>
      <c r="PNE35" s="48">
        <f>სარგებელი!PEG27</f>
        <v>0</v>
      </c>
      <c r="PNF35" s="48">
        <f>სარგებელი!PEH27</f>
        <v>0</v>
      </c>
      <c r="PNG35" s="48">
        <f>სარგებელი!PEI27</f>
        <v>0</v>
      </c>
      <c r="PNH35" s="48">
        <f>სარგებელი!PEJ27</f>
        <v>0</v>
      </c>
      <c r="PNI35" s="48">
        <f>სარგებელი!PEK27</f>
        <v>0</v>
      </c>
      <c r="PNJ35" s="48">
        <f>სარგებელი!PEL27</f>
        <v>0</v>
      </c>
      <c r="PNK35" s="48">
        <f>სარგებელი!PEM27</f>
        <v>0</v>
      </c>
      <c r="PNL35" s="48">
        <f>სარგებელი!PEN27</f>
        <v>0</v>
      </c>
      <c r="PNM35" s="48">
        <f>სარგებელი!PEO27</f>
        <v>0</v>
      </c>
      <c r="PNN35" s="48">
        <f>სარგებელი!PEP27</f>
        <v>0</v>
      </c>
      <c r="PNO35" s="48">
        <f>სარგებელი!PEQ27</f>
        <v>0</v>
      </c>
      <c r="PNP35" s="48">
        <f>სარგებელი!PER27</f>
        <v>0</v>
      </c>
      <c r="PNQ35" s="48">
        <f>სარგებელი!PES27</f>
        <v>0</v>
      </c>
      <c r="PNR35" s="48">
        <f>სარგებელი!PET27</f>
        <v>0</v>
      </c>
      <c r="PNS35" s="48">
        <f>სარგებელი!PEU27</f>
        <v>0</v>
      </c>
      <c r="PNT35" s="48">
        <f>სარგებელი!PEV27</f>
        <v>0</v>
      </c>
      <c r="PNU35" s="48">
        <f>სარგებელი!PEW27</f>
        <v>0</v>
      </c>
      <c r="PNV35" s="48">
        <f>სარგებელი!PEX27</f>
        <v>0</v>
      </c>
      <c r="PNW35" s="48">
        <f>სარგებელი!PEY27</f>
        <v>0</v>
      </c>
      <c r="PNX35" s="48">
        <f>სარგებელი!PEZ27</f>
        <v>0</v>
      </c>
      <c r="PNY35" s="48">
        <f>სარგებელი!PFA27</f>
        <v>0</v>
      </c>
      <c r="PNZ35" s="48">
        <f>სარგებელი!PFB27</f>
        <v>0</v>
      </c>
      <c r="POA35" s="48">
        <f>სარგებელი!PFC27</f>
        <v>0</v>
      </c>
      <c r="POB35" s="48">
        <f>სარგებელი!PFD27</f>
        <v>0</v>
      </c>
      <c r="POC35" s="48">
        <f>სარგებელი!PFE27</f>
        <v>0</v>
      </c>
      <c r="POD35" s="48">
        <f>სარგებელი!PFF27</f>
        <v>0</v>
      </c>
      <c r="POE35" s="48">
        <f>სარგებელი!PFG27</f>
        <v>0</v>
      </c>
      <c r="POF35" s="48">
        <f>სარგებელი!PFH27</f>
        <v>0</v>
      </c>
      <c r="POG35" s="48">
        <f>სარგებელი!PFI27</f>
        <v>0</v>
      </c>
      <c r="POH35" s="48">
        <f>სარგებელი!PFJ27</f>
        <v>0</v>
      </c>
      <c r="POI35" s="48">
        <f>სარგებელი!PFK27</f>
        <v>0</v>
      </c>
      <c r="POJ35" s="48">
        <f>სარგებელი!PFL27</f>
        <v>0</v>
      </c>
      <c r="POK35" s="48">
        <f>სარგებელი!PFM27</f>
        <v>0</v>
      </c>
      <c r="POL35" s="48">
        <f>სარგებელი!PFN27</f>
        <v>0</v>
      </c>
      <c r="POM35" s="48">
        <f>სარგებელი!PFO27</f>
        <v>0</v>
      </c>
      <c r="PON35" s="48">
        <f>სარგებელი!PFP27</f>
        <v>0</v>
      </c>
      <c r="POO35" s="48">
        <f>სარგებელი!PFQ27</f>
        <v>0</v>
      </c>
      <c r="POP35" s="48">
        <f>სარგებელი!PFR27</f>
        <v>0</v>
      </c>
      <c r="POQ35" s="48">
        <f>სარგებელი!PFS27</f>
        <v>0</v>
      </c>
      <c r="POR35" s="48">
        <f>სარგებელი!PFT27</f>
        <v>0</v>
      </c>
      <c r="POS35" s="48">
        <f>სარგებელი!PFU27</f>
        <v>0</v>
      </c>
      <c r="POT35" s="48">
        <f>სარგებელი!PFV27</f>
        <v>0</v>
      </c>
      <c r="POU35" s="48">
        <f>სარგებელი!PFW27</f>
        <v>0</v>
      </c>
      <c r="POV35" s="48">
        <f>სარგებელი!PFX27</f>
        <v>0</v>
      </c>
      <c r="POW35" s="48">
        <f>სარგებელი!PFY27</f>
        <v>0</v>
      </c>
      <c r="POX35" s="48">
        <f>სარგებელი!PFZ27</f>
        <v>0</v>
      </c>
      <c r="POY35" s="48">
        <f>სარგებელი!PGA27</f>
        <v>0</v>
      </c>
      <c r="POZ35" s="48">
        <f>სარგებელი!PGB27</f>
        <v>0</v>
      </c>
      <c r="PPA35" s="48">
        <f>სარგებელი!PGC27</f>
        <v>0</v>
      </c>
      <c r="PPB35" s="48">
        <f>სარგებელი!PGD27</f>
        <v>0</v>
      </c>
      <c r="PPC35" s="48">
        <f>სარგებელი!PGE27</f>
        <v>0</v>
      </c>
      <c r="PPD35" s="48">
        <f>სარგებელი!PGF27</f>
        <v>0</v>
      </c>
      <c r="PPE35" s="48">
        <f>სარგებელი!PGG27</f>
        <v>0</v>
      </c>
      <c r="PPF35" s="48">
        <f>სარგებელი!PGH27</f>
        <v>0</v>
      </c>
      <c r="PPG35" s="48">
        <f>სარგებელი!PGI27</f>
        <v>0</v>
      </c>
      <c r="PPH35" s="48">
        <f>სარგებელი!PGJ27</f>
        <v>0</v>
      </c>
      <c r="PPI35" s="48">
        <f>სარგებელი!PGK27</f>
        <v>0</v>
      </c>
      <c r="PPJ35" s="48">
        <f>სარგებელი!PGL27</f>
        <v>0</v>
      </c>
      <c r="PPK35" s="48">
        <f>სარგებელი!PGM27</f>
        <v>0</v>
      </c>
      <c r="PPL35" s="48">
        <f>სარგებელი!PGN27</f>
        <v>0</v>
      </c>
      <c r="PPM35" s="48">
        <f>სარგებელი!PGO27</f>
        <v>0</v>
      </c>
      <c r="PPN35" s="48">
        <f>სარგებელი!PGP27</f>
        <v>0</v>
      </c>
      <c r="PPO35" s="48">
        <f>სარგებელი!PGQ27</f>
        <v>0</v>
      </c>
      <c r="PPP35" s="48">
        <f>სარგებელი!PGR27</f>
        <v>0</v>
      </c>
      <c r="PPQ35" s="48">
        <f>სარგებელი!PGS27</f>
        <v>0</v>
      </c>
      <c r="PPR35" s="48">
        <f>სარგებელი!PGT27</f>
        <v>0</v>
      </c>
      <c r="PPS35" s="48">
        <f>სარგებელი!PGU27</f>
        <v>0</v>
      </c>
      <c r="PPT35" s="48">
        <f>სარგებელი!PGV27</f>
        <v>0</v>
      </c>
      <c r="PPU35" s="48">
        <f>სარგებელი!PGW27</f>
        <v>0</v>
      </c>
      <c r="PPV35" s="48">
        <f>სარგებელი!PGX27</f>
        <v>0</v>
      </c>
      <c r="PPW35" s="48">
        <f>სარგებელი!PGY27</f>
        <v>0</v>
      </c>
      <c r="PPX35" s="48">
        <f>სარგებელი!PGZ27</f>
        <v>0</v>
      </c>
      <c r="PPY35" s="48">
        <f>სარგებელი!PHA27</f>
        <v>0</v>
      </c>
      <c r="PPZ35" s="48">
        <f>სარგებელი!PHB27</f>
        <v>0</v>
      </c>
      <c r="PQA35" s="48">
        <f>სარგებელი!PHC27</f>
        <v>0</v>
      </c>
      <c r="PQB35" s="48">
        <f>სარგებელი!PHD27</f>
        <v>0</v>
      </c>
      <c r="PQC35" s="48">
        <f>სარგებელი!PHE27</f>
        <v>0</v>
      </c>
      <c r="PQD35" s="48">
        <f>სარგებელი!PHF27</f>
        <v>0</v>
      </c>
      <c r="PQE35" s="48">
        <f>სარგებელი!PHG27</f>
        <v>0</v>
      </c>
      <c r="PQF35" s="48">
        <f>სარგებელი!PHH27</f>
        <v>0</v>
      </c>
      <c r="PQG35" s="48">
        <f>სარგებელი!PHI27</f>
        <v>0</v>
      </c>
      <c r="PQH35" s="48">
        <f>სარგებელი!PHJ27</f>
        <v>0</v>
      </c>
      <c r="PQI35" s="48">
        <f>სარგებელი!PHK27</f>
        <v>0</v>
      </c>
      <c r="PQJ35" s="48">
        <f>სარგებელი!PHL27</f>
        <v>0</v>
      </c>
      <c r="PQK35" s="48">
        <f>სარგებელი!PHM27</f>
        <v>0</v>
      </c>
      <c r="PQL35" s="48">
        <f>სარგებელი!PHN27</f>
        <v>0</v>
      </c>
      <c r="PQM35" s="48">
        <f>სარგებელი!PHO27</f>
        <v>0</v>
      </c>
      <c r="PQN35" s="48">
        <f>სარგებელი!PHP27</f>
        <v>0</v>
      </c>
      <c r="PQO35" s="48">
        <f>სარგებელი!PHQ27</f>
        <v>0</v>
      </c>
      <c r="PQP35" s="48">
        <f>სარგებელი!PHR27</f>
        <v>0</v>
      </c>
      <c r="PQQ35" s="48">
        <f>სარგებელი!PHS27</f>
        <v>0</v>
      </c>
      <c r="PQR35" s="48">
        <f>სარგებელი!PHT27</f>
        <v>0</v>
      </c>
      <c r="PQS35" s="48">
        <f>სარგებელი!PHU27</f>
        <v>0</v>
      </c>
      <c r="PQT35" s="48">
        <f>სარგებელი!PHV27</f>
        <v>0</v>
      </c>
      <c r="PQU35" s="48">
        <f>სარგებელი!PHW27</f>
        <v>0</v>
      </c>
      <c r="PQV35" s="48">
        <f>სარგებელი!PHX27</f>
        <v>0</v>
      </c>
      <c r="PQW35" s="48">
        <f>სარგებელი!PHY27</f>
        <v>0</v>
      </c>
      <c r="PQX35" s="48">
        <f>სარგებელი!PHZ27</f>
        <v>0</v>
      </c>
      <c r="PQY35" s="48">
        <f>სარგებელი!PIA27</f>
        <v>0</v>
      </c>
      <c r="PQZ35" s="48">
        <f>სარგებელი!PIB27</f>
        <v>0</v>
      </c>
      <c r="PRA35" s="48">
        <f>სარგებელი!PIC27</f>
        <v>0</v>
      </c>
      <c r="PRB35" s="48">
        <f>სარგებელი!PID27</f>
        <v>0</v>
      </c>
      <c r="PRC35" s="48">
        <f>სარგებელი!PIE27</f>
        <v>0</v>
      </c>
      <c r="PRD35" s="48">
        <f>სარგებელი!PIF27</f>
        <v>0</v>
      </c>
      <c r="PRE35" s="48">
        <f>სარგებელი!PIG27</f>
        <v>0</v>
      </c>
      <c r="PRF35" s="48">
        <f>სარგებელი!PIH27</f>
        <v>0</v>
      </c>
      <c r="PRG35" s="48">
        <f>სარგებელი!PII27</f>
        <v>0</v>
      </c>
      <c r="PRH35" s="48">
        <f>სარგებელი!PIJ27</f>
        <v>0</v>
      </c>
      <c r="PRI35" s="48">
        <f>სარგებელი!PIK27</f>
        <v>0</v>
      </c>
      <c r="PRJ35" s="48">
        <f>სარგებელი!PIL27</f>
        <v>0</v>
      </c>
      <c r="PRK35" s="48">
        <f>სარგებელი!PIM27</f>
        <v>0</v>
      </c>
      <c r="PRL35" s="48">
        <f>სარგებელი!PIN27</f>
        <v>0</v>
      </c>
      <c r="PRM35" s="48">
        <f>სარგებელი!PIO27</f>
        <v>0</v>
      </c>
      <c r="PRN35" s="48">
        <f>სარგებელი!PIP27</f>
        <v>0</v>
      </c>
      <c r="PRO35" s="48">
        <f>სარგებელი!PIQ27</f>
        <v>0</v>
      </c>
      <c r="PRP35" s="48">
        <f>სარგებელი!PIR27</f>
        <v>0</v>
      </c>
      <c r="PRQ35" s="48">
        <f>სარგებელი!PIS27</f>
        <v>0</v>
      </c>
      <c r="PRR35" s="48">
        <f>სარგებელი!PIT27</f>
        <v>0</v>
      </c>
      <c r="PRS35" s="48">
        <f>სარგებელი!PIU27</f>
        <v>0</v>
      </c>
      <c r="PRT35" s="48">
        <f>სარგებელი!PIV27</f>
        <v>0</v>
      </c>
      <c r="PRU35" s="48">
        <f>სარგებელი!PIW27</f>
        <v>0</v>
      </c>
      <c r="PRV35" s="48">
        <f>სარგებელი!PIX27</f>
        <v>0</v>
      </c>
      <c r="PRW35" s="48">
        <f>სარგებელი!PIY27</f>
        <v>0</v>
      </c>
      <c r="PRX35" s="48">
        <f>სარგებელი!PIZ27</f>
        <v>0</v>
      </c>
      <c r="PRY35" s="48">
        <f>სარგებელი!PJA27</f>
        <v>0</v>
      </c>
      <c r="PRZ35" s="48">
        <f>სარგებელი!PJB27</f>
        <v>0</v>
      </c>
      <c r="PSA35" s="48">
        <f>სარგებელი!PJC27</f>
        <v>0</v>
      </c>
      <c r="PSB35" s="48">
        <f>სარგებელი!PJD27</f>
        <v>0</v>
      </c>
      <c r="PSC35" s="48">
        <f>სარგებელი!PJE27</f>
        <v>0</v>
      </c>
      <c r="PSD35" s="48">
        <f>სარგებელი!PJF27</f>
        <v>0</v>
      </c>
      <c r="PSE35" s="48">
        <f>სარგებელი!PJG27</f>
        <v>0</v>
      </c>
      <c r="PSF35" s="48">
        <f>სარგებელი!PJH27</f>
        <v>0</v>
      </c>
      <c r="PSG35" s="48">
        <f>სარგებელი!PJI27</f>
        <v>0</v>
      </c>
      <c r="PSH35" s="48">
        <f>სარგებელი!PJJ27</f>
        <v>0</v>
      </c>
      <c r="PSI35" s="48">
        <f>სარგებელი!PJK27</f>
        <v>0</v>
      </c>
      <c r="PSJ35" s="48">
        <f>სარგებელი!PJL27</f>
        <v>0</v>
      </c>
      <c r="PSK35" s="48">
        <f>სარგებელი!PJM27</f>
        <v>0</v>
      </c>
      <c r="PSL35" s="48">
        <f>სარგებელი!PJN27</f>
        <v>0</v>
      </c>
      <c r="PSM35" s="48">
        <f>სარგებელი!PJO27</f>
        <v>0</v>
      </c>
      <c r="PSN35" s="48">
        <f>სარგებელი!PJP27</f>
        <v>0</v>
      </c>
      <c r="PSO35" s="48">
        <f>სარგებელი!PJQ27</f>
        <v>0</v>
      </c>
      <c r="PSP35" s="48">
        <f>სარგებელი!PJR27</f>
        <v>0</v>
      </c>
      <c r="PSQ35" s="48">
        <f>სარგებელი!PJS27</f>
        <v>0</v>
      </c>
      <c r="PSR35" s="48">
        <f>სარგებელი!PJT27</f>
        <v>0</v>
      </c>
      <c r="PSS35" s="48">
        <f>სარგებელი!PJU27</f>
        <v>0</v>
      </c>
      <c r="PST35" s="48">
        <f>სარგებელი!PJV27</f>
        <v>0</v>
      </c>
      <c r="PSU35" s="48">
        <f>სარგებელი!PJW27</f>
        <v>0</v>
      </c>
      <c r="PSV35" s="48">
        <f>სარგებელი!PJX27</f>
        <v>0</v>
      </c>
      <c r="PSW35" s="48">
        <f>სარგებელი!PJY27</f>
        <v>0</v>
      </c>
      <c r="PSX35" s="48">
        <f>სარგებელი!PJZ27</f>
        <v>0</v>
      </c>
      <c r="PSY35" s="48">
        <f>სარგებელი!PKA27</f>
        <v>0</v>
      </c>
      <c r="PSZ35" s="48">
        <f>სარგებელი!PKB27</f>
        <v>0</v>
      </c>
      <c r="PTA35" s="48">
        <f>სარგებელი!PKC27</f>
        <v>0</v>
      </c>
      <c r="PTB35" s="48">
        <f>სარგებელი!PKD27</f>
        <v>0</v>
      </c>
      <c r="PTC35" s="48">
        <f>სარგებელი!PKE27</f>
        <v>0</v>
      </c>
      <c r="PTD35" s="48">
        <f>სარგებელი!PKF27</f>
        <v>0</v>
      </c>
      <c r="PTE35" s="48">
        <f>სარგებელი!PKG27</f>
        <v>0</v>
      </c>
      <c r="PTF35" s="48">
        <f>სარგებელი!PKH27</f>
        <v>0</v>
      </c>
      <c r="PTG35" s="48">
        <f>სარგებელი!PKI27</f>
        <v>0</v>
      </c>
      <c r="PTH35" s="48">
        <f>სარგებელი!PKJ27</f>
        <v>0</v>
      </c>
      <c r="PTI35" s="48">
        <f>სარგებელი!PKK27</f>
        <v>0</v>
      </c>
      <c r="PTJ35" s="48">
        <f>სარგებელი!PKL27</f>
        <v>0</v>
      </c>
      <c r="PTK35" s="48">
        <f>სარგებელი!PKM27</f>
        <v>0</v>
      </c>
      <c r="PTL35" s="48">
        <f>სარგებელი!PKN27</f>
        <v>0</v>
      </c>
      <c r="PTM35" s="48">
        <f>სარგებელი!PKO27</f>
        <v>0</v>
      </c>
      <c r="PTN35" s="48">
        <f>სარგებელი!PKP27</f>
        <v>0</v>
      </c>
      <c r="PTO35" s="48">
        <f>სარგებელი!PKQ27</f>
        <v>0</v>
      </c>
      <c r="PTP35" s="48">
        <f>სარგებელი!PKR27</f>
        <v>0</v>
      </c>
      <c r="PTQ35" s="48">
        <f>სარგებელი!PKS27</f>
        <v>0</v>
      </c>
      <c r="PTR35" s="48">
        <f>სარგებელი!PKT27</f>
        <v>0</v>
      </c>
      <c r="PTS35" s="48">
        <f>სარგებელი!PKU27</f>
        <v>0</v>
      </c>
      <c r="PTT35" s="48">
        <f>სარგებელი!PKV27</f>
        <v>0</v>
      </c>
      <c r="PTU35" s="48">
        <f>სარგებელი!PKW27</f>
        <v>0</v>
      </c>
      <c r="PTV35" s="48">
        <f>სარგებელი!PKX27</f>
        <v>0</v>
      </c>
      <c r="PTW35" s="48">
        <f>სარგებელი!PKY27</f>
        <v>0</v>
      </c>
      <c r="PTX35" s="48">
        <f>სარგებელი!PKZ27</f>
        <v>0</v>
      </c>
      <c r="PTY35" s="48">
        <f>სარგებელი!PLA27</f>
        <v>0</v>
      </c>
      <c r="PTZ35" s="48">
        <f>სარგებელი!PLB27</f>
        <v>0</v>
      </c>
      <c r="PUA35" s="48">
        <f>სარგებელი!PLC27</f>
        <v>0</v>
      </c>
      <c r="PUB35" s="48">
        <f>სარგებელი!PLD27</f>
        <v>0</v>
      </c>
      <c r="PUC35" s="48">
        <f>სარგებელი!PLE27</f>
        <v>0</v>
      </c>
      <c r="PUD35" s="48">
        <f>სარგებელი!PLF27</f>
        <v>0</v>
      </c>
      <c r="PUE35" s="48">
        <f>სარგებელი!PLG27</f>
        <v>0</v>
      </c>
      <c r="PUF35" s="48">
        <f>სარგებელი!PLH27</f>
        <v>0</v>
      </c>
      <c r="PUG35" s="48">
        <f>სარგებელი!PLI27</f>
        <v>0</v>
      </c>
      <c r="PUH35" s="48">
        <f>სარგებელი!PLJ27</f>
        <v>0</v>
      </c>
      <c r="PUI35" s="48">
        <f>სარგებელი!PLK27</f>
        <v>0</v>
      </c>
      <c r="PUJ35" s="48">
        <f>სარგებელი!PLL27</f>
        <v>0</v>
      </c>
      <c r="PUK35" s="48">
        <f>სარგებელი!PLM27</f>
        <v>0</v>
      </c>
      <c r="PUL35" s="48">
        <f>სარგებელი!PLN27</f>
        <v>0</v>
      </c>
      <c r="PUM35" s="48">
        <f>სარგებელი!PLO27</f>
        <v>0</v>
      </c>
      <c r="PUN35" s="48">
        <f>სარგებელი!PLP27</f>
        <v>0</v>
      </c>
      <c r="PUO35" s="48">
        <f>სარგებელი!PLQ27</f>
        <v>0</v>
      </c>
      <c r="PUP35" s="48">
        <f>სარგებელი!PLR27</f>
        <v>0</v>
      </c>
      <c r="PUQ35" s="48">
        <f>სარგებელი!PLS27</f>
        <v>0</v>
      </c>
      <c r="PUR35" s="48">
        <f>სარგებელი!PLT27</f>
        <v>0</v>
      </c>
      <c r="PUS35" s="48">
        <f>სარგებელი!PLU27</f>
        <v>0</v>
      </c>
      <c r="PUT35" s="48">
        <f>სარგებელი!PLV27</f>
        <v>0</v>
      </c>
      <c r="PUU35" s="48">
        <f>სარგებელი!PLW27</f>
        <v>0</v>
      </c>
      <c r="PUV35" s="48">
        <f>სარგებელი!PLX27</f>
        <v>0</v>
      </c>
      <c r="PUW35" s="48">
        <f>სარგებელი!PLY27</f>
        <v>0</v>
      </c>
      <c r="PUX35" s="48">
        <f>სარგებელი!PLZ27</f>
        <v>0</v>
      </c>
      <c r="PUY35" s="48">
        <f>სარგებელი!PMA27</f>
        <v>0</v>
      </c>
      <c r="PUZ35" s="48">
        <f>სარგებელი!PMB27</f>
        <v>0</v>
      </c>
      <c r="PVA35" s="48">
        <f>სარგებელი!PMC27</f>
        <v>0</v>
      </c>
      <c r="PVB35" s="48">
        <f>სარგებელი!PMD27</f>
        <v>0</v>
      </c>
      <c r="PVC35" s="48">
        <f>სარგებელი!PME27</f>
        <v>0</v>
      </c>
      <c r="PVD35" s="48">
        <f>სარგებელი!PMF27</f>
        <v>0</v>
      </c>
      <c r="PVE35" s="48">
        <f>სარგებელი!PMG27</f>
        <v>0</v>
      </c>
      <c r="PVF35" s="48">
        <f>სარგებელი!PMH27</f>
        <v>0</v>
      </c>
      <c r="PVG35" s="48">
        <f>სარგებელი!PMI27</f>
        <v>0</v>
      </c>
      <c r="PVH35" s="48">
        <f>სარგებელი!PMJ27</f>
        <v>0</v>
      </c>
      <c r="PVI35" s="48">
        <f>სარგებელი!PMK27</f>
        <v>0</v>
      </c>
      <c r="PVJ35" s="48">
        <f>სარგებელი!PML27</f>
        <v>0</v>
      </c>
      <c r="PVK35" s="48">
        <f>სარგებელი!PMM27</f>
        <v>0</v>
      </c>
      <c r="PVL35" s="48">
        <f>სარგებელი!PMN27</f>
        <v>0</v>
      </c>
      <c r="PVM35" s="48">
        <f>სარგებელი!PMO27</f>
        <v>0</v>
      </c>
      <c r="PVN35" s="48">
        <f>სარგებელი!PMP27</f>
        <v>0</v>
      </c>
      <c r="PVO35" s="48">
        <f>სარგებელი!PMQ27</f>
        <v>0</v>
      </c>
      <c r="PVP35" s="48">
        <f>სარგებელი!PMR27</f>
        <v>0</v>
      </c>
      <c r="PVQ35" s="48">
        <f>სარგებელი!PMS27</f>
        <v>0</v>
      </c>
      <c r="PVR35" s="48">
        <f>სარგებელი!PMT27</f>
        <v>0</v>
      </c>
      <c r="PVS35" s="48">
        <f>სარგებელი!PMU27</f>
        <v>0</v>
      </c>
      <c r="PVT35" s="48">
        <f>სარგებელი!PMV27</f>
        <v>0</v>
      </c>
      <c r="PVU35" s="48">
        <f>სარგებელი!PMW27</f>
        <v>0</v>
      </c>
      <c r="PVV35" s="48">
        <f>სარგებელი!PMX27</f>
        <v>0</v>
      </c>
      <c r="PVW35" s="48">
        <f>სარგებელი!PMY27</f>
        <v>0</v>
      </c>
      <c r="PVX35" s="48">
        <f>სარგებელი!PMZ27</f>
        <v>0</v>
      </c>
      <c r="PVY35" s="48">
        <f>სარგებელი!PNA27</f>
        <v>0</v>
      </c>
      <c r="PVZ35" s="48">
        <f>სარგებელი!PNB27</f>
        <v>0</v>
      </c>
      <c r="PWA35" s="48">
        <f>სარგებელი!PNC27</f>
        <v>0</v>
      </c>
      <c r="PWB35" s="48">
        <f>სარგებელი!PND27</f>
        <v>0</v>
      </c>
      <c r="PWC35" s="48">
        <f>სარგებელი!PNE27</f>
        <v>0</v>
      </c>
      <c r="PWD35" s="48">
        <f>სარგებელი!PNF27</f>
        <v>0</v>
      </c>
      <c r="PWE35" s="48">
        <f>სარგებელი!PNG27</f>
        <v>0</v>
      </c>
      <c r="PWF35" s="48">
        <f>სარგებელი!PNH27</f>
        <v>0</v>
      </c>
      <c r="PWG35" s="48">
        <f>სარგებელი!PNI27</f>
        <v>0</v>
      </c>
      <c r="PWH35" s="48">
        <f>სარგებელი!PNJ27</f>
        <v>0</v>
      </c>
      <c r="PWI35" s="48">
        <f>სარგებელი!PNK27</f>
        <v>0</v>
      </c>
      <c r="PWJ35" s="48">
        <f>სარგებელი!PNL27</f>
        <v>0</v>
      </c>
      <c r="PWK35" s="48">
        <f>სარგებელი!PNM27</f>
        <v>0</v>
      </c>
      <c r="PWL35" s="48">
        <f>სარგებელი!PNN27</f>
        <v>0</v>
      </c>
      <c r="PWM35" s="48">
        <f>სარგებელი!PNO27</f>
        <v>0</v>
      </c>
      <c r="PWN35" s="48">
        <f>სარგებელი!PNP27</f>
        <v>0</v>
      </c>
      <c r="PWO35" s="48">
        <f>სარგებელი!PNQ27</f>
        <v>0</v>
      </c>
      <c r="PWP35" s="48">
        <f>სარგებელი!PNR27</f>
        <v>0</v>
      </c>
      <c r="PWQ35" s="48">
        <f>სარგებელი!PNS27</f>
        <v>0</v>
      </c>
      <c r="PWR35" s="48">
        <f>სარგებელი!PNT27</f>
        <v>0</v>
      </c>
      <c r="PWS35" s="48">
        <f>სარგებელი!PNU27</f>
        <v>0</v>
      </c>
      <c r="PWT35" s="48">
        <f>სარგებელი!PNV27</f>
        <v>0</v>
      </c>
      <c r="PWU35" s="48">
        <f>სარგებელი!PNW27</f>
        <v>0</v>
      </c>
      <c r="PWV35" s="48">
        <f>სარგებელი!PNX27</f>
        <v>0</v>
      </c>
      <c r="PWW35" s="48">
        <f>სარგებელი!PNY27</f>
        <v>0</v>
      </c>
      <c r="PWX35" s="48">
        <f>სარგებელი!PNZ27</f>
        <v>0</v>
      </c>
      <c r="PWY35" s="48">
        <f>სარგებელი!POA27</f>
        <v>0</v>
      </c>
      <c r="PWZ35" s="48">
        <f>სარგებელი!POB27</f>
        <v>0</v>
      </c>
      <c r="PXA35" s="48">
        <f>სარგებელი!POC27</f>
        <v>0</v>
      </c>
      <c r="PXB35" s="48">
        <f>სარგებელი!POD27</f>
        <v>0</v>
      </c>
      <c r="PXC35" s="48">
        <f>სარგებელი!POE27</f>
        <v>0</v>
      </c>
      <c r="PXD35" s="48">
        <f>სარგებელი!POF27</f>
        <v>0</v>
      </c>
      <c r="PXE35" s="48">
        <f>სარგებელი!POG27</f>
        <v>0</v>
      </c>
      <c r="PXF35" s="48">
        <f>სარგებელი!POH27</f>
        <v>0</v>
      </c>
      <c r="PXG35" s="48">
        <f>სარგებელი!POI27</f>
        <v>0</v>
      </c>
      <c r="PXH35" s="48">
        <f>სარგებელი!POJ27</f>
        <v>0</v>
      </c>
      <c r="PXI35" s="48">
        <f>სარგებელი!POK27</f>
        <v>0</v>
      </c>
      <c r="PXJ35" s="48">
        <f>სარგებელი!POL27</f>
        <v>0</v>
      </c>
      <c r="PXK35" s="48">
        <f>სარგებელი!POM27</f>
        <v>0</v>
      </c>
      <c r="PXL35" s="48">
        <f>სარგებელი!PON27</f>
        <v>0</v>
      </c>
      <c r="PXM35" s="48">
        <f>სარგებელი!POO27</f>
        <v>0</v>
      </c>
      <c r="PXN35" s="48">
        <f>სარგებელი!POP27</f>
        <v>0</v>
      </c>
      <c r="PXO35" s="48">
        <f>სარგებელი!POQ27</f>
        <v>0</v>
      </c>
      <c r="PXP35" s="48">
        <f>სარგებელი!POR27</f>
        <v>0</v>
      </c>
      <c r="PXQ35" s="48">
        <f>სარგებელი!POS27</f>
        <v>0</v>
      </c>
      <c r="PXR35" s="48">
        <f>სარგებელი!POT27</f>
        <v>0</v>
      </c>
      <c r="PXS35" s="48">
        <f>სარგებელი!POU27</f>
        <v>0</v>
      </c>
      <c r="PXT35" s="48">
        <f>სარგებელი!POV27</f>
        <v>0</v>
      </c>
      <c r="PXU35" s="48">
        <f>სარგებელი!POW27</f>
        <v>0</v>
      </c>
      <c r="PXV35" s="48">
        <f>სარგებელი!POX27</f>
        <v>0</v>
      </c>
      <c r="PXW35" s="48">
        <f>სარგებელი!POY27</f>
        <v>0</v>
      </c>
      <c r="PXX35" s="48">
        <f>სარგებელი!POZ27</f>
        <v>0</v>
      </c>
      <c r="PXY35" s="48">
        <f>სარგებელი!PPA27</f>
        <v>0</v>
      </c>
      <c r="PXZ35" s="48">
        <f>სარგებელი!PPB27</f>
        <v>0</v>
      </c>
      <c r="PYA35" s="48">
        <f>სარგებელი!PPC27</f>
        <v>0</v>
      </c>
      <c r="PYB35" s="48">
        <f>სარგებელი!PPD27</f>
        <v>0</v>
      </c>
      <c r="PYC35" s="48">
        <f>სარგებელი!PPE27</f>
        <v>0</v>
      </c>
      <c r="PYD35" s="48">
        <f>სარგებელი!PPF27</f>
        <v>0</v>
      </c>
      <c r="PYE35" s="48">
        <f>სარგებელი!PPG27</f>
        <v>0</v>
      </c>
      <c r="PYF35" s="48">
        <f>სარგებელი!PPH27</f>
        <v>0</v>
      </c>
      <c r="PYG35" s="48">
        <f>სარგებელი!PPI27</f>
        <v>0</v>
      </c>
      <c r="PYH35" s="48">
        <f>სარგებელი!PPJ27</f>
        <v>0</v>
      </c>
      <c r="PYI35" s="48">
        <f>სარგებელი!PPK27</f>
        <v>0</v>
      </c>
      <c r="PYJ35" s="48">
        <f>სარგებელი!PPL27</f>
        <v>0</v>
      </c>
      <c r="PYK35" s="48">
        <f>სარგებელი!PPM27</f>
        <v>0</v>
      </c>
      <c r="PYL35" s="48">
        <f>სარგებელი!PPN27</f>
        <v>0</v>
      </c>
      <c r="PYM35" s="48">
        <f>სარგებელი!PPO27</f>
        <v>0</v>
      </c>
      <c r="PYN35" s="48">
        <f>სარგებელი!PPP27</f>
        <v>0</v>
      </c>
      <c r="PYO35" s="48">
        <f>სარგებელი!PPQ27</f>
        <v>0</v>
      </c>
      <c r="PYP35" s="48">
        <f>სარგებელი!PPR27</f>
        <v>0</v>
      </c>
      <c r="PYQ35" s="48">
        <f>სარგებელი!PPS27</f>
        <v>0</v>
      </c>
      <c r="PYR35" s="48">
        <f>სარგებელი!PPT27</f>
        <v>0</v>
      </c>
      <c r="PYS35" s="48">
        <f>სარგებელი!PPU27</f>
        <v>0</v>
      </c>
      <c r="PYT35" s="48">
        <f>სარგებელი!PPV27</f>
        <v>0</v>
      </c>
      <c r="PYU35" s="48">
        <f>სარგებელი!PPW27</f>
        <v>0</v>
      </c>
      <c r="PYV35" s="48">
        <f>სარგებელი!PPX27</f>
        <v>0</v>
      </c>
      <c r="PYW35" s="48">
        <f>სარგებელი!PPY27</f>
        <v>0</v>
      </c>
      <c r="PYX35" s="48">
        <f>სარგებელი!PPZ27</f>
        <v>0</v>
      </c>
      <c r="PYY35" s="48">
        <f>სარგებელი!PQA27</f>
        <v>0</v>
      </c>
      <c r="PYZ35" s="48">
        <f>სარგებელი!PQB27</f>
        <v>0</v>
      </c>
      <c r="PZA35" s="48">
        <f>სარგებელი!PQC27</f>
        <v>0</v>
      </c>
      <c r="PZB35" s="48">
        <f>სარგებელი!PQD27</f>
        <v>0</v>
      </c>
      <c r="PZC35" s="48">
        <f>სარგებელი!PQE27</f>
        <v>0</v>
      </c>
      <c r="PZD35" s="48">
        <f>სარგებელი!PQF27</f>
        <v>0</v>
      </c>
      <c r="PZE35" s="48">
        <f>სარგებელი!PQG27</f>
        <v>0</v>
      </c>
      <c r="PZF35" s="48">
        <f>სარგებელი!PQH27</f>
        <v>0</v>
      </c>
      <c r="PZG35" s="48">
        <f>სარგებელი!PQI27</f>
        <v>0</v>
      </c>
      <c r="PZH35" s="48">
        <f>სარგებელი!PQJ27</f>
        <v>0</v>
      </c>
      <c r="PZI35" s="48">
        <f>სარგებელი!PQK27</f>
        <v>0</v>
      </c>
      <c r="PZJ35" s="48">
        <f>სარგებელი!PQL27</f>
        <v>0</v>
      </c>
      <c r="PZK35" s="48">
        <f>სარგებელი!PQM27</f>
        <v>0</v>
      </c>
      <c r="PZL35" s="48">
        <f>სარგებელი!PQN27</f>
        <v>0</v>
      </c>
      <c r="PZM35" s="48">
        <f>სარგებელი!PQO27</f>
        <v>0</v>
      </c>
      <c r="PZN35" s="48">
        <f>სარგებელი!PQP27</f>
        <v>0</v>
      </c>
      <c r="PZO35" s="48">
        <f>სარგებელი!PQQ27</f>
        <v>0</v>
      </c>
      <c r="PZP35" s="48">
        <f>სარგებელი!PQR27</f>
        <v>0</v>
      </c>
      <c r="PZQ35" s="48">
        <f>სარგებელი!PQS27</f>
        <v>0</v>
      </c>
      <c r="PZR35" s="48">
        <f>სარგებელი!PQT27</f>
        <v>0</v>
      </c>
      <c r="PZS35" s="48">
        <f>სარგებელი!PQU27</f>
        <v>0</v>
      </c>
      <c r="PZT35" s="48">
        <f>სარგებელი!PQV27</f>
        <v>0</v>
      </c>
      <c r="PZU35" s="48">
        <f>სარგებელი!PQW27</f>
        <v>0</v>
      </c>
      <c r="PZV35" s="48">
        <f>სარგებელი!PQX27</f>
        <v>0</v>
      </c>
      <c r="PZW35" s="48">
        <f>სარგებელი!PQY27</f>
        <v>0</v>
      </c>
      <c r="PZX35" s="48">
        <f>სარგებელი!PQZ27</f>
        <v>0</v>
      </c>
      <c r="PZY35" s="48">
        <f>სარგებელი!PRA27</f>
        <v>0</v>
      </c>
      <c r="PZZ35" s="48">
        <f>სარგებელი!PRB27</f>
        <v>0</v>
      </c>
      <c r="QAA35" s="48">
        <f>სარგებელი!PRC27</f>
        <v>0</v>
      </c>
      <c r="QAB35" s="48">
        <f>სარგებელი!PRD27</f>
        <v>0</v>
      </c>
      <c r="QAC35" s="48">
        <f>სარგებელი!PRE27</f>
        <v>0</v>
      </c>
      <c r="QAD35" s="48">
        <f>სარგებელი!PRF27</f>
        <v>0</v>
      </c>
      <c r="QAE35" s="48">
        <f>სარგებელი!PRG27</f>
        <v>0</v>
      </c>
      <c r="QAF35" s="48">
        <f>სარგებელი!PRH27</f>
        <v>0</v>
      </c>
      <c r="QAG35" s="48">
        <f>სარგებელი!PRI27</f>
        <v>0</v>
      </c>
      <c r="QAH35" s="48">
        <f>სარგებელი!PRJ27</f>
        <v>0</v>
      </c>
      <c r="QAI35" s="48">
        <f>სარგებელი!PRK27</f>
        <v>0</v>
      </c>
      <c r="QAJ35" s="48">
        <f>სარგებელი!PRL27</f>
        <v>0</v>
      </c>
      <c r="QAK35" s="48">
        <f>სარგებელი!PRM27</f>
        <v>0</v>
      </c>
      <c r="QAL35" s="48">
        <f>სარგებელი!PRN27</f>
        <v>0</v>
      </c>
      <c r="QAM35" s="48">
        <f>სარგებელი!PRO27</f>
        <v>0</v>
      </c>
      <c r="QAN35" s="48">
        <f>სარგებელი!PRP27</f>
        <v>0</v>
      </c>
      <c r="QAO35" s="48">
        <f>სარგებელი!PRQ27</f>
        <v>0</v>
      </c>
      <c r="QAP35" s="48">
        <f>სარგებელი!PRR27</f>
        <v>0</v>
      </c>
      <c r="QAQ35" s="48">
        <f>სარგებელი!PRS27</f>
        <v>0</v>
      </c>
      <c r="QAR35" s="48">
        <f>სარგებელი!PRT27</f>
        <v>0</v>
      </c>
      <c r="QAS35" s="48">
        <f>სარგებელი!PRU27</f>
        <v>0</v>
      </c>
      <c r="QAT35" s="48">
        <f>სარგებელი!PRV27</f>
        <v>0</v>
      </c>
      <c r="QAU35" s="48">
        <f>სარგებელი!PRW27</f>
        <v>0</v>
      </c>
      <c r="QAV35" s="48">
        <f>სარგებელი!PRX27</f>
        <v>0</v>
      </c>
      <c r="QAW35" s="48">
        <f>სარგებელი!PRY27</f>
        <v>0</v>
      </c>
      <c r="QAX35" s="48">
        <f>სარგებელი!PRZ27</f>
        <v>0</v>
      </c>
      <c r="QAY35" s="48">
        <f>სარგებელი!PSA27</f>
        <v>0</v>
      </c>
      <c r="QAZ35" s="48">
        <f>სარგებელი!PSB27</f>
        <v>0</v>
      </c>
      <c r="QBA35" s="48">
        <f>სარგებელი!PSC27</f>
        <v>0</v>
      </c>
      <c r="QBB35" s="48">
        <f>სარგებელი!PSD27</f>
        <v>0</v>
      </c>
      <c r="QBC35" s="48">
        <f>სარგებელი!PSE27</f>
        <v>0</v>
      </c>
      <c r="QBD35" s="48">
        <f>სარგებელი!PSF27</f>
        <v>0</v>
      </c>
      <c r="QBE35" s="48">
        <f>სარგებელი!PSG27</f>
        <v>0</v>
      </c>
      <c r="QBF35" s="48">
        <f>სარგებელი!PSH27</f>
        <v>0</v>
      </c>
      <c r="QBG35" s="48">
        <f>სარგებელი!PSI27</f>
        <v>0</v>
      </c>
      <c r="QBH35" s="48">
        <f>სარგებელი!PSJ27</f>
        <v>0</v>
      </c>
      <c r="QBI35" s="48">
        <f>სარგებელი!PSK27</f>
        <v>0</v>
      </c>
      <c r="QBJ35" s="48">
        <f>სარგებელი!PSL27</f>
        <v>0</v>
      </c>
      <c r="QBK35" s="48">
        <f>სარგებელი!PSM27</f>
        <v>0</v>
      </c>
      <c r="QBL35" s="48">
        <f>სარგებელი!PSN27</f>
        <v>0</v>
      </c>
      <c r="QBM35" s="48">
        <f>სარგებელი!PSO27</f>
        <v>0</v>
      </c>
      <c r="QBN35" s="48">
        <f>სარგებელი!PSP27</f>
        <v>0</v>
      </c>
      <c r="QBO35" s="48">
        <f>სარგებელი!PSQ27</f>
        <v>0</v>
      </c>
      <c r="QBP35" s="48">
        <f>სარგებელი!PSR27</f>
        <v>0</v>
      </c>
      <c r="QBQ35" s="48">
        <f>სარგებელი!PSS27</f>
        <v>0</v>
      </c>
      <c r="QBR35" s="48">
        <f>სარგებელი!PST27</f>
        <v>0</v>
      </c>
      <c r="QBS35" s="48">
        <f>სარგებელი!PSU27</f>
        <v>0</v>
      </c>
      <c r="QBT35" s="48">
        <f>სარგებელი!PSV27</f>
        <v>0</v>
      </c>
      <c r="QBU35" s="48">
        <f>სარგებელი!PSW27</f>
        <v>0</v>
      </c>
      <c r="QBV35" s="48">
        <f>სარგებელი!PSX27</f>
        <v>0</v>
      </c>
      <c r="QBW35" s="48">
        <f>სარგებელი!PSY27</f>
        <v>0</v>
      </c>
      <c r="QBX35" s="48">
        <f>სარგებელი!PSZ27</f>
        <v>0</v>
      </c>
      <c r="QBY35" s="48">
        <f>სარგებელი!PTA27</f>
        <v>0</v>
      </c>
      <c r="QBZ35" s="48">
        <f>სარგებელი!PTB27</f>
        <v>0</v>
      </c>
      <c r="QCA35" s="48">
        <f>სარგებელი!PTC27</f>
        <v>0</v>
      </c>
      <c r="QCB35" s="48">
        <f>სარგებელი!PTD27</f>
        <v>0</v>
      </c>
      <c r="QCC35" s="48">
        <f>სარგებელი!PTE27</f>
        <v>0</v>
      </c>
      <c r="QCD35" s="48">
        <f>სარგებელი!PTF27</f>
        <v>0</v>
      </c>
      <c r="QCE35" s="48">
        <f>სარგებელი!PTG27</f>
        <v>0</v>
      </c>
      <c r="QCF35" s="48">
        <f>სარგებელი!PTH27</f>
        <v>0</v>
      </c>
      <c r="QCG35" s="48">
        <f>სარგებელი!PTI27</f>
        <v>0</v>
      </c>
      <c r="QCH35" s="48">
        <f>სარგებელი!PTJ27</f>
        <v>0</v>
      </c>
      <c r="QCI35" s="48">
        <f>სარგებელი!PTK27</f>
        <v>0</v>
      </c>
      <c r="QCJ35" s="48">
        <f>სარგებელი!PTL27</f>
        <v>0</v>
      </c>
      <c r="QCK35" s="48">
        <f>სარგებელი!PTM27</f>
        <v>0</v>
      </c>
      <c r="QCL35" s="48">
        <f>სარგებელი!PTN27</f>
        <v>0</v>
      </c>
      <c r="QCM35" s="48">
        <f>სარგებელი!PTO27</f>
        <v>0</v>
      </c>
      <c r="QCN35" s="48">
        <f>სარგებელი!PTP27</f>
        <v>0</v>
      </c>
      <c r="QCO35" s="48">
        <f>სარგებელი!PTQ27</f>
        <v>0</v>
      </c>
      <c r="QCP35" s="48">
        <f>სარგებელი!PTR27</f>
        <v>0</v>
      </c>
      <c r="QCQ35" s="48">
        <f>სარგებელი!PTS27</f>
        <v>0</v>
      </c>
      <c r="QCR35" s="48">
        <f>სარგებელი!PTT27</f>
        <v>0</v>
      </c>
      <c r="QCS35" s="48">
        <f>სარგებელი!PTU27</f>
        <v>0</v>
      </c>
      <c r="QCT35" s="48">
        <f>სარგებელი!PTV27</f>
        <v>0</v>
      </c>
      <c r="QCU35" s="48">
        <f>სარგებელი!PTW27</f>
        <v>0</v>
      </c>
      <c r="QCV35" s="48">
        <f>სარგებელი!PTX27</f>
        <v>0</v>
      </c>
      <c r="QCW35" s="48">
        <f>სარგებელი!PTY27</f>
        <v>0</v>
      </c>
      <c r="QCX35" s="48">
        <f>სარგებელი!PTZ27</f>
        <v>0</v>
      </c>
      <c r="QCY35" s="48">
        <f>სარგებელი!PUA27</f>
        <v>0</v>
      </c>
      <c r="QCZ35" s="48">
        <f>სარგებელი!PUB27</f>
        <v>0</v>
      </c>
      <c r="QDA35" s="48">
        <f>სარგებელი!PUC27</f>
        <v>0</v>
      </c>
      <c r="QDB35" s="48">
        <f>სარგებელი!PUD27</f>
        <v>0</v>
      </c>
      <c r="QDC35" s="48">
        <f>სარგებელი!PUE27</f>
        <v>0</v>
      </c>
      <c r="QDD35" s="48">
        <f>სარგებელი!PUF27</f>
        <v>0</v>
      </c>
      <c r="QDE35" s="48">
        <f>სარგებელი!PUG27</f>
        <v>0</v>
      </c>
      <c r="QDF35" s="48">
        <f>სარგებელი!PUH27</f>
        <v>0</v>
      </c>
      <c r="QDG35" s="48">
        <f>სარგებელი!PUI27</f>
        <v>0</v>
      </c>
      <c r="QDH35" s="48">
        <f>სარგებელი!PUJ27</f>
        <v>0</v>
      </c>
      <c r="QDI35" s="48">
        <f>სარგებელი!PUK27</f>
        <v>0</v>
      </c>
      <c r="QDJ35" s="48">
        <f>სარგებელი!PUL27</f>
        <v>0</v>
      </c>
      <c r="QDK35" s="48">
        <f>სარგებელი!PUM27</f>
        <v>0</v>
      </c>
      <c r="QDL35" s="48">
        <f>სარგებელი!PUN27</f>
        <v>0</v>
      </c>
      <c r="QDM35" s="48">
        <f>სარგებელი!PUO27</f>
        <v>0</v>
      </c>
      <c r="QDN35" s="48">
        <f>სარგებელი!PUP27</f>
        <v>0</v>
      </c>
      <c r="QDO35" s="48">
        <f>სარგებელი!PUQ27</f>
        <v>0</v>
      </c>
      <c r="QDP35" s="48">
        <f>სარგებელი!PUR27</f>
        <v>0</v>
      </c>
      <c r="QDQ35" s="48">
        <f>სარგებელი!PUS27</f>
        <v>0</v>
      </c>
      <c r="QDR35" s="48">
        <f>სარგებელი!PUT27</f>
        <v>0</v>
      </c>
      <c r="QDS35" s="48">
        <f>სარგებელი!PUU27</f>
        <v>0</v>
      </c>
      <c r="QDT35" s="48">
        <f>სარგებელი!PUV27</f>
        <v>0</v>
      </c>
      <c r="QDU35" s="48">
        <f>სარგებელი!PUW27</f>
        <v>0</v>
      </c>
      <c r="QDV35" s="48">
        <f>სარგებელი!PUX27</f>
        <v>0</v>
      </c>
      <c r="QDW35" s="48">
        <f>სარგებელი!PUY27</f>
        <v>0</v>
      </c>
      <c r="QDX35" s="48">
        <f>სარგებელი!PUZ27</f>
        <v>0</v>
      </c>
      <c r="QDY35" s="48">
        <f>სარგებელი!PVA27</f>
        <v>0</v>
      </c>
      <c r="QDZ35" s="48">
        <f>სარგებელი!PVB27</f>
        <v>0</v>
      </c>
      <c r="QEA35" s="48">
        <f>სარგებელი!PVC27</f>
        <v>0</v>
      </c>
      <c r="QEB35" s="48">
        <f>სარგებელი!PVD27</f>
        <v>0</v>
      </c>
      <c r="QEC35" s="48">
        <f>სარგებელი!PVE27</f>
        <v>0</v>
      </c>
      <c r="QED35" s="48">
        <f>სარგებელი!PVF27</f>
        <v>0</v>
      </c>
      <c r="QEE35" s="48">
        <f>სარგებელი!PVG27</f>
        <v>0</v>
      </c>
      <c r="QEF35" s="48">
        <f>სარგებელი!PVH27</f>
        <v>0</v>
      </c>
      <c r="QEG35" s="48">
        <f>სარგებელი!PVI27</f>
        <v>0</v>
      </c>
      <c r="QEH35" s="48">
        <f>სარგებელი!PVJ27</f>
        <v>0</v>
      </c>
      <c r="QEI35" s="48">
        <f>სარგებელი!PVK27</f>
        <v>0</v>
      </c>
      <c r="QEJ35" s="48">
        <f>სარგებელი!PVL27</f>
        <v>0</v>
      </c>
      <c r="QEK35" s="48">
        <f>სარგებელი!PVM27</f>
        <v>0</v>
      </c>
      <c r="QEL35" s="48">
        <f>სარგებელი!PVN27</f>
        <v>0</v>
      </c>
      <c r="QEM35" s="48">
        <f>სარგებელი!PVO27</f>
        <v>0</v>
      </c>
      <c r="QEN35" s="48">
        <f>სარგებელი!PVP27</f>
        <v>0</v>
      </c>
      <c r="QEO35" s="48">
        <f>სარგებელი!PVQ27</f>
        <v>0</v>
      </c>
      <c r="QEP35" s="48">
        <f>სარგებელი!PVR27</f>
        <v>0</v>
      </c>
      <c r="QEQ35" s="48">
        <f>სარგებელი!PVS27</f>
        <v>0</v>
      </c>
      <c r="QER35" s="48">
        <f>სარგებელი!PVT27</f>
        <v>0</v>
      </c>
      <c r="QES35" s="48">
        <f>სარგებელი!PVU27</f>
        <v>0</v>
      </c>
      <c r="QET35" s="48">
        <f>სარგებელი!PVV27</f>
        <v>0</v>
      </c>
      <c r="QEU35" s="48">
        <f>სარგებელი!PVW27</f>
        <v>0</v>
      </c>
      <c r="QEV35" s="48">
        <f>სარგებელი!PVX27</f>
        <v>0</v>
      </c>
      <c r="QEW35" s="48">
        <f>სარგებელი!PVY27</f>
        <v>0</v>
      </c>
      <c r="QEX35" s="48">
        <f>სარგებელი!PVZ27</f>
        <v>0</v>
      </c>
      <c r="QEY35" s="48">
        <f>სარგებელი!PWA27</f>
        <v>0</v>
      </c>
      <c r="QEZ35" s="48">
        <f>სარგებელი!PWB27</f>
        <v>0</v>
      </c>
      <c r="QFA35" s="48">
        <f>სარგებელი!PWC27</f>
        <v>0</v>
      </c>
      <c r="QFB35" s="48">
        <f>სარგებელი!PWD27</f>
        <v>0</v>
      </c>
      <c r="QFC35" s="48">
        <f>სარგებელი!PWE27</f>
        <v>0</v>
      </c>
      <c r="QFD35" s="48">
        <f>სარგებელი!PWF27</f>
        <v>0</v>
      </c>
      <c r="QFE35" s="48">
        <f>სარგებელი!PWG27</f>
        <v>0</v>
      </c>
      <c r="QFF35" s="48">
        <f>სარგებელი!PWH27</f>
        <v>0</v>
      </c>
      <c r="QFG35" s="48">
        <f>სარგებელი!PWI27</f>
        <v>0</v>
      </c>
      <c r="QFH35" s="48">
        <f>სარგებელი!PWJ27</f>
        <v>0</v>
      </c>
      <c r="QFI35" s="48">
        <f>სარგებელი!PWK27</f>
        <v>0</v>
      </c>
      <c r="QFJ35" s="48">
        <f>სარგებელი!PWL27</f>
        <v>0</v>
      </c>
      <c r="QFK35" s="48">
        <f>სარგებელი!PWM27</f>
        <v>0</v>
      </c>
      <c r="QFL35" s="48">
        <f>სარგებელი!PWN27</f>
        <v>0</v>
      </c>
      <c r="QFM35" s="48">
        <f>სარგებელი!PWO27</f>
        <v>0</v>
      </c>
      <c r="QFN35" s="48">
        <f>სარგებელი!PWP27</f>
        <v>0</v>
      </c>
      <c r="QFO35" s="48">
        <f>სარგებელი!PWQ27</f>
        <v>0</v>
      </c>
      <c r="QFP35" s="48">
        <f>სარგებელი!PWR27</f>
        <v>0</v>
      </c>
      <c r="QFQ35" s="48">
        <f>სარგებელი!PWS27</f>
        <v>0</v>
      </c>
      <c r="QFR35" s="48">
        <f>სარგებელი!PWT27</f>
        <v>0</v>
      </c>
      <c r="QFS35" s="48">
        <f>სარგებელი!PWU27</f>
        <v>0</v>
      </c>
      <c r="QFT35" s="48">
        <f>სარგებელი!PWV27</f>
        <v>0</v>
      </c>
      <c r="QFU35" s="48">
        <f>სარგებელი!PWW27</f>
        <v>0</v>
      </c>
      <c r="QFV35" s="48">
        <f>სარგებელი!PWX27</f>
        <v>0</v>
      </c>
      <c r="QFW35" s="48">
        <f>სარგებელი!PWY27</f>
        <v>0</v>
      </c>
      <c r="QFX35" s="48">
        <f>სარგებელი!PWZ27</f>
        <v>0</v>
      </c>
      <c r="QFY35" s="48">
        <f>სარგებელი!PXA27</f>
        <v>0</v>
      </c>
      <c r="QFZ35" s="48">
        <f>სარგებელი!PXB27</f>
        <v>0</v>
      </c>
      <c r="QGA35" s="48">
        <f>სარგებელი!PXC27</f>
        <v>0</v>
      </c>
      <c r="QGB35" s="48">
        <f>სარგებელი!PXD27</f>
        <v>0</v>
      </c>
      <c r="QGC35" s="48">
        <f>სარგებელი!PXE27</f>
        <v>0</v>
      </c>
      <c r="QGD35" s="48">
        <f>სარგებელი!PXF27</f>
        <v>0</v>
      </c>
      <c r="QGE35" s="48">
        <f>სარგებელი!PXG27</f>
        <v>0</v>
      </c>
      <c r="QGF35" s="48">
        <f>სარგებელი!PXH27</f>
        <v>0</v>
      </c>
      <c r="QGG35" s="48">
        <f>სარგებელი!PXI27</f>
        <v>0</v>
      </c>
      <c r="QGH35" s="48">
        <f>სარგებელი!PXJ27</f>
        <v>0</v>
      </c>
      <c r="QGI35" s="48">
        <f>სარგებელი!PXK27</f>
        <v>0</v>
      </c>
      <c r="QGJ35" s="48">
        <f>სარგებელი!PXL27</f>
        <v>0</v>
      </c>
      <c r="QGK35" s="48">
        <f>სარგებელი!PXM27</f>
        <v>0</v>
      </c>
      <c r="QGL35" s="48">
        <f>სარგებელი!PXN27</f>
        <v>0</v>
      </c>
      <c r="QGM35" s="48">
        <f>სარგებელი!PXO27</f>
        <v>0</v>
      </c>
      <c r="QGN35" s="48">
        <f>სარგებელი!PXP27</f>
        <v>0</v>
      </c>
      <c r="QGO35" s="48">
        <f>სარგებელი!PXQ27</f>
        <v>0</v>
      </c>
      <c r="QGP35" s="48">
        <f>სარგებელი!PXR27</f>
        <v>0</v>
      </c>
      <c r="QGQ35" s="48">
        <f>სარგებელი!PXS27</f>
        <v>0</v>
      </c>
      <c r="QGR35" s="48">
        <f>სარგებელი!PXT27</f>
        <v>0</v>
      </c>
      <c r="QGS35" s="48">
        <f>სარგებელი!PXU27</f>
        <v>0</v>
      </c>
      <c r="QGT35" s="48">
        <f>სარგებელი!PXV27</f>
        <v>0</v>
      </c>
      <c r="QGU35" s="48">
        <f>სარგებელი!PXW27</f>
        <v>0</v>
      </c>
      <c r="QGV35" s="48">
        <f>სარგებელი!PXX27</f>
        <v>0</v>
      </c>
      <c r="QGW35" s="48">
        <f>სარგებელი!PXY27</f>
        <v>0</v>
      </c>
      <c r="QGX35" s="48">
        <f>სარგებელი!PXZ27</f>
        <v>0</v>
      </c>
      <c r="QGY35" s="48">
        <f>სარგებელი!PYA27</f>
        <v>0</v>
      </c>
      <c r="QGZ35" s="48">
        <f>სარგებელი!PYB27</f>
        <v>0</v>
      </c>
      <c r="QHA35" s="48">
        <f>სარგებელი!PYC27</f>
        <v>0</v>
      </c>
      <c r="QHB35" s="48">
        <f>სარგებელი!PYD27</f>
        <v>0</v>
      </c>
      <c r="QHC35" s="48">
        <f>სარგებელი!PYE27</f>
        <v>0</v>
      </c>
      <c r="QHD35" s="48">
        <f>სარგებელი!PYF27</f>
        <v>0</v>
      </c>
      <c r="QHE35" s="48">
        <f>სარგებელი!PYG27</f>
        <v>0</v>
      </c>
      <c r="QHF35" s="48">
        <f>სარგებელი!PYH27</f>
        <v>0</v>
      </c>
      <c r="QHG35" s="48">
        <f>სარგებელი!PYI27</f>
        <v>0</v>
      </c>
      <c r="QHH35" s="48">
        <f>სარგებელი!PYJ27</f>
        <v>0</v>
      </c>
      <c r="QHI35" s="48">
        <f>სარგებელი!PYK27</f>
        <v>0</v>
      </c>
      <c r="QHJ35" s="48">
        <f>სარგებელი!PYL27</f>
        <v>0</v>
      </c>
      <c r="QHK35" s="48">
        <f>სარგებელი!PYM27</f>
        <v>0</v>
      </c>
      <c r="QHL35" s="48">
        <f>სარგებელი!PYN27</f>
        <v>0</v>
      </c>
      <c r="QHM35" s="48">
        <f>სარგებელი!PYO27</f>
        <v>0</v>
      </c>
      <c r="QHN35" s="48">
        <f>სარგებელი!PYP27</f>
        <v>0</v>
      </c>
      <c r="QHO35" s="48">
        <f>სარგებელი!PYQ27</f>
        <v>0</v>
      </c>
      <c r="QHP35" s="48">
        <f>სარგებელი!PYR27</f>
        <v>0</v>
      </c>
      <c r="QHQ35" s="48">
        <f>სარგებელი!PYS27</f>
        <v>0</v>
      </c>
      <c r="QHR35" s="48">
        <f>სარგებელი!PYT27</f>
        <v>0</v>
      </c>
      <c r="QHS35" s="48">
        <f>სარგებელი!PYU27</f>
        <v>0</v>
      </c>
      <c r="QHT35" s="48">
        <f>სარგებელი!PYV27</f>
        <v>0</v>
      </c>
      <c r="QHU35" s="48">
        <f>სარგებელი!PYW27</f>
        <v>0</v>
      </c>
      <c r="QHV35" s="48">
        <f>სარგებელი!PYX27</f>
        <v>0</v>
      </c>
      <c r="QHW35" s="48">
        <f>სარგებელი!PYY27</f>
        <v>0</v>
      </c>
      <c r="QHX35" s="48">
        <f>სარგებელი!PYZ27</f>
        <v>0</v>
      </c>
      <c r="QHY35" s="48">
        <f>სარგებელი!PZA27</f>
        <v>0</v>
      </c>
      <c r="QHZ35" s="48">
        <f>სარგებელი!PZB27</f>
        <v>0</v>
      </c>
      <c r="QIA35" s="48">
        <f>სარგებელი!PZC27</f>
        <v>0</v>
      </c>
      <c r="QIB35" s="48">
        <f>სარგებელი!PZD27</f>
        <v>0</v>
      </c>
      <c r="QIC35" s="48">
        <f>სარგებელი!PZE27</f>
        <v>0</v>
      </c>
      <c r="QID35" s="48">
        <f>სარგებელი!PZF27</f>
        <v>0</v>
      </c>
      <c r="QIE35" s="48">
        <f>სარგებელი!PZG27</f>
        <v>0</v>
      </c>
      <c r="QIF35" s="48">
        <f>სარგებელი!PZH27</f>
        <v>0</v>
      </c>
      <c r="QIG35" s="48">
        <f>სარგებელი!PZI27</f>
        <v>0</v>
      </c>
      <c r="QIH35" s="48">
        <f>სარგებელი!PZJ27</f>
        <v>0</v>
      </c>
      <c r="QII35" s="48">
        <f>სარგებელი!PZK27</f>
        <v>0</v>
      </c>
      <c r="QIJ35" s="48">
        <f>სარგებელი!PZL27</f>
        <v>0</v>
      </c>
      <c r="QIK35" s="48">
        <f>სარგებელი!PZM27</f>
        <v>0</v>
      </c>
      <c r="QIL35" s="48">
        <f>სარგებელი!PZN27</f>
        <v>0</v>
      </c>
      <c r="QIM35" s="48">
        <f>სარგებელი!PZO27</f>
        <v>0</v>
      </c>
      <c r="QIN35" s="48">
        <f>სარგებელი!PZP27</f>
        <v>0</v>
      </c>
      <c r="QIO35" s="48">
        <f>სარგებელი!PZQ27</f>
        <v>0</v>
      </c>
      <c r="QIP35" s="48">
        <f>სარგებელი!PZR27</f>
        <v>0</v>
      </c>
      <c r="QIQ35" s="48">
        <f>სარგებელი!PZS27</f>
        <v>0</v>
      </c>
      <c r="QIR35" s="48">
        <f>სარგებელი!PZT27</f>
        <v>0</v>
      </c>
      <c r="QIS35" s="48">
        <f>სარგებელი!PZU27</f>
        <v>0</v>
      </c>
      <c r="QIT35" s="48">
        <f>სარგებელი!PZV27</f>
        <v>0</v>
      </c>
      <c r="QIU35" s="48">
        <f>სარგებელი!PZW27</f>
        <v>0</v>
      </c>
      <c r="QIV35" s="48">
        <f>სარგებელი!PZX27</f>
        <v>0</v>
      </c>
      <c r="QIW35" s="48">
        <f>სარგებელი!PZY27</f>
        <v>0</v>
      </c>
      <c r="QIX35" s="48">
        <f>სარგებელი!PZZ27</f>
        <v>0</v>
      </c>
      <c r="QIY35" s="48">
        <f>სარგებელი!QAA27</f>
        <v>0</v>
      </c>
      <c r="QIZ35" s="48">
        <f>სარგებელი!QAB27</f>
        <v>0</v>
      </c>
      <c r="QJA35" s="48">
        <f>სარგებელი!QAC27</f>
        <v>0</v>
      </c>
      <c r="QJB35" s="48">
        <f>სარგებელი!QAD27</f>
        <v>0</v>
      </c>
      <c r="QJC35" s="48">
        <f>სარგებელი!QAE27</f>
        <v>0</v>
      </c>
      <c r="QJD35" s="48">
        <f>სარგებელი!QAF27</f>
        <v>0</v>
      </c>
      <c r="QJE35" s="48">
        <f>სარგებელი!QAG27</f>
        <v>0</v>
      </c>
      <c r="QJF35" s="48">
        <f>სარგებელი!QAH27</f>
        <v>0</v>
      </c>
      <c r="QJG35" s="48">
        <f>სარგებელი!QAI27</f>
        <v>0</v>
      </c>
      <c r="QJH35" s="48">
        <f>სარგებელი!QAJ27</f>
        <v>0</v>
      </c>
      <c r="QJI35" s="48">
        <f>სარგებელი!QAK27</f>
        <v>0</v>
      </c>
      <c r="QJJ35" s="48">
        <f>სარგებელი!QAL27</f>
        <v>0</v>
      </c>
      <c r="QJK35" s="48">
        <f>სარგებელი!QAM27</f>
        <v>0</v>
      </c>
      <c r="QJL35" s="48">
        <f>სარგებელი!QAN27</f>
        <v>0</v>
      </c>
      <c r="QJM35" s="48">
        <f>სარგებელი!QAO27</f>
        <v>0</v>
      </c>
      <c r="QJN35" s="48">
        <f>სარგებელი!QAP27</f>
        <v>0</v>
      </c>
      <c r="QJO35" s="48">
        <f>სარგებელი!QAQ27</f>
        <v>0</v>
      </c>
      <c r="QJP35" s="48">
        <f>სარგებელი!QAR27</f>
        <v>0</v>
      </c>
      <c r="QJQ35" s="48">
        <f>სარგებელი!QAS27</f>
        <v>0</v>
      </c>
      <c r="QJR35" s="48">
        <f>სარგებელი!QAT27</f>
        <v>0</v>
      </c>
      <c r="QJS35" s="48">
        <f>სარგებელი!QAU27</f>
        <v>0</v>
      </c>
      <c r="QJT35" s="48">
        <f>სარგებელი!QAV27</f>
        <v>0</v>
      </c>
      <c r="QJU35" s="48">
        <f>სარგებელი!QAW27</f>
        <v>0</v>
      </c>
      <c r="QJV35" s="48">
        <f>სარგებელი!QAX27</f>
        <v>0</v>
      </c>
      <c r="QJW35" s="48">
        <f>სარგებელი!QAY27</f>
        <v>0</v>
      </c>
      <c r="QJX35" s="48">
        <f>სარგებელი!QAZ27</f>
        <v>0</v>
      </c>
      <c r="QJY35" s="48">
        <f>სარგებელი!QBA27</f>
        <v>0</v>
      </c>
      <c r="QJZ35" s="48">
        <f>სარგებელი!QBB27</f>
        <v>0</v>
      </c>
      <c r="QKA35" s="48">
        <f>სარგებელი!QBC27</f>
        <v>0</v>
      </c>
      <c r="QKB35" s="48">
        <f>სარგებელი!QBD27</f>
        <v>0</v>
      </c>
      <c r="QKC35" s="48">
        <f>სარგებელი!QBE27</f>
        <v>0</v>
      </c>
      <c r="QKD35" s="48">
        <f>სარგებელი!QBF27</f>
        <v>0</v>
      </c>
      <c r="QKE35" s="48">
        <f>სარგებელი!QBG27</f>
        <v>0</v>
      </c>
      <c r="QKF35" s="48">
        <f>სარგებელი!QBH27</f>
        <v>0</v>
      </c>
      <c r="QKG35" s="48">
        <f>სარგებელი!QBI27</f>
        <v>0</v>
      </c>
      <c r="QKH35" s="48">
        <f>სარგებელი!QBJ27</f>
        <v>0</v>
      </c>
      <c r="QKI35" s="48">
        <f>სარგებელი!QBK27</f>
        <v>0</v>
      </c>
      <c r="QKJ35" s="48">
        <f>სარგებელი!QBL27</f>
        <v>0</v>
      </c>
      <c r="QKK35" s="48">
        <f>სარგებელი!QBM27</f>
        <v>0</v>
      </c>
      <c r="QKL35" s="48">
        <f>სარგებელი!QBN27</f>
        <v>0</v>
      </c>
      <c r="QKM35" s="48">
        <f>სარგებელი!QBO27</f>
        <v>0</v>
      </c>
      <c r="QKN35" s="48">
        <f>სარგებელი!QBP27</f>
        <v>0</v>
      </c>
      <c r="QKO35" s="48">
        <f>სარგებელი!QBQ27</f>
        <v>0</v>
      </c>
      <c r="QKP35" s="48">
        <f>სარგებელი!QBR27</f>
        <v>0</v>
      </c>
      <c r="QKQ35" s="48">
        <f>სარგებელი!QBS27</f>
        <v>0</v>
      </c>
      <c r="QKR35" s="48">
        <f>სარგებელი!QBT27</f>
        <v>0</v>
      </c>
      <c r="QKS35" s="48">
        <f>სარგებელი!QBU27</f>
        <v>0</v>
      </c>
      <c r="QKT35" s="48">
        <f>სარგებელი!QBV27</f>
        <v>0</v>
      </c>
      <c r="QKU35" s="48">
        <f>სარგებელი!QBW27</f>
        <v>0</v>
      </c>
      <c r="QKV35" s="48">
        <f>სარგებელი!QBX27</f>
        <v>0</v>
      </c>
      <c r="QKW35" s="48">
        <f>სარგებელი!QBY27</f>
        <v>0</v>
      </c>
      <c r="QKX35" s="48">
        <f>სარგებელი!QBZ27</f>
        <v>0</v>
      </c>
      <c r="QKY35" s="48">
        <f>სარგებელი!QCA27</f>
        <v>0</v>
      </c>
      <c r="QKZ35" s="48">
        <f>სარგებელი!QCB27</f>
        <v>0</v>
      </c>
      <c r="QLA35" s="48">
        <f>სარგებელი!QCC27</f>
        <v>0</v>
      </c>
      <c r="QLB35" s="48">
        <f>სარგებელი!QCD27</f>
        <v>0</v>
      </c>
      <c r="QLC35" s="48">
        <f>სარგებელი!QCE27</f>
        <v>0</v>
      </c>
      <c r="QLD35" s="48">
        <f>სარგებელი!QCF27</f>
        <v>0</v>
      </c>
      <c r="QLE35" s="48">
        <f>სარგებელი!QCG27</f>
        <v>0</v>
      </c>
      <c r="QLF35" s="48">
        <f>სარგებელი!QCH27</f>
        <v>0</v>
      </c>
      <c r="QLG35" s="48">
        <f>სარგებელი!QCI27</f>
        <v>0</v>
      </c>
      <c r="QLH35" s="48">
        <f>სარგებელი!QCJ27</f>
        <v>0</v>
      </c>
      <c r="QLI35" s="48">
        <f>სარგებელი!QCK27</f>
        <v>0</v>
      </c>
      <c r="QLJ35" s="48">
        <f>სარგებელი!QCL27</f>
        <v>0</v>
      </c>
      <c r="QLK35" s="48">
        <f>სარგებელი!QCM27</f>
        <v>0</v>
      </c>
      <c r="QLL35" s="48">
        <f>სარგებელი!QCN27</f>
        <v>0</v>
      </c>
      <c r="QLM35" s="48">
        <f>სარგებელი!QCO27</f>
        <v>0</v>
      </c>
      <c r="QLN35" s="48">
        <f>სარგებელი!QCP27</f>
        <v>0</v>
      </c>
      <c r="QLO35" s="48">
        <f>სარგებელი!QCQ27</f>
        <v>0</v>
      </c>
      <c r="QLP35" s="48">
        <f>სარგებელი!QCR27</f>
        <v>0</v>
      </c>
      <c r="QLQ35" s="48">
        <f>სარგებელი!QCS27</f>
        <v>0</v>
      </c>
      <c r="QLR35" s="48">
        <f>სარგებელი!QCT27</f>
        <v>0</v>
      </c>
      <c r="QLS35" s="48">
        <f>სარგებელი!QCU27</f>
        <v>0</v>
      </c>
      <c r="QLT35" s="48">
        <f>სარგებელი!QCV27</f>
        <v>0</v>
      </c>
      <c r="QLU35" s="48">
        <f>სარგებელი!QCW27</f>
        <v>0</v>
      </c>
      <c r="QLV35" s="48">
        <f>სარგებელი!QCX27</f>
        <v>0</v>
      </c>
      <c r="QLW35" s="48">
        <f>სარგებელი!QCY27</f>
        <v>0</v>
      </c>
      <c r="QLX35" s="48">
        <f>სარგებელი!QCZ27</f>
        <v>0</v>
      </c>
      <c r="QLY35" s="48">
        <f>სარგებელი!QDA27</f>
        <v>0</v>
      </c>
      <c r="QLZ35" s="48">
        <f>სარგებელი!QDB27</f>
        <v>0</v>
      </c>
      <c r="QMA35" s="48">
        <f>სარგებელი!QDC27</f>
        <v>0</v>
      </c>
      <c r="QMB35" s="48">
        <f>სარგებელი!QDD27</f>
        <v>0</v>
      </c>
      <c r="QMC35" s="48">
        <f>სარგებელი!QDE27</f>
        <v>0</v>
      </c>
      <c r="QMD35" s="48">
        <f>სარგებელი!QDF27</f>
        <v>0</v>
      </c>
      <c r="QME35" s="48">
        <f>სარგებელი!QDG27</f>
        <v>0</v>
      </c>
      <c r="QMF35" s="48">
        <f>სარგებელი!QDH27</f>
        <v>0</v>
      </c>
      <c r="QMG35" s="48">
        <f>სარგებელი!QDI27</f>
        <v>0</v>
      </c>
      <c r="QMH35" s="48">
        <f>სარგებელი!QDJ27</f>
        <v>0</v>
      </c>
      <c r="QMI35" s="48">
        <f>სარგებელი!QDK27</f>
        <v>0</v>
      </c>
      <c r="QMJ35" s="48">
        <f>სარგებელი!QDL27</f>
        <v>0</v>
      </c>
      <c r="QMK35" s="48">
        <f>სარგებელი!QDM27</f>
        <v>0</v>
      </c>
      <c r="QML35" s="48">
        <f>სარგებელი!QDN27</f>
        <v>0</v>
      </c>
      <c r="QMM35" s="48">
        <f>სარგებელი!QDO27</f>
        <v>0</v>
      </c>
      <c r="QMN35" s="48">
        <f>სარგებელი!QDP27</f>
        <v>0</v>
      </c>
      <c r="QMO35" s="48">
        <f>სარგებელი!QDQ27</f>
        <v>0</v>
      </c>
      <c r="QMP35" s="48">
        <f>სარგებელი!QDR27</f>
        <v>0</v>
      </c>
      <c r="QMQ35" s="48">
        <f>სარგებელი!QDS27</f>
        <v>0</v>
      </c>
      <c r="QMR35" s="48">
        <f>სარგებელი!QDT27</f>
        <v>0</v>
      </c>
      <c r="QMS35" s="48">
        <f>სარგებელი!QDU27</f>
        <v>0</v>
      </c>
      <c r="QMT35" s="48">
        <f>სარგებელი!QDV27</f>
        <v>0</v>
      </c>
      <c r="QMU35" s="48">
        <f>სარგებელი!QDW27</f>
        <v>0</v>
      </c>
      <c r="QMV35" s="48">
        <f>სარგებელი!QDX27</f>
        <v>0</v>
      </c>
      <c r="QMW35" s="48">
        <f>სარგებელი!QDY27</f>
        <v>0</v>
      </c>
      <c r="QMX35" s="48">
        <f>სარგებელი!QDZ27</f>
        <v>0</v>
      </c>
      <c r="QMY35" s="48">
        <f>სარგებელი!QEA27</f>
        <v>0</v>
      </c>
      <c r="QMZ35" s="48">
        <f>სარგებელი!QEB27</f>
        <v>0</v>
      </c>
      <c r="QNA35" s="48">
        <f>სარგებელი!QEC27</f>
        <v>0</v>
      </c>
      <c r="QNB35" s="48">
        <f>სარგებელი!QED27</f>
        <v>0</v>
      </c>
      <c r="QNC35" s="48">
        <f>სარგებელი!QEE27</f>
        <v>0</v>
      </c>
      <c r="QND35" s="48">
        <f>სარგებელი!QEF27</f>
        <v>0</v>
      </c>
      <c r="QNE35" s="48">
        <f>სარგებელი!QEG27</f>
        <v>0</v>
      </c>
      <c r="QNF35" s="48">
        <f>სარგებელი!QEH27</f>
        <v>0</v>
      </c>
      <c r="QNG35" s="48">
        <f>სარგებელი!QEI27</f>
        <v>0</v>
      </c>
      <c r="QNH35" s="48">
        <f>სარგებელი!QEJ27</f>
        <v>0</v>
      </c>
      <c r="QNI35" s="48">
        <f>სარგებელი!QEK27</f>
        <v>0</v>
      </c>
      <c r="QNJ35" s="48">
        <f>სარგებელი!QEL27</f>
        <v>0</v>
      </c>
      <c r="QNK35" s="48">
        <f>სარგებელი!QEM27</f>
        <v>0</v>
      </c>
      <c r="QNL35" s="48">
        <f>სარგებელი!QEN27</f>
        <v>0</v>
      </c>
      <c r="QNM35" s="48">
        <f>სარგებელი!QEO27</f>
        <v>0</v>
      </c>
      <c r="QNN35" s="48">
        <f>სარგებელი!QEP27</f>
        <v>0</v>
      </c>
      <c r="QNO35" s="48">
        <f>სარგებელი!QEQ27</f>
        <v>0</v>
      </c>
      <c r="QNP35" s="48">
        <f>სარგებელი!QER27</f>
        <v>0</v>
      </c>
      <c r="QNQ35" s="48">
        <f>სარგებელი!QES27</f>
        <v>0</v>
      </c>
      <c r="QNR35" s="48">
        <f>სარგებელი!QET27</f>
        <v>0</v>
      </c>
      <c r="QNS35" s="48">
        <f>სარგებელი!QEU27</f>
        <v>0</v>
      </c>
      <c r="QNT35" s="48">
        <f>სარგებელი!QEV27</f>
        <v>0</v>
      </c>
      <c r="QNU35" s="48">
        <f>სარგებელი!QEW27</f>
        <v>0</v>
      </c>
      <c r="QNV35" s="48">
        <f>სარგებელი!QEX27</f>
        <v>0</v>
      </c>
      <c r="QNW35" s="48">
        <f>სარგებელი!QEY27</f>
        <v>0</v>
      </c>
      <c r="QNX35" s="48">
        <f>სარგებელი!QEZ27</f>
        <v>0</v>
      </c>
      <c r="QNY35" s="48">
        <f>სარგებელი!QFA27</f>
        <v>0</v>
      </c>
      <c r="QNZ35" s="48">
        <f>სარგებელი!QFB27</f>
        <v>0</v>
      </c>
      <c r="QOA35" s="48">
        <f>სარგებელი!QFC27</f>
        <v>0</v>
      </c>
      <c r="QOB35" s="48">
        <f>სარგებელი!QFD27</f>
        <v>0</v>
      </c>
      <c r="QOC35" s="48">
        <f>სარგებელი!QFE27</f>
        <v>0</v>
      </c>
      <c r="QOD35" s="48">
        <f>სარგებელი!QFF27</f>
        <v>0</v>
      </c>
      <c r="QOE35" s="48">
        <f>სარგებელი!QFG27</f>
        <v>0</v>
      </c>
      <c r="QOF35" s="48">
        <f>სარგებელი!QFH27</f>
        <v>0</v>
      </c>
      <c r="QOG35" s="48">
        <f>სარგებელი!QFI27</f>
        <v>0</v>
      </c>
      <c r="QOH35" s="48">
        <f>სარგებელი!QFJ27</f>
        <v>0</v>
      </c>
      <c r="QOI35" s="48">
        <f>სარგებელი!QFK27</f>
        <v>0</v>
      </c>
      <c r="QOJ35" s="48">
        <f>სარგებელი!QFL27</f>
        <v>0</v>
      </c>
      <c r="QOK35" s="48">
        <f>სარგებელი!QFM27</f>
        <v>0</v>
      </c>
      <c r="QOL35" s="48">
        <f>სარგებელი!QFN27</f>
        <v>0</v>
      </c>
      <c r="QOM35" s="48">
        <f>სარგებელი!QFO27</f>
        <v>0</v>
      </c>
      <c r="QON35" s="48">
        <f>სარგებელი!QFP27</f>
        <v>0</v>
      </c>
      <c r="QOO35" s="48">
        <f>სარგებელი!QFQ27</f>
        <v>0</v>
      </c>
      <c r="QOP35" s="48">
        <f>სარგებელი!QFR27</f>
        <v>0</v>
      </c>
      <c r="QOQ35" s="48">
        <f>სარგებელი!QFS27</f>
        <v>0</v>
      </c>
      <c r="QOR35" s="48">
        <f>სარგებელი!QFT27</f>
        <v>0</v>
      </c>
      <c r="QOS35" s="48">
        <f>სარგებელი!QFU27</f>
        <v>0</v>
      </c>
      <c r="QOT35" s="48">
        <f>სარგებელი!QFV27</f>
        <v>0</v>
      </c>
      <c r="QOU35" s="48">
        <f>სარგებელი!QFW27</f>
        <v>0</v>
      </c>
      <c r="QOV35" s="48">
        <f>სარგებელი!QFX27</f>
        <v>0</v>
      </c>
      <c r="QOW35" s="48">
        <f>სარგებელი!QFY27</f>
        <v>0</v>
      </c>
      <c r="QOX35" s="48">
        <f>სარგებელი!QFZ27</f>
        <v>0</v>
      </c>
      <c r="QOY35" s="48">
        <f>სარგებელი!QGA27</f>
        <v>0</v>
      </c>
      <c r="QOZ35" s="48">
        <f>სარგებელი!QGB27</f>
        <v>0</v>
      </c>
      <c r="QPA35" s="48">
        <f>სარგებელი!QGC27</f>
        <v>0</v>
      </c>
      <c r="QPB35" s="48">
        <f>სარგებელი!QGD27</f>
        <v>0</v>
      </c>
      <c r="QPC35" s="48">
        <f>სარგებელი!QGE27</f>
        <v>0</v>
      </c>
      <c r="QPD35" s="48">
        <f>სარგებელი!QGF27</f>
        <v>0</v>
      </c>
      <c r="QPE35" s="48">
        <f>სარგებელი!QGG27</f>
        <v>0</v>
      </c>
      <c r="QPF35" s="48">
        <f>სარგებელი!QGH27</f>
        <v>0</v>
      </c>
      <c r="QPG35" s="48">
        <f>სარგებელი!QGI27</f>
        <v>0</v>
      </c>
      <c r="QPH35" s="48">
        <f>სარგებელი!QGJ27</f>
        <v>0</v>
      </c>
      <c r="QPI35" s="48">
        <f>სარგებელი!QGK27</f>
        <v>0</v>
      </c>
      <c r="QPJ35" s="48">
        <f>სარგებელი!QGL27</f>
        <v>0</v>
      </c>
      <c r="QPK35" s="48">
        <f>სარგებელი!QGM27</f>
        <v>0</v>
      </c>
      <c r="QPL35" s="48">
        <f>სარგებელი!QGN27</f>
        <v>0</v>
      </c>
      <c r="QPM35" s="48">
        <f>სარგებელი!QGO27</f>
        <v>0</v>
      </c>
      <c r="QPN35" s="48">
        <f>სარგებელი!QGP27</f>
        <v>0</v>
      </c>
      <c r="QPO35" s="48">
        <f>სარგებელი!QGQ27</f>
        <v>0</v>
      </c>
      <c r="QPP35" s="48">
        <f>სარგებელი!QGR27</f>
        <v>0</v>
      </c>
      <c r="QPQ35" s="48">
        <f>სარგებელი!QGS27</f>
        <v>0</v>
      </c>
      <c r="QPR35" s="48">
        <f>სარგებელი!QGT27</f>
        <v>0</v>
      </c>
      <c r="QPS35" s="48">
        <f>სარგებელი!QGU27</f>
        <v>0</v>
      </c>
      <c r="QPT35" s="48">
        <f>სარგებელი!QGV27</f>
        <v>0</v>
      </c>
      <c r="QPU35" s="48">
        <f>სარგებელი!QGW27</f>
        <v>0</v>
      </c>
      <c r="QPV35" s="48">
        <f>სარგებელი!QGX27</f>
        <v>0</v>
      </c>
      <c r="QPW35" s="48">
        <f>სარგებელი!QGY27</f>
        <v>0</v>
      </c>
      <c r="QPX35" s="48">
        <f>სარგებელი!QGZ27</f>
        <v>0</v>
      </c>
      <c r="QPY35" s="48">
        <f>სარგებელი!QHA27</f>
        <v>0</v>
      </c>
      <c r="QPZ35" s="48">
        <f>სარგებელი!QHB27</f>
        <v>0</v>
      </c>
      <c r="QQA35" s="48">
        <f>სარგებელი!QHC27</f>
        <v>0</v>
      </c>
      <c r="QQB35" s="48">
        <f>სარგებელი!QHD27</f>
        <v>0</v>
      </c>
      <c r="QQC35" s="48">
        <f>სარგებელი!QHE27</f>
        <v>0</v>
      </c>
      <c r="QQD35" s="48">
        <f>სარგებელი!QHF27</f>
        <v>0</v>
      </c>
      <c r="QQE35" s="48">
        <f>სარგებელი!QHG27</f>
        <v>0</v>
      </c>
      <c r="QQF35" s="48">
        <f>სარგებელი!QHH27</f>
        <v>0</v>
      </c>
      <c r="QQG35" s="48">
        <f>სარგებელი!QHI27</f>
        <v>0</v>
      </c>
      <c r="QQH35" s="48">
        <f>სარგებელი!QHJ27</f>
        <v>0</v>
      </c>
      <c r="QQI35" s="48">
        <f>სარგებელი!QHK27</f>
        <v>0</v>
      </c>
      <c r="QQJ35" s="48">
        <f>სარგებელი!QHL27</f>
        <v>0</v>
      </c>
      <c r="QQK35" s="48">
        <f>სარგებელი!QHM27</f>
        <v>0</v>
      </c>
      <c r="QQL35" s="48">
        <f>სარგებელი!QHN27</f>
        <v>0</v>
      </c>
      <c r="QQM35" s="48">
        <f>სარგებელი!QHO27</f>
        <v>0</v>
      </c>
      <c r="QQN35" s="48">
        <f>სარგებელი!QHP27</f>
        <v>0</v>
      </c>
      <c r="QQO35" s="48">
        <f>სარგებელი!QHQ27</f>
        <v>0</v>
      </c>
      <c r="QQP35" s="48">
        <f>სარგებელი!QHR27</f>
        <v>0</v>
      </c>
      <c r="QQQ35" s="48">
        <f>სარგებელი!QHS27</f>
        <v>0</v>
      </c>
      <c r="QQR35" s="48">
        <f>სარგებელი!QHT27</f>
        <v>0</v>
      </c>
      <c r="QQS35" s="48">
        <f>სარგებელი!QHU27</f>
        <v>0</v>
      </c>
      <c r="QQT35" s="48">
        <f>სარგებელი!QHV27</f>
        <v>0</v>
      </c>
      <c r="QQU35" s="48">
        <f>სარგებელი!QHW27</f>
        <v>0</v>
      </c>
      <c r="QQV35" s="48">
        <f>სარგებელი!QHX27</f>
        <v>0</v>
      </c>
      <c r="QQW35" s="48">
        <f>სარგებელი!QHY27</f>
        <v>0</v>
      </c>
      <c r="QQX35" s="48">
        <f>სარგებელი!QHZ27</f>
        <v>0</v>
      </c>
      <c r="QQY35" s="48">
        <f>სარგებელი!QIA27</f>
        <v>0</v>
      </c>
      <c r="QQZ35" s="48">
        <f>სარგებელი!QIB27</f>
        <v>0</v>
      </c>
      <c r="QRA35" s="48">
        <f>სარგებელი!QIC27</f>
        <v>0</v>
      </c>
      <c r="QRB35" s="48">
        <f>სარგებელი!QID27</f>
        <v>0</v>
      </c>
      <c r="QRC35" s="48">
        <f>სარგებელი!QIE27</f>
        <v>0</v>
      </c>
      <c r="QRD35" s="48">
        <f>სარგებელი!QIF27</f>
        <v>0</v>
      </c>
      <c r="QRE35" s="48">
        <f>სარგებელი!QIG27</f>
        <v>0</v>
      </c>
      <c r="QRF35" s="48">
        <f>სარგებელი!QIH27</f>
        <v>0</v>
      </c>
      <c r="QRG35" s="48">
        <f>სარგებელი!QII27</f>
        <v>0</v>
      </c>
      <c r="QRH35" s="48">
        <f>სარგებელი!QIJ27</f>
        <v>0</v>
      </c>
      <c r="QRI35" s="48">
        <f>სარგებელი!QIK27</f>
        <v>0</v>
      </c>
      <c r="QRJ35" s="48">
        <f>სარგებელი!QIL27</f>
        <v>0</v>
      </c>
      <c r="QRK35" s="48">
        <f>სარგებელი!QIM27</f>
        <v>0</v>
      </c>
      <c r="QRL35" s="48">
        <f>სარგებელი!QIN27</f>
        <v>0</v>
      </c>
      <c r="QRM35" s="48">
        <f>სარგებელი!QIO27</f>
        <v>0</v>
      </c>
      <c r="QRN35" s="48">
        <f>სარგებელი!QIP27</f>
        <v>0</v>
      </c>
      <c r="QRO35" s="48">
        <f>სარგებელი!QIQ27</f>
        <v>0</v>
      </c>
      <c r="QRP35" s="48">
        <f>სარგებელი!QIR27</f>
        <v>0</v>
      </c>
      <c r="QRQ35" s="48">
        <f>სარგებელი!QIS27</f>
        <v>0</v>
      </c>
      <c r="QRR35" s="48">
        <f>სარგებელი!QIT27</f>
        <v>0</v>
      </c>
      <c r="QRS35" s="48">
        <f>სარგებელი!QIU27</f>
        <v>0</v>
      </c>
      <c r="QRT35" s="48">
        <f>სარგებელი!QIV27</f>
        <v>0</v>
      </c>
      <c r="QRU35" s="48">
        <f>სარგებელი!QIW27</f>
        <v>0</v>
      </c>
      <c r="QRV35" s="48">
        <f>სარგებელი!QIX27</f>
        <v>0</v>
      </c>
      <c r="QRW35" s="48">
        <f>სარგებელი!QIY27</f>
        <v>0</v>
      </c>
      <c r="QRX35" s="48">
        <f>სარგებელი!QIZ27</f>
        <v>0</v>
      </c>
      <c r="QRY35" s="48">
        <f>სარგებელი!QJA27</f>
        <v>0</v>
      </c>
      <c r="QRZ35" s="48">
        <f>სარგებელი!QJB27</f>
        <v>0</v>
      </c>
      <c r="QSA35" s="48">
        <f>სარგებელი!QJC27</f>
        <v>0</v>
      </c>
      <c r="QSB35" s="48">
        <f>სარგებელი!QJD27</f>
        <v>0</v>
      </c>
      <c r="QSC35" s="48">
        <f>სარგებელი!QJE27</f>
        <v>0</v>
      </c>
      <c r="QSD35" s="48">
        <f>სარგებელი!QJF27</f>
        <v>0</v>
      </c>
      <c r="QSE35" s="48">
        <f>სარგებელი!QJG27</f>
        <v>0</v>
      </c>
      <c r="QSF35" s="48">
        <f>სარგებელი!QJH27</f>
        <v>0</v>
      </c>
      <c r="QSG35" s="48">
        <f>სარგებელი!QJI27</f>
        <v>0</v>
      </c>
      <c r="QSH35" s="48">
        <f>სარგებელი!QJJ27</f>
        <v>0</v>
      </c>
      <c r="QSI35" s="48">
        <f>სარგებელი!QJK27</f>
        <v>0</v>
      </c>
      <c r="QSJ35" s="48">
        <f>სარგებელი!QJL27</f>
        <v>0</v>
      </c>
      <c r="QSK35" s="48">
        <f>სარგებელი!QJM27</f>
        <v>0</v>
      </c>
      <c r="QSL35" s="48">
        <f>სარგებელი!QJN27</f>
        <v>0</v>
      </c>
      <c r="QSM35" s="48">
        <f>სარგებელი!QJO27</f>
        <v>0</v>
      </c>
      <c r="QSN35" s="48">
        <f>სარგებელი!QJP27</f>
        <v>0</v>
      </c>
      <c r="QSO35" s="48">
        <f>სარგებელი!QJQ27</f>
        <v>0</v>
      </c>
      <c r="QSP35" s="48">
        <f>სარგებელი!QJR27</f>
        <v>0</v>
      </c>
      <c r="QSQ35" s="48">
        <f>სარგებელი!QJS27</f>
        <v>0</v>
      </c>
      <c r="QSR35" s="48">
        <f>სარგებელი!QJT27</f>
        <v>0</v>
      </c>
      <c r="QSS35" s="48">
        <f>სარგებელი!QJU27</f>
        <v>0</v>
      </c>
      <c r="QST35" s="48">
        <f>სარგებელი!QJV27</f>
        <v>0</v>
      </c>
      <c r="QSU35" s="48">
        <f>სარგებელი!QJW27</f>
        <v>0</v>
      </c>
      <c r="QSV35" s="48">
        <f>სარგებელი!QJX27</f>
        <v>0</v>
      </c>
      <c r="QSW35" s="48">
        <f>სარგებელი!QJY27</f>
        <v>0</v>
      </c>
      <c r="QSX35" s="48">
        <f>სარგებელი!QJZ27</f>
        <v>0</v>
      </c>
      <c r="QSY35" s="48">
        <f>სარგებელი!QKA27</f>
        <v>0</v>
      </c>
      <c r="QSZ35" s="48">
        <f>სარგებელი!QKB27</f>
        <v>0</v>
      </c>
      <c r="QTA35" s="48">
        <f>სარგებელი!QKC27</f>
        <v>0</v>
      </c>
      <c r="QTB35" s="48">
        <f>სარგებელი!QKD27</f>
        <v>0</v>
      </c>
      <c r="QTC35" s="48">
        <f>სარგებელი!QKE27</f>
        <v>0</v>
      </c>
      <c r="QTD35" s="48">
        <f>სარგებელი!QKF27</f>
        <v>0</v>
      </c>
      <c r="QTE35" s="48">
        <f>სარგებელი!QKG27</f>
        <v>0</v>
      </c>
      <c r="QTF35" s="48">
        <f>სარგებელი!QKH27</f>
        <v>0</v>
      </c>
      <c r="QTG35" s="48">
        <f>სარგებელი!QKI27</f>
        <v>0</v>
      </c>
      <c r="QTH35" s="48">
        <f>სარგებელი!QKJ27</f>
        <v>0</v>
      </c>
      <c r="QTI35" s="48">
        <f>სარგებელი!QKK27</f>
        <v>0</v>
      </c>
      <c r="QTJ35" s="48">
        <f>სარგებელი!QKL27</f>
        <v>0</v>
      </c>
      <c r="QTK35" s="48">
        <f>სარგებელი!QKM27</f>
        <v>0</v>
      </c>
      <c r="QTL35" s="48">
        <f>სარგებელი!QKN27</f>
        <v>0</v>
      </c>
      <c r="QTM35" s="48">
        <f>სარგებელი!QKO27</f>
        <v>0</v>
      </c>
      <c r="QTN35" s="48">
        <f>სარგებელი!QKP27</f>
        <v>0</v>
      </c>
      <c r="QTO35" s="48">
        <f>სარგებელი!QKQ27</f>
        <v>0</v>
      </c>
      <c r="QTP35" s="48">
        <f>სარგებელი!QKR27</f>
        <v>0</v>
      </c>
      <c r="QTQ35" s="48">
        <f>სარგებელი!QKS27</f>
        <v>0</v>
      </c>
      <c r="QTR35" s="48">
        <f>სარგებელი!QKT27</f>
        <v>0</v>
      </c>
      <c r="QTS35" s="48">
        <f>სარგებელი!QKU27</f>
        <v>0</v>
      </c>
      <c r="QTT35" s="48">
        <f>სარგებელი!QKV27</f>
        <v>0</v>
      </c>
      <c r="QTU35" s="48">
        <f>სარგებელი!QKW27</f>
        <v>0</v>
      </c>
      <c r="QTV35" s="48">
        <f>სარგებელი!QKX27</f>
        <v>0</v>
      </c>
      <c r="QTW35" s="48">
        <f>სარგებელი!QKY27</f>
        <v>0</v>
      </c>
      <c r="QTX35" s="48">
        <f>სარგებელი!QKZ27</f>
        <v>0</v>
      </c>
      <c r="QTY35" s="48">
        <f>სარგებელი!QLA27</f>
        <v>0</v>
      </c>
      <c r="QTZ35" s="48">
        <f>სარგებელი!QLB27</f>
        <v>0</v>
      </c>
      <c r="QUA35" s="48">
        <f>სარგებელი!QLC27</f>
        <v>0</v>
      </c>
      <c r="QUB35" s="48">
        <f>სარგებელი!QLD27</f>
        <v>0</v>
      </c>
      <c r="QUC35" s="48">
        <f>სარგებელი!QLE27</f>
        <v>0</v>
      </c>
      <c r="QUD35" s="48">
        <f>სარგებელი!QLF27</f>
        <v>0</v>
      </c>
      <c r="QUE35" s="48">
        <f>სარგებელი!QLG27</f>
        <v>0</v>
      </c>
      <c r="QUF35" s="48">
        <f>სარგებელი!QLH27</f>
        <v>0</v>
      </c>
      <c r="QUG35" s="48">
        <f>სარგებელი!QLI27</f>
        <v>0</v>
      </c>
      <c r="QUH35" s="48">
        <f>სარგებელი!QLJ27</f>
        <v>0</v>
      </c>
      <c r="QUI35" s="48">
        <f>სარგებელი!QLK27</f>
        <v>0</v>
      </c>
      <c r="QUJ35" s="48">
        <f>სარგებელი!QLL27</f>
        <v>0</v>
      </c>
      <c r="QUK35" s="48">
        <f>სარგებელი!QLM27</f>
        <v>0</v>
      </c>
      <c r="QUL35" s="48">
        <f>სარგებელი!QLN27</f>
        <v>0</v>
      </c>
      <c r="QUM35" s="48">
        <f>სარგებელი!QLO27</f>
        <v>0</v>
      </c>
      <c r="QUN35" s="48">
        <f>სარგებელი!QLP27</f>
        <v>0</v>
      </c>
      <c r="QUO35" s="48">
        <f>სარგებელი!QLQ27</f>
        <v>0</v>
      </c>
      <c r="QUP35" s="48">
        <f>სარგებელი!QLR27</f>
        <v>0</v>
      </c>
      <c r="QUQ35" s="48">
        <f>სარგებელი!QLS27</f>
        <v>0</v>
      </c>
      <c r="QUR35" s="48">
        <f>სარგებელი!QLT27</f>
        <v>0</v>
      </c>
      <c r="QUS35" s="48">
        <f>სარგებელი!QLU27</f>
        <v>0</v>
      </c>
      <c r="QUT35" s="48">
        <f>სარგებელი!QLV27</f>
        <v>0</v>
      </c>
      <c r="QUU35" s="48">
        <f>სარგებელი!QLW27</f>
        <v>0</v>
      </c>
      <c r="QUV35" s="48">
        <f>სარგებელი!QLX27</f>
        <v>0</v>
      </c>
      <c r="QUW35" s="48">
        <f>სარგებელი!QLY27</f>
        <v>0</v>
      </c>
      <c r="QUX35" s="48">
        <f>სარგებელი!QLZ27</f>
        <v>0</v>
      </c>
      <c r="QUY35" s="48">
        <f>სარგებელი!QMA27</f>
        <v>0</v>
      </c>
      <c r="QUZ35" s="48">
        <f>სარგებელი!QMB27</f>
        <v>0</v>
      </c>
      <c r="QVA35" s="48">
        <f>სარგებელი!QMC27</f>
        <v>0</v>
      </c>
      <c r="QVB35" s="48">
        <f>სარგებელი!QMD27</f>
        <v>0</v>
      </c>
      <c r="QVC35" s="48">
        <f>სარგებელი!QME27</f>
        <v>0</v>
      </c>
      <c r="QVD35" s="48">
        <f>სარგებელი!QMF27</f>
        <v>0</v>
      </c>
      <c r="QVE35" s="48">
        <f>სარგებელი!QMG27</f>
        <v>0</v>
      </c>
      <c r="QVF35" s="48">
        <f>სარგებელი!QMH27</f>
        <v>0</v>
      </c>
      <c r="QVG35" s="48">
        <f>სარგებელი!QMI27</f>
        <v>0</v>
      </c>
      <c r="QVH35" s="48">
        <f>სარგებელი!QMJ27</f>
        <v>0</v>
      </c>
      <c r="QVI35" s="48">
        <f>სარგებელი!QMK27</f>
        <v>0</v>
      </c>
      <c r="QVJ35" s="48">
        <f>სარგებელი!QML27</f>
        <v>0</v>
      </c>
      <c r="QVK35" s="48">
        <f>სარგებელი!QMM27</f>
        <v>0</v>
      </c>
      <c r="QVL35" s="48">
        <f>სარგებელი!QMN27</f>
        <v>0</v>
      </c>
      <c r="QVM35" s="48">
        <f>სარგებელი!QMO27</f>
        <v>0</v>
      </c>
      <c r="QVN35" s="48">
        <f>სარგებელი!QMP27</f>
        <v>0</v>
      </c>
      <c r="QVO35" s="48">
        <f>სარგებელი!QMQ27</f>
        <v>0</v>
      </c>
      <c r="QVP35" s="48">
        <f>სარგებელი!QMR27</f>
        <v>0</v>
      </c>
      <c r="QVQ35" s="48">
        <f>სარგებელი!QMS27</f>
        <v>0</v>
      </c>
      <c r="QVR35" s="48">
        <f>სარგებელი!QMT27</f>
        <v>0</v>
      </c>
      <c r="QVS35" s="48">
        <f>სარგებელი!QMU27</f>
        <v>0</v>
      </c>
      <c r="QVT35" s="48">
        <f>სარგებელი!QMV27</f>
        <v>0</v>
      </c>
      <c r="QVU35" s="48">
        <f>სარგებელი!QMW27</f>
        <v>0</v>
      </c>
      <c r="QVV35" s="48">
        <f>სარგებელი!QMX27</f>
        <v>0</v>
      </c>
      <c r="QVW35" s="48">
        <f>სარგებელი!QMY27</f>
        <v>0</v>
      </c>
      <c r="QVX35" s="48">
        <f>სარგებელი!QMZ27</f>
        <v>0</v>
      </c>
      <c r="QVY35" s="48">
        <f>სარგებელი!QNA27</f>
        <v>0</v>
      </c>
      <c r="QVZ35" s="48">
        <f>სარგებელი!QNB27</f>
        <v>0</v>
      </c>
      <c r="QWA35" s="48">
        <f>სარგებელი!QNC27</f>
        <v>0</v>
      </c>
      <c r="QWB35" s="48">
        <f>სარგებელი!QND27</f>
        <v>0</v>
      </c>
      <c r="QWC35" s="48">
        <f>სარგებელი!QNE27</f>
        <v>0</v>
      </c>
      <c r="QWD35" s="48">
        <f>სარგებელი!QNF27</f>
        <v>0</v>
      </c>
      <c r="QWE35" s="48">
        <f>სარგებელი!QNG27</f>
        <v>0</v>
      </c>
      <c r="QWF35" s="48">
        <f>სარგებელი!QNH27</f>
        <v>0</v>
      </c>
      <c r="QWG35" s="48">
        <f>სარგებელი!QNI27</f>
        <v>0</v>
      </c>
      <c r="QWH35" s="48">
        <f>სარგებელი!QNJ27</f>
        <v>0</v>
      </c>
      <c r="QWI35" s="48">
        <f>სარგებელი!QNK27</f>
        <v>0</v>
      </c>
      <c r="QWJ35" s="48">
        <f>სარგებელი!QNL27</f>
        <v>0</v>
      </c>
      <c r="QWK35" s="48">
        <f>სარგებელი!QNM27</f>
        <v>0</v>
      </c>
      <c r="QWL35" s="48">
        <f>სარგებელი!QNN27</f>
        <v>0</v>
      </c>
      <c r="QWM35" s="48">
        <f>სარგებელი!QNO27</f>
        <v>0</v>
      </c>
      <c r="QWN35" s="48">
        <f>სარგებელი!QNP27</f>
        <v>0</v>
      </c>
      <c r="QWO35" s="48">
        <f>სარგებელი!QNQ27</f>
        <v>0</v>
      </c>
      <c r="QWP35" s="48">
        <f>სარგებელი!QNR27</f>
        <v>0</v>
      </c>
      <c r="QWQ35" s="48">
        <f>სარგებელი!QNS27</f>
        <v>0</v>
      </c>
      <c r="QWR35" s="48">
        <f>სარგებელი!QNT27</f>
        <v>0</v>
      </c>
      <c r="QWS35" s="48">
        <f>სარგებელი!QNU27</f>
        <v>0</v>
      </c>
      <c r="QWT35" s="48">
        <f>სარგებელი!QNV27</f>
        <v>0</v>
      </c>
      <c r="QWU35" s="48">
        <f>სარგებელი!QNW27</f>
        <v>0</v>
      </c>
      <c r="QWV35" s="48">
        <f>სარგებელი!QNX27</f>
        <v>0</v>
      </c>
      <c r="QWW35" s="48">
        <f>სარგებელი!QNY27</f>
        <v>0</v>
      </c>
      <c r="QWX35" s="48">
        <f>სარგებელი!QNZ27</f>
        <v>0</v>
      </c>
      <c r="QWY35" s="48">
        <f>სარგებელი!QOA27</f>
        <v>0</v>
      </c>
      <c r="QWZ35" s="48">
        <f>სარგებელი!QOB27</f>
        <v>0</v>
      </c>
      <c r="QXA35" s="48">
        <f>სარგებელი!QOC27</f>
        <v>0</v>
      </c>
      <c r="QXB35" s="48">
        <f>სარგებელი!QOD27</f>
        <v>0</v>
      </c>
      <c r="QXC35" s="48">
        <f>სარგებელი!QOE27</f>
        <v>0</v>
      </c>
      <c r="QXD35" s="48">
        <f>სარგებელი!QOF27</f>
        <v>0</v>
      </c>
      <c r="QXE35" s="48">
        <f>სარგებელი!QOG27</f>
        <v>0</v>
      </c>
      <c r="QXF35" s="48">
        <f>სარგებელი!QOH27</f>
        <v>0</v>
      </c>
      <c r="QXG35" s="48">
        <f>სარგებელი!QOI27</f>
        <v>0</v>
      </c>
      <c r="QXH35" s="48">
        <f>სარგებელი!QOJ27</f>
        <v>0</v>
      </c>
      <c r="QXI35" s="48">
        <f>სარგებელი!QOK27</f>
        <v>0</v>
      </c>
      <c r="QXJ35" s="48">
        <f>სარგებელი!QOL27</f>
        <v>0</v>
      </c>
      <c r="QXK35" s="48">
        <f>სარგებელი!QOM27</f>
        <v>0</v>
      </c>
      <c r="QXL35" s="48">
        <f>სარგებელი!QON27</f>
        <v>0</v>
      </c>
      <c r="QXM35" s="48">
        <f>სარგებელი!QOO27</f>
        <v>0</v>
      </c>
      <c r="QXN35" s="48">
        <f>სარგებელი!QOP27</f>
        <v>0</v>
      </c>
      <c r="QXO35" s="48">
        <f>სარგებელი!QOQ27</f>
        <v>0</v>
      </c>
      <c r="QXP35" s="48">
        <f>სარგებელი!QOR27</f>
        <v>0</v>
      </c>
      <c r="QXQ35" s="48">
        <f>სარგებელი!QOS27</f>
        <v>0</v>
      </c>
      <c r="QXR35" s="48">
        <f>სარგებელი!QOT27</f>
        <v>0</v>
      </c>
      <c r="QXS35" s="48">
        <f>სარგებელი!QOU27</f>
        <v>0</v>
      </c>
      <c r="QXT35" s="48">
        <f>სარგებელი!QOV27</f>
        <v>0</v>
      </c>
      <c r="QXU35" s="48">
        <f>სარგებელი!QOW27</f>
        <v>0</v>
      </c>
      <c r="QXV35" s="48">
        <f>სარგებელი!QOX27</f>
        <v>0</v>
      </c>
      <c r="QXW35" s="48">
        <f>სარგებელი!QOY27</f>
        <v>0</v>
      </c>
      <c r="QXX35" s="48">
        <f>სარგებელი!QOZ27</f>
        <v>0</v>
      </c>
      <c r="QXY35" s="48">
        <f>სარგებელი!QPA27</f>
        <v>0</v>
      </c>
      <c r="QXZ35" s="48">
        <f>სარგებელი!QPB27</f>
        <v>0</v>
      </c>
      <c r="QYA35" s="48">
        <f>სარგებელი!QPC27</f>
        <v>0</v>
      </c>
      <c r="QYB35" s="48">
        <f>სარგებელი!QPD27</f>
        <v>0</v>
      </c>
      <c r="QYC35" s="48">
        <f>სარგებელი!QPE27</f>
        <v>0</v>
      </c>
      <c r="QYD35" s="48">
        <f>სარგებელი!QPF27</f>
        <v>0</v>
      </c>
      <c r="QYE35" s="48">
        <f>სარგებელი!QPG27</f>
        <v>0</v>
      </c>
      <c r="QYF35" s="48">
        <f>სარგებელი!QPH27</f>
        <v>0</v>
      </c>
      <c r="QYG35" s="48">
        <f>სარგებელი!QPI27</f>
        <v>0</v>
      </c>
      <c r="QYH35" s="48">
        <f>სარგებელი!QPJ27</f>
        <v>0</v>
      </c>
      <c r="QYI35" s="48">
        <f>სარგებელი!QPK27</f>
        <v>0</v>
      </c>
      <c r="QYJ35" s="48">
        <f>სარგებელი!QPL27</f>
        <v>0</v>
      </c>
      <c r="QYK35" s="48">
        <f>სარგებელი!QPM27</f>
        <v>0</v>
      </c>
      <c r="QYL35" s="48">
        <f>სარგებელი!QPN27</f>
        <v>0</v>
      </c>
      <c r="QYM35" s="48">
        <f>სარგებელი!QPO27</f>
        <v>0</v>
      </c>
      <c r="QYN35" s="48">
        <f>სარგებელი!QPP27</f>
        <v>0</v>
      </c>
      <c r="QYO35" s="48">
        <f>სარგებელი!QPQ27</f>
        <v>0</v>
      </c>
      <c r="QYP35" s="48">
        <f>სარგებელი!QPR27</f>
        <v>0</v>
      </c>
      <c r="QYQ35" s="48">
        <f>სარგებელი!QPS27</f>
        <v>0</v>
      </c>
      <c r="QYR35" s="48">
        <f>სარგებელი!QPT27</f>
        <v>0</v>
      </c>
      <c r="QYS35" s="48">
        <f>სარგებელი!QPU27</f>
        <v>0</v>
      </c>
      <c r="QYT35" s="48">
        <f>სარგებელი!QPV27</f>
        <v>0</v>
      </c>
      <c r="QYU35" s="48">
        <f>სარგებელი!QPW27</f>
        <v>0</v>
      </c>
      <c r="QYV35" s="48">
        <f>სარგებელი!QPX27</f>
        <v>0</v>
      </c>
      <c r="QYW35" s="48">
        <f>სარგებელი!QPY27</f>
        <v>0</v>
      </c>
      <c r="QYX35" s="48">
        <f>სარგებელი!QPZ27</f>
        <v>0</v>
      </c>
      <c r="QYY35" s="48">
        <f>სარგებელი!QQA27</f>
        <v>0</v>
      </c>
      <c r="QYZ35" s="48">
        <f>სარგებელი!QQB27</f>
        <v>0</v>
      </c>
      <c r="QZA35" s="48">
        <f>სარგებელი!QQC27</f>
        <v>0</v>
      </c>
      <c r="QZB35" s="48">
        <f>სარგებელი!QQD27</f>
        <v>0</v>
      </c>
      <c r="QZC35" s="48">
        <f>სარგებელი!QQE27</f>
        <v>0</v>
      </c>
      <c r="QZD35" s="48">
        <f>სარგებელი!QQF27</f>
        <v>0</v>
      </c>
      <c r="QZE35" s="48">
        <f>სარგებელი!QQG27</f>
        <v>0</v>
      </c>
      <c r="QZF35" s="48">
        <f>სარგებელი!QQH27</f>
        <v>0</v>
      </c>
      <c r="QZG35" s="48">
        <f>სარგებელი!QQI27</f>
        <v>0</v>
      </c>
      <c r="QZH35" s="48">
        <f>სარგებელი!QQJ27</f>
        <v>0</v>
      </c>
      <c r="QZI35" s="48">
        <f>სარგებელი!QQK27</f>
        <v>0</v>
      </c>
      <c r="QZJ35" s="48">
        <f>სარგებელი!QQL27</f>
        <v>0</v>
      </c>
      <c r="QZK35" s="48">
        <f>სარგებელი!QQM27</f>
        <v>0</v>
      </c>
      <c r="QZL35" s="48">
        <f>სარგებელი!QQN27</f>
        <v>0</v>
      </c>
      <c r="QZM35" s="48">
        <f>სარგებელი!QQO27</f>
        <v>0</v>
      </c>
      <c r="QZN35" s="48">
        <f>სარგებელი!QQP27</f>
        <v>0</v>
      </c>
      <c r="QZO35" s="48">
        <f>სარგებელი!QQQ27</f>
        <v>0</v>
      </c>
      <c r="QZP35" s="48">
        <f>სარგებელი!QQR27</f>
        <v>0</v>
      </c>
      <c r="QZQ35" s="48">
        <f>სარგებელი!QQS27</f>
        <v>0</v>
      </c>
      <c r="QZR35" s="48">
        <f>სარგებელი!QQT27</f>
        <v>0</v>
      </c>
      <c r="QZS35" s="48">
        <f>სარგებელი!QQU27</f>
        <v>0</v>
      </c>
      <c r="QZT35" s="48">
        <f>სარგებელი!QQV27</f>
        <v>0</v>
      </c>
      <c r="QZU35" s="48">
        <f>სარგებელი!QQW27</f>
        <v>0</v>
      </c>
      <c r="QZV35" s="48">
        <f>სარგებელი!QQX27</f>
        <v>0</v>
      </c>
      <c r="QZW35" s="48">
        <f>სარგებელი!QQY27</f>
        <v>0</v>
      </c>
      <c r="QZX35" s="48">
        <f>სარგებელი!QQZ27</f>
        <v>0</v>
      </c>
      <c r="QZY35" s="48">
        <f>სარგებელი!QRA27</f>
        <v>0</v>
      </c>
      <c r="QZZ35" s="48">
        <f>სარგებელი!QRB27</f>
        <v>0</v>
      </c>
      <c r="RAA35" s="48">
        <f>სარგებელი!QRC27</f>
        <v>0</v>
      </c>
      <c r="RAB35" s="48">
        <f>სარგებელი!QRD27</f>
        <v>0</v>
      </c>
      <c r="RAC35" s="48">
        <f>სარგებელი!QRE27</f>
        <v>0</v>
      </c>
      <c r="RAD35" s="48">
        <f>სარგებელი!QRF27</f>
        <v>0</v>
      </c>
      <c r="RAE35" s="48">
        <f>სარგებელი!QRG27</f>
        <v>0</v>
      </c>
      <c r="RAF35" s="48">
        <f>სარგებელი!QRH27</f>
        <v>0</v>
      </c>
      <c r="RAG35" s="48">
        <f>სარგებელი!QRI27</f>
        <v>0</v>
      </c>
      <c r="RAH35" s="48">
        <f>სარგებელი!QRJ27</f>
        <v>0</v>
      </c>
      <c r="RAI35" s="48">
        <f>სარგებელი!QRK27</f>
        <v>0</v>
      </c>
      <c r="RAJ35" s="48">
        <f>სარგებელი!QRL27</f>
        <v>0</v>
      </c>
      <c r="RAK35" s="48">
        <f>სარგებელი!QRM27</f>
        <v>0</v>
      </c>
      <c r="RAL35" s="48">
        <f>სარგებელი!QRN27</f>
        <v>0</v>
      </c>
      <c r="RAM35" s="48">
        <f>სარგებელი!QRO27</f>
        <v>0</v>
      </c>
      <c r="RAN35" s="48">
        <f>სარგებელი!QRP27</f>
        <v>0</v>
      </c>
      <c r="RAO35" s="48">
        <f>სარგებელი!QRQ27</f>
        <v>0</v>
      </c>
      <c r="RAP35" s="48">
        <f>სარგებელი!QRR27</f>
        <v>0</v>
      </c>
      <c r="RAQ35" s="48">
        <f>სარგებელი!QRS27</f>
        <v>0</v>
      </c>
      <c r="RAR35" s="48">
        <f>სარგებელი!QRT27</f>
        <v>0</v>
      </c>
      <c r="RAS35" s="48">
        <f>სარგებელი!QRU27</f>
        <v>0</v>
      </c>
      <c r="RAT35" s="48">
        <f>სარგებელი!QRV27</f>
        <v>0</v>
      </c>
      <c r="RAU35" s="48">
        <f>სარგებელი!QRW27</f>
        <v>0</v>
      </c>
      <c r="RAV35" s="48">
        <f>სარგებელი!QRX27</f>
        <v>0</v>
      </c>
      <c r="RAW35" s="48">
        <f>სარგებელი!QRY27</f>
        <v>0</v>
      </c>
      <c r="RAX35" s="48">
        <f>სარგებელი!QRZ27</f>
        <v>0</v>
      </c>
      <c r="RAY35" s="48">
        <f>სარგებელი!QSA27</f>
        <v>0</v>
      </c>
      <c r="RAZ35" s="48">
        <f>სარგებელი!QSB27</f>
        <v>0</v>
      </c>
      <c r="RBA35" s="48">
        <f>სარგებელი!QSC27</f>
        <v>0</v>
      </c>
      <c r="RBB35" s="48">
        <f>სარგებელი!QSD27</f>
        <v>0</v>
      </c>
      <c r="RBC35" s="48">
        <f>სარგებელი!QSE27</f>
        <v>0</v>
      </c>
      <c r="RBD35" s="48">
        <f>სარგებელი!QSF27</f>
        <v>0</v>
      </c>
      <c r="RBE35" s="48">
        <f>სარგებელი!QSG27</f>
        <v>0</v>
      </c>
      <c r="RBF35" s="48">
        <f>სარგებელი!QSH27</f>
        <v>0</v>
      </c>
      <c r="RBG35" s="48">
        <f>სარგებელი!QSI27</f>
        <v>0</v>
      </c>
      <c r="RBH35" s="48">
        <f>სარგებელი!QSJ27</f>
        <v>0</v>
      </c>
      <c r="RBI35" s="48">
        <f>სარგებელი!QSK27</f>
        <v>0</v>
      </c>
      <c r="RBJ35" s="48">
        <f>სარგებელი!QSL27</f>
        <v>0</v>
      </c>
      <c r="RBK35" s="48">
        <f>სარგებელი!QSM27</f>
        <v>0</v>
      </c>
      <c r="RBL35" s="48">
        <f>სარგებელი!QSN27</f>
        <v>0</v>
      </c>
      <c r="RBM35" s="48">
        <f>სარგებელი!QSO27</f>
        <v>0</v>
      </c>
      <c r="RBN35" s="48">
        <f>სარგებელი!QSP27</f>
        <v>0</v>
      </c>
      <c r="RBO35" s="48">
        <f>სარგებელი!QSQ27</f>
        <v>0</v>
      </c>
      <c r="RBP35" s="48">
        <f>სარგებელი!QSR27</f>
        <v>0</v>
      </c>
      <c r="RBQ35" s="48">
        <f>სარგებელი!QSS27</f>
        <v>0</v>
      </c>
      <c r="RBR35" s="48">
        <f>სარგებელი!QST27</f>
        <v>0</v>
      </c>
      <c r="RBS35" s="48">
        <f>სარგებელი!QSU27</f>
        <v>0</v>
      </c>
      <c r="RBT35" s="48">
        <f>სარგებელი!QSV27</f>
        <v>0</v>
      </c>
      <c r="RBU35" s="48">
        <f>სარგებელი!QSW27</f>
        <v>0</v>
      </c>
      <c r="RBV35" s="48">
        <f>სარგებელი!QSX27</f>
        <v>0</v>
      </c>
      <c r="RBW35" s="48">
        <f>სარგებელი!QSY27</f>
        <v>0</v>
      </c>
      <c r="RBX35" s="48">
        <f>სარგებელი!QSZ27</f>
        <v>0</v>
      </c>
      <c r="RBY35" s="48">
        <f>სარგებელი!QTA27</f>
        <v>0</v>
      </c>
      <c r="RBZ35" s="48">
        <f>სარგებელი!QTB27</f>
        <v>0</v>
      </c>
      <c r="RCA35" s="48">
        <f>სარგებელი!QTC27</f>
        <v>0</v>
      </c>
      <c r="RCB35" s="48">
        <f>სარგებელი!QTD27</f>
        <v>0</v>
      </c>
      <c r="RCC35" s="48">
        <f>სარგებელი!QTE27</f>
        <v>0</v>
      </c>
      <c r="RCD35" s="48">
        <f>სარგებელი!QTF27</f>
        <v>0</v>
      </c>
      <c r="RCE35" s="48">
        <f>სარგებელი!QTG27</f>
        <v>0</v>
      </c>
      <c r="RCF35" s="48">
        <f>სარგებელი!QTH27</f>
        <v>0</v>
      </c>
      <c r="RCG35" s="48">
        <f>სარგებელი!QTI27</f>
        <v>0</v>
      </c>
      <c r="RCH35" s="48">
        <f>სარგებელი!QTJ27</f>
        <v>0</v>
      </c>
      <c r="RCI35" s="48">
        <f>სარგებელი!QTK27</f>
        <v>0</v>
      </c>
      <c r="RCJ35" s="48">
        <f>სარგებელი!QTL27</f>
        <v>0</v>
      </c>
      <c r="RCK35" s="48">
        <f>სარგებელი!QTM27</f>
        <v>0</v>
      </c>
      <c r="RCL35" s="48">
        <f>სარგებელი!QTN27</f>
        <v>0</v>
      </c>
      <c r="RCM35" s="48">
        <f>სარგებელი!QTO27</f>
        <v>0</v>
      </c>
      <c r="RCN35" s="48">
        <f>სარგებელი!QTP27</f>
        <v>0</v>
      </c>
      <c r="RCO35" s="48">
        <f>სარგებელი!QTQ27</f>
        <v>0</v>
      </c>
      <c r="RCP35" s="48">
        <f>სარგებელი!QTR27</f>
        <v>0</v>
      </c>
      <c r="RCQ35" s="48">
        <f>სარგებელი!QTS27</f>
        <v>0</v>
      </c>
      <c r="RCR35" s="48">
        <f>სარგებელი!QTT27</f>
        <v>0</v>
      </c>
      <c r="RCS35" s="48">
        <f>სარგებელი!QTU27</f>
        <v>0</v>
      </c>
      <c r="RCT35" s="48">
        <f>სარგებელი!QTV27</f>
        <v>0</v>
      </c>
      <c r="RCU35" s="48">
        <f>სარგებელი!QTW27</f>
        <v>0</v>
      </c>
      <c r="RCV35" s="48">
        <f>სარგებელი!QTX27</f>
        <v>0</v>
      </c>
      <c r="RCW35" s="48">
        <f>სარგებელი!QTY27</f>
        <v>0</v>
      </c>
      <c r="RCX35" s="48">
        <f>სარგებელი!QTZ27</f>
        <v>0</v>
      </c>
      <c r="RCY35" s="48">
        <f>სარგებელი!QUA27</f>
        <v>0</v>
      </c>
      <c r="RCZ35" s="48">
        <f>სარგებელი!QUB27</f>
        <v>0</v>
      </c>
      <c r="RDA35" s="48">
        <f>სარგებელი!QUC27</f>
        <v>0</v>
      </c>
      <c r="RDB35" s="48">
        <f>სარგებელი!QUD27</f>
        <v>0</v>
      </c>
      <c r="RDC35" s="48">
        <f>სარგებელი!QUE27</f>
        <v>0</v>
      </c>
      <c r="RDD35" s="48">
        <f>სარგებელი!QUF27</f>
        <v>0</v>
      </c>
      <c r="RDE35" s="48">
        <f>სარგებელი!QUG27</f>
        <v>0</v>
      </c>
      <c r="RDF35" s="48">
        <f>სარგებელი!QUH27</f>
        <v>0</v>
      </c>
      <c r="RDG35" s="48">
        <f>სარგებელი!QUI27</f>
        <v>0</v>
      </c>
      <c r="RDH35" s="48">
        <f>სარგებელი!QUJ27</f>
        <v>0</v>
      </c>
      <c r="RDI35" s="48">
        <f>სარგებელი!QUK27</f>
        <v>0</v>
      </c>
      <c r="RDJ35" s="48">
        <f>სარგებელი!QUL27</f>
        <v>0</v>
      </c>
      <c r="RDK35" s="48">
        <f>სარგებელი!QUM27</f>
        <v>0</v>
      </c>
      <c r="RDL35" s="48">
        <f>სარგებელი!QUN27</f>
        <v>0</v>
      </c>
      <c r="RDM35" s="48">
        <f>სარგებელი!QUO27</f>
        <v>0</v>
      </c>
      <c r="RDN35" s="48">
        <f>სარგებელი!QUP27</f>
        <v>0</v>
      </c>
      <c r="RDO35" s="48">
        <f>სარგებელი!QUQ27</f>
        <v>0</v>
      </c>
      <c r="RDP35" s="48">
        <f>სარგებელი!QUR27</f>
        <v>0</v>
      </c>
      <c r="RDQ35" s="48">
        <f>სარგებელი!QUS27</f>
        <v>0</v>
      </c>
      <c r="RDR35" s="48">
        <f>სარგებელი!QUT27</f>
        <v>0</v>
      </c>
      <c r="RDS35" s="48">
        <f>სარგებელი!QUU27</f>
        <v>0</v>
      </c>
      <c r="RDT35" s="48">
        <f>სარგებელი!QUV27</f>
        <v>0</v>
      </c>
      <c r="RDU35" s="48">
        <f>სარგებელი!QUW27</f>
        <v>0</v>
      </c>
      <c r="RDV35" s="48">
        <f>სარგებელი!QUX27</f>
        <v>0</v>
      </c>
      <c r="RDW35" s="48">
        <f>სარგებელი!QUY27</f>
        <v>0</v>
      </c>
      <c r="RDX35" s="48">
        <f>სარგებელი!QUZ27</f>
        <v>0</v>
      </c>
      <c r="RDY35" s="48">
        <f>სარგებელი!QVA27</f>
        <v>0</v>
      </c>
      <c r="RDZ35" s="48">
        <f>სარგებელი!QVB27</f>
        <v>0</v>
      </c>
      <c r="REA35" s="48">
        <f>სარგებელი!QVC27</f>
        <v>0</v>
      </c>
      <c r="REB35" s="48">
        <f>სარგებელი!QVD27</f>
        <v>0</v>
      </c>
      <c r="REC35" s="48">
        <f>სარგებელი!QVE27</f>
        <v>0</v>
      </c>
      <c r="RED35" s="48">
        <f>სარგებელი!QVF27</f>
        <v>0</v>
      </c>
      <c r="REE35" s="48">
        <f>სარგებელი!QVG27</f>
        <v>0</v>
      </c>
      <c r="REF35" s="48">
        <f>სარგებელი!QVH27</f>
        <v>0</v>
      </c>
      <c r="REG35" s="48">
        <f>სარგებელი!QVI27</f>
        <v>0</v>
      </c>
      <c r="REH35" s="48">
        <f>სარგებელი!QVJ27</f>
        <v>0</v>
      </c>
      <c r="REI35" s="48">
        <f>სარგებელი!QVK27</f>
        <v>0</v>
      </c>
      <c r="REJ35" s="48">
        <f>სარგებელი!QVL27</f>
        <v>0</v>
      </c>
      <c r="REK35" s="48">
        <f>სარგებელი!QVM27</f>
        <v>0</v>
      </c>
      <c r="REL35" s="48">
        <f>სარგებელი!QVN27</f>
        <v>0</v>
      </c>
      <c r="REM35" s="48">
        <f>სარგებელი!QVO27</f>
        <v>0</v>
      </c>
      <c r="REN35" s="48">
        <f>სარგებელი!QVP27</f>
        <v>0</v>
      </c>
      <c r="REO35" s="48">
        <f>სარგებელი!QVQ27</f>
        <v>0</v>
      </c>
      <c r="REP35" s="48">
        <f>სარგებელი!QVR27</f>
        <v>0</v>
      </c>
      <c r="REQ35" s="48">
        <f>სარგებელი!QVS27</f>
        <v>0</v>
      </c>
      <c r="RER35" s="48">
        <f>სარგებელი!QVT27</f>
        <v>0</v>
      </c>
      <c r="RES35" s="48">
        <f>სარგებელი!QVU27</f>
        <v>0</v>
      </c>
      <c r="RET35" s="48">
        <f>სარგებელი!QVV27</f>
        <v>0</v>
      </c>
      <c r="REU35" s="48">
        <f>სარგებელი!QVW27</f>
        <v>0</v>
      </c>
      <c r="REV35" s="48">
        <f>სარგებელი!QVX27</f>
        <v>0</v>
      </c>
      <c r="REW35" s="48">
        <f>სარგებელი!QVY27</f>
        <v>0</v>
      </c>
      <c r="REX35" s="48">
        <f>სარგებელი!QVZ27</f>
        <v>0</v>
      </c>
      <c r="REY35" s="48">
        <f>სარგებელი!QWA27</f>
        <v>0</v>
      </c>
      <c r="REZ35" s="48">
        <f>სარგებელი!QWB27</f>
        <v>0</v>
      </c>
      <c r="RFA35" s="48">
        <f>სარგებელი!QWC27</f>
        <v>0</v>
      </c>
      <c r="RFB35" s="48">
        <f>სარგებელი!QWD27</f>
        <v>0</v>
      </c>
      <c r="RFC35" s="48">
        <f>სარგებელი!QWE27</f>
        <v>0</v>
      </c>
      <c r="RFD35" s="48">
        <f>სარგებელი!QWF27</f>
        <v>0</v>
      </c>
      <c r="RFE35" s="48">
        <f>სარგებელი!QWG27</f>
        <v>0</v>
      </c>
      <c r="RFF35" s="48">
        <f>სარგებელი!QWH27</f>
        <v>0</v>
      </c>
      <c r="RFG35" s="48">
        <f>სარგებელი!QWI27</f>
        <v>0</v>
      </c>
      <c r="RFH35" s="48">
        <f>სარგებელი!QWJ27</f>
        <v>0</v>
      </c>
      <c r="RFI35" s="48">
        <f>სარგებელი!QWK27</f>
        <v>0</v>
      </c>
      <c r="RFJ35" s="48">
        <f>სარგებელი!QWL27</f>
        <v>0</v>
      </c>
      <c r="RFK35" s="48">
        <f>სარგებელი!QWM27</f>
        <v>0</v>
      </c>
      <c r="RFL35" s="48">
        <f>სარგებელი!QWN27</f>
        <v>0</v>
      </c>
      <c r="RFM35" s="48">
        <f>სარგებელი!QWO27</f>
        <v>0</v>
      </c>
      <c r="RFN35" s="48">
        <f>სარგებელი!QWP27</f>
        <v>0</v>
      </c>
      <c r="RFO35" s="48">
        <f>სარგებელი!QWQ27</f>
        <v>0</v>
      </c>
      <c r="RFP35" s="48">
        <f>სარგებელი!QWR27</f>
        <v>0</v>
      </c>
      <c r="RFQ35" s="48">
        <f>სარგებელი!QWS27</f>
        <v>0</v>
      </c>
      <c r="RFR35" s="48">
        <f>სარგებელი!QWT27</f>
        <v>0</v>
      </c>
      <c r="RFS35" s="48">
        <f>სარგებელი!QWU27</f>
        <v>0</v>
      </c>
      <c r="RFT35" s="48">
        <f>სარგებელი!QWV27</f>
        <v>0</v>
      </c>
      <c r="RFU35" s="48">
        <f>სარგებელი!QWW27</f>
        <v>0</v>
      </c>
      <c r="RFV35" s="48">
        <f>სარგებელი!QWX27</f>
        <v>0</v>
      </c>
      <c r="RFW35" s="48">
        <f>სარგებელი!QWY27</f>
        <v>0</v>
      </c>
      <c r="RFX35" s="48">
        <f>სარგებელი!QWZ27</f>
        <v>0</v>
      </c>
      <c r="RFY35" s="48">
        <f>სარგებელი!QXA27</f>
        <v>0</v>
      </c>
      <c r="RFZ35" s="48">
        <f>სარგებელი!QXB27</f>
        <v>0</v>
      </c>
      <c r="RGA35" s="48">
        <f>სარგებელი!QXC27</f>
        <v>0</v>
      </c>
      <c r="RGB35" s="48">
        <f>სარგებელი!QXD27</f>
        <v>0</v>
      </c>
      <c r="RGC35" s="48">
        <f>სარგებელი!QXE27</f>
        <v>0</v>
      </c>
      <c r="RGD35" s="48">
        <f>სარგებელი!QXF27</f>
        <v>0</v>
      </c>
      <c r="RGE35" s="48">
        <f>სარგებელი!QXG27</f>
        <v>0</v>
      </c>
      <c r="RGF35" s="48">
        <f>სარგებელი!QXH27</f>
        <v>0</v>
      </c>
      <c r="RGG35" s="48">
        <f>სარგებელი!QXI27</f>
        <v>0</v>
      </c>
      <c r="RGH35" s="48">
        <f>სარგებელი!QXJ27</f>
        <v>0</v>
      </c>
      <c r="RGI35" s="48">
        <f>სარგებელი!QXK27</f>
        <v>0</v>
      </c>
      <c r="RGJ35" s="48">
        <f>სარგებელი!QXL27</f>
        <v>0</v>
      </c>
      <c r="RGK35" s="48">
        <f>სარგებელი!QXM27</f>
        <v>0</v>
      </c>
      <c r="RGL35" s="48">
        <f>სარგებელი!QXN27</f>
        <v>0</v>
      </c>
      <c r="RGM35" s="48">
        <f>სარგებელი!QXO27</f>
        <v>0</v>
      </c>
      <c r="RGN35" s="48">
        <f>სარგებელი!QXP27</f>
        <v>0</v>
      </c>
      <c r="RGO35" s="48">
        <f>სარგებელი!QXQ27</f>
        <v>0</v>
      </c>
      <c r="RGP35" s="48">
        <f>სარგებელი!QXR27</f>
        <v>0</v>
      </c>
      <c r="RGQ35" s="48">
        <f>სარგებელი!QXS27</f>
        <v>0</v>
      </c>
      <c r="RGR35" s="48">
        <f>სარგებელი!QXT27</f>
        <v>0</v>
      </c>
      <c r="RGS35" s="48">
        <f>სარგებელი!QXU27</f>
        <v>0</v>
      </c>
      <c r="RGT35" s="48">
        <f>სარგებელი!QXV27</f>
        <v>0</v>
      </c>
      <c r="RGU35" s="48">
        <f>სარგებელი!QXW27</f>
        <v>0</v>
      </c>
      <c r="RGV35" s="48">
        <f>სარგებელი!QXX27</f>
        <v>0</v>
      </c>
      <c r="RGW35" s="48">
        <f>სარგებელი!QXY27</f>
        <v>0</v>
      </c>
      <c r="RGX35" s="48">
        <f>სარგებელი!QXZ27</f>
        <v>0</v>
      </c>
      <c r="RGY35" s="48">
        <f>სარგებელი!QYA27</f>
        <v>0</v>
      </c>
      <c r="RGZ35" s="48">
        <f>სარგებელი!QYB27</f>
        <v>0</v>
      </c>
      <c r="RHA35" s="48">
        <f>სარგებელი!QYC27</f>
        <v>0</v>
      </c>
      <c r="RHB35" s="48">
        <f>სარგებელი!QYD27</f>
        <v>0</v>
      </c>
      <c r="RHC35" s="48">
        <f>სარგებელი!QYE27</f>
        <v>0</v>
      </c>
      <c r="RHD35" s="48">
        <f>სარგებელი!QYF27</f>
        <v>0</v>
      </c>
      <c r="RHE35" s="48">
        <f>სარგებელი!QYG27</f>
        <v>0</v>
      </c>
      <c r="RHF35" s="48">
        <f>სარგებელი!QYH27</f>
        <v>0</v>
      </c>
      <c r="RHG35" s="48">
        <f>სარგებელი!QYI27</f>
        <v>0</v>
      </c>
      <c r="RHH35" s="48">
        <f>სარგებელი!QYJ27</f>
        <v>0</v>
      </c>
      <c r="RHI35" s="48">
        <f>სარგებელი!QYK27</f>
        <v>0</v>
      </c>
      <c r="RHJ35" s="48">
        <f>სარგებელი!QYL27</f>
        <v>0</v>
      </c>
      <c r="RHK35" s="48">
        <f>სარგებელი!QYM27</f>
        <v>0</v>
      </c>
      <c r="RHL35" s="48">
        <f>სარგებელი!QYN27</f>
        <v>0</v>
      </c>
      <c r="RHM35" s="48">
        <f>სარგებელი!QYO27</f>
        <v>0</v>
      </c>
      <c r="RHN35" s="48">
        <f>სარგებელი!QYP27</f>
        <v>0</v>
      </c>
      <c r="RHO35" s="48">
        <f>სარგებელი!QYQ27</f>
        <v>0</v>
      </c>
      <c r="RHP35" s="48">
        <f>სარგებელი!QYR27</f>
        <v>0</v>
      </c>
      <c r="RHQ35" s="48">
        <f>სარგებელი!QYS27</f>
        <v>0</v>
      </c>
      <c r="RHR35" s="48">
        <f>სარგებელი!QYT27</f>
        <v>0</v>
      </c>
      <c r="RHS35" s="48">
        <f>სარგებელი!QYU27</f>
        <v>0</v>
      </c>
      <c r="RHT35" s="48">
        <f>სარგებელი!QYV27</f>
        <v>0</v>
      </c>
      <c r="RHU35" s="48">
        <f>სარგებელი!QYW27</f>
        <v>0</v>
      </c>
      <c r="RHV35" s="48">
        <f>სარგებელი!QYX27</f>
        <v>0</v>
      </c>
      <c r="RHW35" s="48">
        <f>სარგებელი!QYY27</f>
        <v>0</v>
      </c>
      <c r="RHX35" s="48">
        <f>სარგებელი!QYZ27</f>
        <v>0</v>
      </c>
      <c r="RHY35" s="48">
        <f>სარგებელი!QZA27</f>
        <v>0</v>
      </c>
      <c r="RHZ35" s="48">
        <f>სარგებელი!QZB27</f>
        <v>0</v>
      </c>
      <c r="RIA35" s="48">
        <f>სარგებელი!QZC27</f>
        <v>0</v>
      </c>
      <c r="RIB35" s="48">
        <f>სარგებელი!QZD27</f>
        <v>0</v>
      </c>
      <c r="RIC35" s="48">
        <f>სარგებელი!QZE27</f>
        <v>0</v>
      </c>
      <c r="RID35" s="48">
        <f>სარგებელი!QZF27</f>
        <v>0</v>
      </c>
      <c r="RIE35" s="48">
        <f>სარგებელი!QZG27</f>
        <v>0</v>
      </c>
      <c r="RIF35" s="48">
        <f>სარგებელი!QZH27</f>
        <v>0</v>
      </c>
      <c r="RIG35" s="48">
        <f>სარგებელი!QZI27</f>
        <v>0</v>
      </c>
      <c r="RIH35" s="48">
        <f>სარგებელი!QZJ27</f>
        <v>0</v>
      </c>
      <c r="RII35" s="48">
        <f>სარგებელი!QZK27</f>
        <v>0</v>
      </c>
      <c r="RIJ35" s="48">
        <f>სარგებელი!QZL27</f>
        <v>0</v>
      </c>
      <c r="RIK35" s="48">
        <f>სარგებელი!QZM27</f>
        <v>0</v>
      </c>
      <c r="RIL35" s="48">
        <f>სარგებელი!QZN27</f>
        <v>0</v>
      </c>
      <c r="RIM35" s="48">
        <f>სარგებელი!QZO27</f>
        <v>0</v>
      </c>
      <c r="RIN35" s="48">
        <f>სარგებელი!QZP27</f>
        <v>0</v>
      </c>
      <c r="RIO35" s="48">
        <f>სარგებელი!QZQ27</f>
        <v>0</v>
      </c>
      <c r="RIP35" s="48">
        <f>სარგებელი!QZR27</f>
        <v>0</v>
      </c>
      <c r="RIQ35" s="48">
        <f>სარგებელი!QZS27</f>
        <v>0</v>
      </c>
      <c r="RIR35" s="48">
        <f>სარგებელი!QZT27</f>
        <v>0</v>
      </c>
      <c r="RIS35" s="48">
        <f>სარგებელი!QZU27</f>
        <v>0</v>
      </c>
      <c r="RIT35" s="48">
        <f>სარგებელი!QZV27</f>
        <v>0</v>
      </c>
      <c r="RIU35" s="48">
        <f>სარგებელი!QZW27</f>
        <v>0</v>
      </c>
      <c r="RIV35" s="48">
        <f>სარგებელი!QZX27</f>
        <v>0</v>
      </c>
      <c r="RIW35" s="48">
        <f>სარგებელი!QZY27</f>
        <v>0</v>
      </c>
      <c r="RIX35" s="48">
        <f>სარგებელი!QZZ27</f>
        <v>0</v>
      </c>
      <c r="RIY35" s="48">
        <f>სარგებელი!RAA27</f>
        <v>0</v>
      </c>
      <c r="RIZ35" s="48">
        <f>სარგებელი!RAB27</f>
        <v>0</v>
      </c>
      <c r="RJA35" s="48">
        <f>სარგებელი!RAC27</f>
        <v>0</v>
      </c>
      <c r="RJB35" s="48">
        <f>სარგებელი!RAD27</f>
        <v>0</v>
      </c>
      <c r="RJC35" s="48">
        <f>სარგებელი!RAE27</f>
        <v>0</v>
      </c>
      <c r="RJD35" s="48">
        <f>სარგებელი!RAF27</f>
        <v>0</v>
      </c>
      <c r="RJE35" s="48">
        <f>სარგებელი!RAG27</f>
        <v>0</v>
      </c>
      <c r="RJF35" s="48">
        <f>სარგებელი!RAH27</f>
        <v>0</v>
      </c>
      <c r="RJG35" s="48">
        <f>სარგებელი!RAI27</f>
        <v>0</v>
      </c>
      <c r="RJH35" s="48">
        <f>სარგებელი!RAJ27</f>
        <v>0</v>
      </c>
      <c r="RJI35" s="48">
        <f>სარგებელი!RAK27</f>
        <v>0</v>
      </c>
      <c r="RJJ35" s="48">
        <f>სარგებელი!RAL27</f>
        <v>0</v>
      </c>
      <c r="RJK35" s="48">
        <f>სარგებელი!RAM27</f>
        <v>0</v>
      </c>
      <c r="RJL35" s="48">
        <f>სარგებელი!RAN27</f>
        <v>0</v>
      </c>
      <c r="RJM35" s="48">
        <f>სარგებელი!RAO27</f>
        <v>0</v>
      </c>
      <c r="RJN35" s="48">
        <f>სარგებელი!RAP27</f>
        <v>0</v>
      </c>
      <c r="RJO35" s="48">
        <f>სარგებელი!RAQ27</f>
        <v>0</v>
      </c>
      <c r="RJP35" s="48">
        <f>სარგებელი!RAR27</f>
        <v>0</v>
      </c>
      <c r="RJQ35" s="48">
        <f>სარგებელი!RAS27</f>
        <v>0</v>
      </c>
      <c r="RJR35" s="48">
        <f>სარგებელი!RAT27</f>
        <v>0</v>
      </c>
      <c r="RJS35" s="48">
        <f>სარგებელი!RAU27</f>
        <v>0</v>
      </c>
      <c r="RJT35" s="48">
        <f>სარგებელი!RAV27</f>
        <v>0</v>
      </c>
      <c r="RJU35" s="48">
        <f>სარგებელი!RAW27</f>
        <v>0</v>
      </c>
      <c r="RJV35" s="48">
        <f>სარგებელი!RAX27</f>
        <v>0</v>
      </c>
      <c r="RJW35" s="48">
        <f>სარგებელი!RAY27</f>
        <v>0</v>
      </c>
      <c r="RJX35" s="48">
        <f>სარგებელი!RAZ27</f>
        <v>0</v>
      </c>
      <c r="RJY35" s="48">
        <f>სარგებელი!RBA27</f>
        <v>0</v>
      </c>
      <c r="RJZ35" s="48">
        <f>სარგებელი!RBB27</f>
        <v>0</v>
      </c>
      <c r="RKA35" s="48">
        <f>სარგებელი!RBC27</f>
        <v>0</v>
      </c>
      <c r="RKB35" s="48">
        <f>სარგებელი!RBD27</f>
        <v>0</v>
      </c>
      <c r="RKC35" s="48">
        <f>სარგებელი!RBE27</f>
        <v>0</v>
      </c>
      <c r="RKD35" s="48">
        <f>სარგებელი!RBF27</f>
        <v>0</v>
      </c>
      <c r="RKE35" s="48">
        <f>სარგებელი!RBG27</f>
        <v>0</v>
      </c>
      <c r="RKF35" s="48">
        <f>სარგებელი!RBH27</f>
        <v>0</v>
      </c>
      <c r="RKG35" s="48">
        <f>სარგებელი!RBI27</f>
        <v>0</v>
      </c>
      <c r="RKH35" s="48">
        <f>სარგებელი!RBJ27</f>
        <v>0</v>
      </c>
      <c r="RKI35" s="48">
        <f>სარგებელი!RBK27</f>
        <v>0</v>
      </c>
      <c r="RKJ35" s="48">
        <f>სარგებელი!RBL27</f>
        <v>0</v>
      </c>
      <c r="RKK35" s="48">
        <f>სარგებელი!RBM27</f>
        <v>0</v>
      </c>
      <c r="RKL35" s="48">
        <f>სარგებელი!RBN27</f>
        <v>0</v>
      </c>
      <c r="RKM35" s="48">
        <f>სარგებელი!RBO27</f>
        <v>0</v>
      </c>
      <c r="RKN35" s="48">
        <f>სარგებელი!RBP27</f>
        <v>0</v>
      </c>
      <c r="RKO35" s="48">
        <f>სარგებელი!RBQ27</f>
        <v>0</v>
      </c>
      <c r="RKP35" s="48">
        <f>სარგებელი!RBR27</f>
        <v>0</v>
      </c>
      <c r="RKQ35" s="48">
        <f>სარგებელი!RBS27</f>
        <v>0</v>
      </c>
      <c r="RKR35" s="48">
        <f>სარგებელი!RBT27</f>
        <v>0</v>
      </c>
      <c r="RKS35" s="48">
        <f>სარგებელი!RBU27</f>
        <v>0</v>
      </c>
      <c r="RKT35" s="48">
        <f>სარგებელი!RBV27</f>
        <v>0</v>
      </c>
      <c r="RKU35" s="48">
        <f>სარგებელი!RBW27</f>
        <v>0</v>
      </c>
      <c r="RKV35" s="48">
        <f>სარგებელი!RBX27</f>
        <v>0</v>
      </c>
      <c r="RKW35" s="48">
        <f>სარგებელი!RBY27</f>
        <v>0</v>
      </c>
      <c r="RKX35" s="48">
        <f>სარგებელი!RBZ27</f>
        <v>0</v>
      </c>
      <c r="RKY35" s="48">
        <f>სარგებელი!RCA27</f>
        <v>0</v>
      </c>
      <c r="RKZ35" s="48">
        <f>სარგებელი!RCB27</f>
        <v>0</v>
      </c>
      <c r="RLA35" s="48">
        <f>სარგებელი!RCC27</f>
        <v>0</v>
      </c>
      <c r="RLB35" s="48">
        <f>სარგებელი!RCD27</f>
        <v>0</v>
      </c>
      <c r="RLC35" s="48">
        <f>სარგებელი!RCE27</f>
        <v>0</v>
      </c>
      <c r="RLD35" s="48">
        <f>სარგებელი!RCF27</f>
        <v>0</v>
      </c>
      <c r="RLE35" s="48">
        <f>სარგებელი!RCG27</f>
        <v>0</v>
      </c>
      <c r="RLF35" s="48">
        <f>სარგებელი!RCH27</f>
        <v>0</v>
      </c>
      <c r="RLG35" s="48">
        <f>სარგებელი!RCI27</f>
        <v>0</v>
      </c>
      <c r="RLH35" s="48">
        <f>სარგებელი!RCJ27</f>
        <v>0</v>
      </c>
      <c r="RLI35" s="48">
        <f>სარგებელი!RCK27</f>
        <v>0</v>
      </c>
      <c r="RLJ35" s="48">
        <f>სარგებელი!RCL27</f>
        <v>0</v>
      </c>
      <c r="RLK35" s="48">
        <f>სარგებელი!RCM27</f>
        <v>0</v>
      </c>
      <c r="RLL35" s="48">
        <f>სარგებელი!RCN27</f>
        <v>0</v>
      </c>
      <c r="RLM35" s="48">
        <f>სარგებელი!RCO27</f>
        <v>0</v>
      </c>
      <c r="RLN35" s="48">
        <f>სარგებელი!RCP27</f>
        <v>0</v>
      </c>
      <c r="RLO35" s="48">
        <f>სარგებელი!RCQ27</f>
        <v>0</v>
      </c>
      <c r="RLP35" s="48">
        <f>სარგებელი!RCR27</f>
        <v>0</v>
      </c>
      <c r="RLQ35" s="48">
        <f>სარგებელი!RCS27</f>
        <v>0</v>
      </c>
      <c r="RLR35" s="48">
        <f>სარგებელი!RCT27</f>
        <v>0</v>
      </c>
      <c r="RLS35" s="48">
        <f>სარგებელი!RCU27</f>
        <v>0</v>
      </c>
      <c r="RLT35" s="48">
        <f>სარგებელი!RCV27</f>
        <v>0</v>
      </c>
      <c r="RLU35" s="48">
        <f>სარგებელი!RCW27</f>
        <v>0</v>
      </c>
      <c r="RLV35" s="48">
        <f>სარგებელი!RCX27</f>
        <v>0</v>
      </c>
      <c r="RLW35" s="48">
        <f>სარგებელი!RCY27</f>
        <v>0</v>
      </c>
      <c r="RLX35" s="48">
        <f>სარგებელი!RCZ27</f>
        <v>0</v>
      </c>
      <c r="RLY35" s="48">
        <f>სარგებელი!RDA27</f>
        <v>0</v>
      </c>
      <c r="RLZ35" s="48">
        <f>სარგებელი!RDB27</f>
        <v>0</v>
      </c>
      <c r="RMA35" s="48">
        <f>სარგებელი!RDC27</f>
        <v>0</v>
      </c>
      <c r="RMB35" s="48">
        <f>სარგებელი!RDD27</f>
        <v>0</v>
      </c>
      <c r="RMC35" s="48">
        <f>სარგებელი!RDE27</f>
        <v>0</v>
      </c>
      <c r="RMD35" s="48">
        <f>სარგებელი!RDF27</f>
        <v>0</v>
      </c>
      <c r="RME35" s="48">
        <f>სარგებელი!RDG27</f>
        <v>0</v>
      </c>
      <c r="RMF35" s="48">
        <f>სარგებელი!RDH27</f>
        <v>0</v>
      </c>
      <c r="RMG35" s="48">
        <f>სარგებელი!RDI27</f>
        <v>0</v>
      </c>
      <c r="RMH35" s="48">
        <f>სარგებელი!RDJ27</f>
        <v>0</v>
      </c>
      <c r="RMI35" s="48">
        <f>სარგებელი!RDK27</f>
        <v>0</v>
      </c>
      <c r="RMJ35" s="48">
        <f>სარგებელი!RDL27</f>
        <v>0</v>
      </c>
      <c r="RMK35" s="48">
        <f>სარგებელი!RDM27</f>
        <v>0</v>
      </c>
      <c r="RML35" s="48">
        <f>სარგებელი!RDN27</f>
        <v>0</v>
      </c>
      <c r="RMM35" s="48">
        <f>სარგებელი!RDO27</f>
        <v>0</v>
      </c>
      <c r="RMN35" s="48">
        <f>სარგებელი!RDP27</f>
        <v>0</v>
      </c>
      <c r="RMO35" s="48">
        <f>სარგებელი!RDQ27</f>
        <v>0</v>
      </c>
      <c r="RMP35" s="48">
        <f>სარგებელი!RDR27</f>
        <v>0</v>
      </c>
      <c r="RMQ35" s="48">
        <f>სარგებელი!RDS27</f>
        <v>0</v>
      </c>
      <c r="RMR35" s="48">
        <f>სარგებელი!RDT27</f>
        <v>0</v>
      </c>
      <c r="RMS35" s="48">
        <f>სარგებელი!RDU27</f>
        <v>0</v>
      </c>
      <c r="RMT35" s="48">
        <f>სარგებელი!RDV27</f>
        <v>0</v>
      </c>
      <c r="RMU35" s="48">
        <f>სარგებელი!RDW27</f>
        <v>0</v>
      </c>
      <c r="RMV35" s="48">
        <f>სარგებელი!RDX27</f>
        <v>0</v>
      </c>
      <c r="RMW35" s="48">
        <f>სარგებელი!RDY27</f>
        <v>0</v>
      </c>
      <c r="RMX35" s="48">
        <f>სარგებელი!RDZ27</f>
        <v>0</v>
      </c>
      <c r="RMY35" s="48">
        <f>სარგებელი!REA27</f>
        <v>0</v>
      </c>
      <c r="RMZ35" s="48">
        <f>სარგებელი!REB27</f>
        <v>0</v>
      </c>
      <c r="RNA35" s="48">
        <f>სარგებელი!REC27</f>
        <v>0</v>
      </c>
      <c r="RNB35" s="48">
        <f>სარგებელი!RED27</f>
        <v>0</v>
      </c>
      <c r="RNC35" s="48">
        <f>სარგებელი!REE27</f>
        <v>0</v>
      </c>
      <c r="RND35" s="48">
        <f>სარგებელი!REF27</f>
        <v>0</v>
      </c>
      <c r="RNE35" s="48">
        <f>სარგებელი!REG27</f>
        <v>0</v>
      </c>
      <c r="RNF35" s="48">
        <f>სარგებელი!REH27</f>
        <v>0</v>
      </c>
      <c r="RNG35" s="48">
        <f>სარგებელი!REI27</f>
        <v>0</v>
      </c>
      <c r="RNH35" s="48">
        <f>სარგებელი!REJ27</f>
        <v>0</v>
      </c>
      <c r="RNI35" s="48">
        <f>სარგებელი!REK27</f>
        <v>0</v>
      </c>
      <c r="RNJ35" s="48">
        <f>სარგებელი!REL27</f>
        <v>0</v>
      </c>
      <c r="RNK35" s="48">
        <f>სარგებელი!REM27</f>
        <v>0</v>
      </c>
      <c r="RNL35" s="48">
        <f>სარგებელი!REN27</f>
        <v>0</v>
      </c>
      <c r="RNM35" s="48">
        <f>სარგებელი!REO27</f>
        <v>0</v>
      </c>
      <c r="RNN35" s="48">
        <f>სარგებელი!REP27</f>
        <v>0</v>
      </c>
      <c r="RNO35" s="48">
        <f>სარგებელი!REQ27</f>
        <v>0</v>
      </c>
      <c r="RNP35" s="48">
        <f>სარგებელი!RER27</f>
        <v>0</v>
      </c>
      <c r="RNQ35" s="48">
        <f>სარგებელი!RES27</f>
        <v>0</v>
      </c>
      <c r="RNR35" s="48">
        <f>სარგებელი!RET27</f>
        <v>0</v>
      </c>
      <c r="RNS35" s="48">
        <f>სარგებელი!REU27</f>
        <v>0</v>
      </c>
      <c r="RNT35" s="48">
        <f>სარგებელი!REV27</f>
        <v>0</v>
      </c>
      <c r="RNU35" s="48">
        <f>სარგებელი!REW27</f>
        <v>0</v>
      </c>
      <c r="RNV35" s="48">
        <f>სარგებელი!REX27</f>
        <v>0</v>
      </c>
      <c r="RNW35" s="48">
        <f>სარგებელი!REY27</f>
        <v>0</v>
      </c>
      <c r="RNX35" s="48">
        <f>სარგებელი!REZ27</f>
        <v>0</v>
      </c>
      <c r="RNY35" s="48">
        <f>სარგებელი!RFA27</f>
        <v>0</v>
      </c>
      <c r="RNZ35" s="48">
        <f>სარგებელი!RFB27</f>
        <v>0</v>
      </c>
      <c r="ROA35" s="48">
        <f>სარგებელი!RFC27</f>
        <v>0</v>
      </c>
      <c r="ROB35" s="48">
        <f>სარგებელი!RFD27</f>
        <v>0</v>
      </c>
      <c r="ROC35" s="48">
        <f>სარგებელი!RFE27</f>
        <v>0</v>
      </c>
      <c r="ROD35" s="48">
        <f>სარგებელი!RFF27</f>
        <v>0</v>
      </c>
      <c r="ROE35" s="48">
        <f>სარგებელი!RFG27</f>
        <v>0</v>
      </c>
      <c r="ROF35" s="48">
        <f>სარგებელი!RFH27</f>
        <v>0</v>
      </c>
      <c r="ROG35" s="48">
        <f>სარგებელი!RFI27</f>
        <v>0</v>
      </c>
      <c r="ROH35" s="48">
        <f>სარგებელი!RFJ27</f>
        <v>0</v>
      </c>
      <c r="ROI35" s="48">
        <f>სარგებელი!RFK27</f>
        <v>0</v>
      </c>
      <c r="ROJ35" s="48">
        <f>სარგებელი!RFL27</f>
        <v>0</v>
      </c>
      <c r="ROK35" s="48">
        <f>სარგებელი!RFM27</f>
        <v>0</v>
      </c>
      <c r="ROL35" s="48">
        <f>სარგებელი!RFN27</f>
        <v>0</v>
      </c>
      <c r="ROM35" s="48">
        <f>სარგებელი!RFO27</f>
        <v>0</v>
      </c>
      <c r="RON35" s="48">
        <f>სარგებელი!RFP27</f>
        <v>0</v>
      </c>
      <c r="ROO35" s="48">
        <f>სარგებელი!RFQ27</f>
        <v>0</v>
      </c>
      <c r="ROP35" s="48">
        <f>სარგებელი!RFR27</f>
        <v>0</v>
      </c>
      <c r="ROQ35" s="48">
        <f>სარგებელი!RFS27</f>
        <v>0</v>
      </c>
      <c r="ROR35" s="48">
        <f>სარგებელი!RFT27</f>
        <v>0</v>
      </c>
      <c r="ROS35" s="48">
        <f>სარგებელი!RFU27</f>
        <v>0</v>
      </c>
      <c r="ROT35" s="48">
        <f>სარგებელი!RFV27</f>
        <v>0</v>
      </c>
      <c r="ROU35" s="48">
        <f>სარგებელი!RFW27</f>
        <v>0</v>
      </c>
      <c r="ROV35" s="48">
        <f>სარგებელი!RFX27</f>
        <v>0</v>
      </c>
      <c r="ROW35" s="48">
        <f>სარგებელი!RFY27</f>
        <v>0</v>
      </c>
      <c r="ROX35" s="48">
        <f>სარგებელი!RFZ27</f>
        <v>0</v>
      </c>
      <c r="ROY35" s="48">
        <f>სარგებელი!RGA27</f>
        <v>0</v>
      </c>
      <c r="ROZ35" s="48">
        <f>სარგებელი!RGB27</f>
        <v>0</v>
      </c>
      <c r="RPA35" s="48">
        <f>სარგებელი!RGC27</f>
        <v>0</v>
      </c>
      <c r="RPB35" s="48">
        <f>სარგებელი!RGD27</f>
        <v>0</v>
      </c>
      <c r="RPC35" s="48">
        <f>სარგებელი!RGE27</f>
        <v>0</v>
      </c>
      <c r="RPD35" s="48">
        <f>სარგებელი!RGF27</f>
        <v>0</v>
      </c>
      <c r="RPE35" s="48">
        <f>სარგებელი!RGG27</f>
        <v>0</v>
      </c>
      <c r="RPF35" s="48">
        <f>სარგებელი!RGH27</f>
        <v>0</v>
      </c>
      <c r="RPG35" s="48">
        <f>სარგებელი!RGI27</f>
        <v>0</v>
      </c>
      <c r="RPH35" s="48">
        <f>სარგებელი!RGJ27</f>
        <v>0</v>
      </c>
      <c r="RPI35" s="48">
        <f>სარგებელი!RGK27</f>
        <v>0</v>
      </c>
      <c r="RPJ35" s="48">
        <f>სარგებელი!RGL27</f>
        <v>0</v>
      </c>
      <c r="RPK35" s="48">
        <f>სარგებელი!RGM27</f>
        <v>0</v>
      </c>
      <c r="RPL35" s="48">
        <f>სარგებელი!RGN27</f>
        <v>0</v>
      </c>
      <c r="RPM35" s="48">
        <f>სარგებელი!RGO27</f>
        <v>0</v>
      </c>
      <c r="RPN35" s="48">
        <f>სარგებელი!RGP27</f>
        <v>0</v>
      </c>
      <c r="RPO35" s="48">
        <f>სარგებელი!RGQ27</f>
        <v>0</v>
      </c>
      <c r="RPP35" s="48">
        <f>სარგებელი!RGR27</f>
        <v>0</v>
      </c>
      <c r="RPQ35" s="48">
        <f>სარგებელი!RGS27</f>
        <v>0</v>
      </c>
      <c r="RPR35" s="48">
        <f>სარგებელი!RGT27</f>
        <v>0</v>
      </c>
      <c r="RPS35" s="48">
        <f>სარგებელი!RGU27</f>
        <v>0</v>
      </c>
      <c r="RPT35" s="48">
        <f>სარგებელი!RGV27</f>
        <v>0</v>
      </c>
      <c r="RPU35" s="48">
        <f>სარგებელი!RGW27</f>
        <v>0</v>
      </c>
      <c r="RPV35" s="48">
        <f>სარგებელი!RGX27</f>
        <v>0</v>
      </c>
      <c r="RPW35" s="48">
        <f>სარგებელი!RGY27</f>
        <v>0</v>
      </c>
      <c r="RPX35" s="48">
        <f>სარგებელი!RGZ27</f>
        <v>0</v>
      </c>
      <c r="RPY35" s="48">
        <f>სარგებელი!RHA27</f>
        <v>0</v>
      </c>
      <c r="RPZ35" s="48">
        <f>სარგებელი!RHB27</f>
        <v>0</v>
      </c>
      <c r="RQA35" s="48">
        <f>სარგებელი!RHC27</f>
        <v>0</v>
      </c>
      <c r="RQB35" s="48">
        <f>სარგებელი!RHD27</f>
        <v>0</v>
      </c>
      <c r="RQC35" s="48">
        <f>სარგებელი!RHE27</f>
        <v>0</v>
      </c>
      <c r="RQD35" s="48">
        <f>სარგებელი!RHF27</f>
        <v>0</v>
      </c>
      <c r="RQE35" s="48">
        <f>სარგებელი!RHG27</f>
        <v>0</v>
      </c>
      <c r="RQF35" s="48">
        <f>სარგებელი!RHH27</f>
        <v>0</v>
      </c>
      <c r="RQG35" s="48">
        <f>სარგებელი!RHI27</f>
        <v>0</v>
      </c>
      <c r="RQH35" s="48">
        <f>სარგებელი!RHJ27</f>
        <v>0</v>
      </c>
      <c r="RQI35" s="48">
        <f>სარგებელი!RHK27</f>
        <v>0</v>
      </c>
      <c r="RQJ35" s="48">
        <f>სარგებელი!RHL27</f>
        <v>0</v>
      </c>
      <c r="RQK35" s="48">
        <f>სარგებელი!RHM27</f>
        <v>0</v>
      </c>
      <c r="RQL35" s="48">
        <f>სარგებელი!RHN27</f>
        <v>0</v>
      </c>
      <c r="RQM35" s="48">
        <f>სარგებელი!RHO27</f>
        <v>0</v>
      </c>
      <c r="RQN35" s="48">
        <f>სარგებელი!RHP27</f>
        <v>0</v>
      </c>
      <c r="RQO35" s="48">
        <f>სარგებელი!RHQ27</f>
        <v>0</v>
      </c>
      <c r="RQP35" s="48">
        <f>სარგებელი!RHR27</f>
        <v>0</v>
      </c>
      <c r="RQQ35" s="48">
        <f>სარგებელი!RHS27</f>
        <v>0</v>
      </c>
      <c r="RQR35" s="48">
        <f>სარგებელი!RHT27</f>
        <v>0</v>
      </c>
      <c r="RQS35" s="48">
        <f>სარგებელი!RHU27</f>
        <v>0</v>
      </c>
      <c r="RQT35" s="48">
        <f>სარგებელი!RHV27</f>
        <v>0</v>
      </c>
      <c r="RQU35" s="48">
        <f>სარგებელი!RHW27</f>
        <v>0</v>
      </c>
      <c r="RQV35" s="48">
        <f>სარგებელი!RHX27</f>
        <v>0</v>
      </c>
      <c r="RQW35" s="48">
        <f>სარგებელი!RHY27</f>
        <v>0</v>
      </c>
      <c r="RQX35" s="48">
        <f>სარგებელი!RHZ27</f>
        <v>0</v>
      </c>
      <c r="RQY35" s="48">
        <f>სარგებელი!RIA27</f>
        <v>0</v>
      </c>
      <c r="RQZ35" s="48">
        <f>სარგებელი!RIB27</f>
        <v>0</v>
      </c>
      <c r="RRA35" s="48">
        <f>სარგებელი!RIC27</f>
        <v>0</v>
      </c>
      <c r="RRB35" s="48">
        <f>სარგებელი!RID27</f>
        <v>0</v>
      </c>
      <c r="RRC35" s="48">
        <f>სარგებელი!RIE27</f>
        <v>0</v>
      </c>
      <c r="RRD35" s="48">
        <f>სარგებელი!RIF27</f>
        <v>0</v>
      </c>
      <c r="RRE35" s="48">
        <f>სარგებელი!RIG27</f>
        <v>0</v>
      </c>
      <c r="RRF35" s="48">
        <f>სარგებელი!RIH27</f>
        <v>0</v>
      </c>
      <c r="RRG35" s="48">
        <f>სარგებელი!RII27</f>
        <v>0</v>
      </c>
      <c r="RRH35" s="48">
        <f>სარგებელი!RIJ27</f>
        <v>0</v>
      </c>
      <c r="RRI35" s="48">
        <f>სარგებელი!RIK27</f>
        <v>0</v>
      </c>
      <c r="RRJ35" s="48">
        <f>სარგებელი!RIL27</f>
        <v>0</v>
      </c>
      <c r="RRK35" s="48">
        <f>სარგებელი!RIM27</f>
        <v>0</v>
      </c>
      <c r="RRL35" s="48">
        <f>სარგებელი!RIN27</f>
        <v>0</v>
      </c>
      <c r="RRM35" s="48">
        <f>სარგებელი!RIO27</f>
        <v>0</v>
      </c>
      <c r="RRN35" s="48">
        <f>სარგებელი!RIP27</f>
        <v>0</v>
      </c>
      <c r="RRO35" s="48">
        <f>სარგებელი!RIQ27</f>
        <v>0</v>
      </c>
      <c r="RRP35" s="48">
        <f>სარგებელი!RIR27</f>
        <v>0</v>
      </c>
      <c r="RRQ35" s="48">
        <f>სარგებელი!RIS27</f>
        <v>0</v>
      </c>
      <c r="RRR35" s="48">
        <f>სარგებელი!RIT27</f>
        <v>0</v>
      </c>
      <c r="RRS35" s="48">
        <f>სარგებელი!RIU27</f>
        <v>0</v>
      </c>
      <c r="RRT35" s="48">
        <f>სარგებელი!RIV27</f>
        <v>0</v>
      </c>
      <c r="RRU35" s="48">
        <f>სარგებელი!RIW27</f>
        <v>0</v>
      </c>
      <c r="RRV35" s="48">
        <f>სარგებელი!RIX27</f>
        <v>0</v>
      </c>
      <c r="RRW35" s="48">
        <f>სარგებელი!RIY27</f>
        <v>0</v>
      </c>
      <c r="RRX35" s="48">
        <f>სარგებელი!RIZ27</f>
        <v>0</v>
      </c>
      <c r="RRY35" s="48">
        <f>სარგებელი!RJA27</f>
        <v>0</v>
      </c>
      <c r="RRZ35" s="48">
        <f>სარგებელი!RJB27</f>
        <v>0</v>
      </c>
      <c r="RSA35" s="48">
        <f>სარგებელი!RJC27</f>
        <v>0</v>
      </c>
      <c r="RSB35" s="48">
        <f>სარგებელი!RJD27</f>
        <v>0</v>
      </c>
      <c r="RSC35" s="48">
        <f>სარგებელი!RJE27</f>
        <v>0</v>
      </c>
      <c r="RSD35" s="48">
        <f>სარგებელი!RJF27</f>
        <v>0</v>
      </c>
      <c r="RSE35" s="48">
        <f>სარგებელი!RJG27</f>
        <v>0</v>
      </c>
      <c r="RSF35" s="48">
        <f>სარგებელი!RJH27</f>
        <v>0</v>
      </c>
      <c r="RSG35" s="48">
        <f>სარგებელი!RJI27</f>
        <v>0</v>
      </c>
      <c r="RSH35" s="48">
        <f>სარგებელი!RJJ27</f>
        <v>0</v>
      </c>
      <c r="RSI35" s="48">
        <f>სარგებელი!RJK27</f>
        <v>0</v>
      </c>
      <c r="RSJ35" s="48">
        <f>სარგებელი!RJL27</f>
        <v>0</v>
      </c>
      <c r="RSK35" s="48">
        <f>სარგებელი!RJM27</f>
        <v>0</v>
      </c>
      <c r="RSL35" s="48">
        <f>სარგებელი!RJN27</f>
        <v>0</v>
      </c>
      <c r="RSM35" s="48">
        <f>სარგებელი!RJO27</f>
        <v>0</v>
      </c>
      <c r="RSN35" s="48">
        <f>სარგებელი!RJP27</f>
        <v>0</v>
      </c>
      <c r="RSO35" s="48">
        <f>სარგებელი!RJQ27</f>
        <v>0</v>
      </c>
      <c r="RSP35" s="48">
        <f>სარგებელი!RJR27</f>
        <v>0</v>
      </c>
      <c r="RSQ35" s="48">
        <f>სარგებელი!RJS27</f>
        <v>0</v>
      </c>
      <c r="RSR35" s="48">
        <f>სარგებელი!RJT27</f>
        <v>0</v>
      </c>
      <c r="RSS35" s="48">
        <f>სარგებელი!RJU27</f>
        <v>0</v>
      </c>
      <c r="RST35" s="48">
        <f>სარგებელი!RJV27</f>
        <v>0</v>
      </c>
      <c r="RSU35" s="48">
        <f>სარგებელი!RJW27</f>
        <v>0</v>
      </c>
      <c r="RSV35" s="48">
        <f>სარგებელი!RJX27</f>
        <v>0</v>
      </c>
      <c r="RSW35" s="48">
        <f>სარგებელი!RJY27</f>
        <v>0</v>
      </c>
      <c r="RSX35" s="48">
        <f>სარგებელი!RJZ27</f>
        <v>0</v>
      </c>
      <c r="RSY35" s="48">
        <f>სარგებელი!RKA27</f>
        <v>0</v>
      </c>
      <c r="RSZ35" s="48">
        <f>სარგებელი!RKB27</f>
        <v>0</v>
      </c>
      <c r="RTA35" s="48">
        <f>სარგებელი!RKC27</f>
        <v>0</v>
      </c>
      <c r="RTB35" s="48">
        <f>სარგებელი!RKD27</f>
        <v>0</v>
      </c>
      <c r="RTC35" s="48">
        <f>სარგებელი!RKE27</f>
        <v>0</v>
      </c>
      <c r="RTD35" s="48">
        <f>სარგებელი!RKF27</f>
        <v>0</v>
      </c>
      <c r="RTE35" s="48">
        <f>სარგებელი!RKG27</f>
        <v>0</v>
      </c>
      <c r="RTF35" s="48">
        <f>სარგებელი!RKH27</f>
        <v>0</v>
      </c>
      <c r="RTG35" s="48">
        <f>სარგებელი!RKI27</f>
        <v>0</v>
      </c>
      <c r="RTH35" s="48">
        <f>სარგებელი!RKJ27</f>
        <v>0</v>
      </c>
      <c r="RTI35" s="48">
        <f>სარგებელი!RKK27</f>
        <v>0</v>
      </c>
      <c r="RTJ35" s="48">
        <f>სარგებელი!RKL27</f>
        <v>0</v>
      </c>
      <c r="RTK35" s="48">
        <f>სარგებელი!RKM27</f>
        <v>0</v>
      </c>
      <c r="RTL35" s="48">
        <f>სარგებელი!RKN27</f>
        <v>0</v>
      </c>
      <c r="RTM35" s="48">
        <f>სარგებელი!RKO27</f>
        <v>0</v>
      </c>
      <c r="RTN35" s="48">
        <f>სარგებელი!RKP27</f>
        <v>0</v>
      </c>
      <c r="RTO35" s="48">
        <f>სარგებელი!RKQ27</f>
        <v>0</v>
      </c>
      <c r="RTP35" s="48">
        <f>სარგებელი!RKR27</f>
        <v>0</v>
      </c>
      <c r="RTQ35" s="48">
        <f>სარგებელი!RKS27</f>
        <v>0</v>
      </c>
      <c r="RTR35" s="48">
        <f>სარგებელი!RKT27</f>
        <v>0</v>
      </c>
      <c r="RTS35" s="48">
        <f>სარგებელი!RKU27</f>
        <v>0</v>
      </c>
      <c r="RTT35" s="48">
        <f>სარგებელი!RKV27</f>
        <v>0</v>
      </c>
      <c r="RTU35" s="48">
        <f>სარგებელი!RKW27</f>
        <v>0</v>
      </c>
      <c r="RTV35" s="48">
        <f>სარგებელი!RKX27</f>
        <v>0</v>
      </c>
      <c r="RTW35" s="48">
        <f>სარგებელი!RKY27</f>
        <v>0</v>
      </c>
      <c r="RTX35" s="48">
        <f>სარგებელი!RKZ27</f>
        <v>0</v>
      </c>
      <c r="RTY35" s="48">
        <f>სარგებელი!RLA27</f>
        <v>0</v>
      </c>
      <c r="RTZ35" s="48">
        <f>სარგებელი!RLB27</f>
        <v>0</v>
      </c>
      <c r="RUA35" s="48">
        <f>სარგებელი!RLC27</f>
        <v>0</v>
      </c>
      <c r="RUB35" s="48">
        <f>სარგებელი!RLD27</f>
        <v>0</v>
      </c>
      <c r="RUC35" s="48">
        <f>სარგებელი!RLE27</f>
        <v>0</v>
      </c>
      <c r="RUD35" s="48">
        <f>სარგებელი!RLF27</f>
        <v>0</v>
      </c>
      <c r="RUE35" s="48">
        <f>სარგებელი!RLG27</f>
        <v>0</v>
      </c>
      <c r="RUF35" s="48">
        <f>სარგებელი!RLH27</f>
        <v>0</v>
      </c>
      <c r="RUG35" s="48">
        <f>სარგებელი!RLI27</f>
        <v>0</v>
      </c>
      <c r="RUH35" s="48">
        <f>სარგებელი!RLJ27</f>
        <v>0</v>
      </c>
      <c r="RUI35" s="48">
        <f>სარგებელი!RLK27</f>
        <v>0</v>
      </c>
      <c r="RUJ35" s="48">
        <f>სარგებელი!RLL27</f>
        <v>0</v>
      </c>
      <c r="RUK35" s="48">
        <f>სარგებელი!RLM27</f>
        <v>0</v>
      </c>
      <c r="RUL35" s="48">
        <f>სარგებელი!RLN27</f>
        <v>0</v>
      </c>
      <c r="RUM35" s="48">
        <f>სარგებელი!RLO27</f>
        <v>0</v>
      </c>
      <c r="RUN35" s="48">
        <f>სარგებელი!RLP27</f>
        <v>0</v>
      </c>
      <c r="RUO35" s="48">
        <f>სარგებელი!RLQ27</f>
        <v>0</v>
      </c>
      <c r="RUP35" s="48">
        <f>სარგებელი!RLR27</f>
        <v>0</v>
      </c>
      <c r="RUQ35" s="48">
        <f>სარგებელი!RLS27</f>
        <v>0</v>
      </c>
      <c r="RUR35" s="48">
        <f>სარგებელი!RLT27</f>
        <v>0</v>
      </c>
      <c r="RUS35" s="48">
        <f>სარგებელი!RLU27</f>
        <v>0</v>
      </c>
      <c r="RUT35" s="48">
        <f>სარგებელი!RLV27</f>
        <v>0</v>
      </c>
      <c r="RUU35" s="48">
        <f>სარგებელი!RLW27</f>
        <v>0</v>
      </c>
      <c r="RUV35" s="48">
        <f>სარგებელი!RLX27</f>
        <v>0</v>
      </c>
      <c r="RUW35" s="48">
        <f>სარგებელი!RLY27</f>
        <v>0</v>
      </c>
      <c r="RUX35" s="48">
        <f>სარგებელი!RLZ27</f>
        <v>0</v>
      </c>
      <c r="RUY35" s="48">
        <f>სარგებელი!RMA27</f>
        <v>0</v>
      </c>
      <c r="RUZ35" s="48">
        <f>სარგებელი!RMB27</f>
        <v>0</v>
      </c>
      <c r="RVA35" s="48">
        <f>სარგებელი!RMC27</f>
        <v>0</v>
      </c>
      <c r="RVB35" s="48">
        <f>სარგებელი!RMD27</f>
        <v>0</v>
      </c>
      <c r="RVC35" s="48">
        <f>სარგებელი!RME27</f>
        <v>0</v>
      </c>
      <c r="RVD35" s="48">
        <f>სარგებელი!RMF27</f>
        <v>0</v>
      </c>
      <c r="RVE35" s="48">
        <f>სარგებელი!RMG27</f>
        <v>0</v>
      </c>
      <c r="RVF35" s="48">
        <f>სარგებელი!RMH27</f>
        <v>0</v>
      </c>
      <c r="RVG35" s="48">
        <f>სარგებელი!RMI27</f>
        <v>0</v>
      </c>
      <c r="RVH35" s="48">
        <f>სარგებელი!RMJ27</f>
        <v>0</v>
      </c>
      <c r="RVI35" s="48">
        <f>სარგებელი!RMK27</f>
        <v>0</v>
      </c>
      <c r="RVJ35" s="48">
        <f>სარგებელი!RML27</f>
        <v>0</v>
      </c>
      <c r="RVK35" s="48">
        <f>სარგებელი!RMM27</f>
        <v>0</v>
      </c>
      <c r="RVL35" s="48">
        <f>სარგებელი!RMN27</f>
        <v>0</v>
      </c>
      <c r="RVM35" s="48">
        <f>სარგებელი!RMO27</f>
        <v>0</v>
      </c>
      <c r="RVN35" s="48">
        <f>სარგებელი!RMP27</f>
        <v>0</v>
      </c>
      <c r="RVO35" s="48">
        <f>სარგებელი!RMQ27</f>
        <v>0</v>
      </c>
      <c r="RVP35" s="48">
        <f>სარგებელი!RMR27</f>
        <v>0</v>
      </c>
      <c r="RVQ35" s="48">
        <f>სარგებელი!RMS27</f>
        <v>0</v>
      </c>
      <c r="RVR35" s="48">
        <f>სარგებელი!RMT27</f>
        <v>0</v>
      </c>
      <c r="RVS35" s="48">
        <f>სარგებელი!RMU27</f>
        <v>0</v>
      </c>
      <c r="RVT35" s="48">
        <f>სარგებელი!RMV27</f>
        <v>0</v>
      </c>
      <c r="RVU35" s="48">
        <f>სარგებელი!RMW27</f>
        <v>0</v>
      </c>
      <c r="RVV35" s="48">
        <f>სარგებელი!RMX27</f>
        <v>0</v>
      </c>
      <c r="RVW35" s="48">
        <f>სარგებელი!RMY27</f>
        <v>0</v>
      </c>
      <c r="RVX35" s="48">
        <f>სარგებელი!RMZ27</f>
        <v>0</v>
      </c>
      <c r="RVY35" s="48">
        <f>სარგებელი!RNA27</f>
        <v>0</v>
      </c>
      <c r="RVZ35" s="48">
        <f>სარგებელი!RNB27</f>
        <v>0</v>
      </c>
      <c r="RWA35" s="48">
        <f>სარგებელი!RNC27</f>
        <v>0</v>
      </c>
      <c r="RWB35" s="48">
        <f>სარგებელი!RND27</f>
        <v>0</v>
      </c>
      <c r="RWC35" s="48">
        <f>სარგებელი!RNE27</f>
        <v>0</v>
      </c>
      <c r="RWD35" s="48">
        <f>სარგებელი!RNF27</f>
        <v>0</v>
      </c>
      <c r="RWE35" s="48">
        <f>სარგებელი!RNG27</f>
        <v>0</v>
      </c>
      <c r="RWF35" s="48">
        <f>სარგებელი!RNH27</f>
        <v>0</v>
      </c>
      <c r="RWG35" s="48">
        <f>სარგებელი!RNI27</f>
        <v>0</v>
      </c>
      <c r="RWH35" s="48">
        <f>სარგებელი!RNJ27</f>
        <v>0</v>
      </c>
      <c r="RWI35" s="48">
        <f>სარგებელი!RNK27</f>
        <v>0</v>
      </c>
      <c r="RWJ35" s="48">
        <f>სარგებელი!RNL27</f>
        <v>0</v>
      </c>
      <c r="RWK35" s="48">
        <f>სარგებელი!RNM27</f>
        <v>0</v>
      </c>
      <c r="RWL35" s="48">
        <f>სარგებელი!RNN27</f>
        <v>0</v>
      </c>
      <c r="RWM35" s="48">
        <f>სარგებელი!RNO27</f>
        <v>0</v>
      </c>
      <c r="RWN35" s="48">
        <f>სარგებელი!RNP27</f>
        <v>0</v>
      </c>
      <c r="RWO35" s="48">
        <f>სარგებელი!RNQ27</f>
        <v>0</v>
      </c>
      <c r="RWP35" s="48">
        <f>სარგებელი!RNR27</f>
        <v>0</v>
      </c>
      <c r="RWQ35" s="48">
        <f>სარგებელი!RNS27</f>
        <v>0</v>
      </c>
      <c r="RWR35" s="48">
        <f>სარგებელი!RNT27</f>
        <v>0</v>
      </c>
      <c r="RWS35" s="48">
        <f>სარგებელი!RNU27</f>
        <v>0</v>
      </c>
      <c r="RWT35" s="48">
        <f>სარგებელი!RNV27</f>
        <v>0</v>
      </c>
      <c r="RWU35" s="48">
        <f>სარგებელი!RNW27</f>
        <v>0</v>
      </c>
      <c r="RWV35" s="48">
        <f>სარგებელი!RNX27</f>
        <v>0</v>
      </c>
      <c r="RWW35" s="48">
        <f>სარგებელი!RNY27</f>
        <v>0</v>
      </c>
      <c r="RWX35" s="48">
        <f>სარგებელი!RNZ27</f>
        <v>0</v>
      </c>
      <c r="RWY35" s="48">
        <f>სარგებელი!ROA27</f>
        <v>0</v>
      </c>
      <c r="RWZ35" s="48">
        <f>სარგებელი!ROB27</f>
        <v>0</v>
      </c>
      <c r="RXA35" s="48">
        <f>სარგებელი!ROC27</f>
        <v>0</v>
      </c>
      <c r="RXB35" s="48">
        <f>სარგებელი!ROD27</f>
        <v>0</v>
      </c>
      <c r="RXC35" s="48">
        <f>სარგებელი!ROE27</f>
        <v>0</v>
      </c>
      <c r="RXD35" s="48">
        <f>სარგებელი!ROF27</f>
        <v>0</v>
      </c>
      <c r="RXE35" s="48">
        <f>სარგებელი!ROG27</f>
        <v>0</v>
      </c>
      <c r="RXF35" s="48">
        <f>სარგებელი!ROH27</f>
        <v>0</v>
      </c>
      <c r="RXG35" s="48">
        <f>სარგებელი!ROI27</f>
        <v>0</v>
      </c>
      <c r="RXH35" s="48">
        <f>სარგებელი!ROJ27</f>
        <v>0</v>
      </c>
      <c r="RXI35" s="48">
        <f>სარგებელი!ROK27</f>
        <v>0</v>
      </c>
      <c r="RXJ35" s="48">
        <f>სარგებელი!ROL27</f>
        <v>0</v>
      </c>
      <c r="RXK35" s="48">
        <f>სარგებელი!ROM27</f>
        <v>0</v>
      </c>
      <c r="RXL35" s="48">
        <f>სარგებელი!RON27</f>
        <v>0</v>
      </c>
      <c r="RXM35" s="48">
        <f>სარგებელი!ROO27</f>
        <v>0</v>
      </c>
      <c r="RXN35" s="48">
        <f>სარგებელი!ROP27</f>
        <v>0</v>
      </c>
      <c r="RXO35" s="48">
        <f>სარგებელი!ROQ27</f>
        <v>0</v>
      </c>
      <c r="RXP35" s="48">
        <f>სარგებელი!ROR27</f>
        <v>0</v>
      </c>
      <c r="RXQ35" s="48">
        <f>სარგებელი!ROS27</f>
        <v>0</v>
      </c>
      <c r="RXR35" s="48">
        <f>სარგებელი!ROT27</f>
        <v>0</v>
      </c>
      <c r="RXS35" s="48">
        <f>სარგებელი!ROU27</f>
        <v>0</v>
      </c>
      <c r="RXT35" s="48">
        <f>სარგებელი!ROV27</f>
        <v>0</v>
      </c>
      <c r="RXU35" s="48">
        <f>სარგებელი!ROW27</f>
        <v>0</v>
      </c>
      <c r="RXV35" s="48">
        <f>სარგებელი!ROX27</f>
        <v>0</v>
      </c>
      <c r="RXW35" s="48">
        <f>სარგებელი!ROY27</f>
        <v>0</v>
      </c>
      <c r="RXX35" s="48">
        <f>სარგებელი!ROZ27</f>
        <v>0</v>
      </c>
      <c r="RXY35" s="48">
        <f>სარგებელი!RPA27</f>
        <v>0</v>
      </c>
      <c r="RXZ35" s="48">
        <f>სარგებელი!RPB27</f>
        <v>0</v>
      </c>
      <c r="RYA35" s="48">
        <f>სარგებელი!RPC27</f>
        <v>0</v>
      </c>
      <c r="RYB35" s="48">
        <f>სარგებელი!RPD27</f>
        <v>0</v>
      </c>
      <c r="RYC35" s="48">
        <f>სარგებელი!RPE27</f>
        <v>0</v>
      </c>
      <c r="RYD35" s="48">
        <f>სარგებელი!RPF27</f>
        <v>0</v>
      </c>
      <c r="RYE35" s="48">
        <f>სარგებელი!RPG27</f>
        <v>0</v>
      </c>
      <c r="RYF35" s="48">
        <f>სარგებელი!RPH27</f>
        <v>0</v>
      </c>
      <c r="RYG35" s="48">
        <f>სარგებელი!RPI27</f>
        <v>0</v>
      </c>
      <c r="RYH35" s="48">
        <f>სარგებელი!RPJ27</f>
        <v>0</v>
      </c>
      <c r="RYI35" s="48">
        <f>სარგებელი!RPK27</f>
        <v>0</v>
      </c>
      <c r="RYJ35" s="48">
        <f>სარგებელი!RPL27</f>
        <v>0</v>
      </c>
      <c r="RYK35" s="48">
        <f>სარგებელი!RPM27</f>
        <v>0</v>
      </c>
      <c r="RYL35" s="48">
        <f>სარგებელი!RPN27</f>
        <v>0</v>
      </c>
      <c r="RYM35" s="48">
        <f>სარგებელი!RPO27</f>
        <v>0</v>
      </c>
      <c r="RYN35" s="48">
        <f>სარგებელი!RPP27</f>
        <v>0</v>
      </c>
      <c r="RYO35" s="48">
        <f>სარგებელი!RPQ27</f>
        <v>0</v>
      </c>
      <c r="RYP35" s="48">
        <f>სარგებელი!RPR27</f>
        <v>0</v>
      </c>
      <c r="RYQ35" s="48">
        <f>სარგებელი!RPS27</f>
        <v>0</v>
      </c>
      <c r="RYR35" s="48">
        <f>სარგებელი!RPT27</f>
        <v>0</v>
      </c>
      <c r="RYS35" s="48">
        <f>სარგებელი!RPU27</f>
        <v>0</v>
      </c>
      <c r="RYT35" s="48">
        <f>სარგებელი!RPV27</f>
        <v>0</v>
      </c>
      <c r="RYU35" s="48">
        <f>სარგებელი!RPW27</f>
        <v>0</v>
      </c>
      <c r="RYV35" s="48">
        <f>სარგებელი!RPX27</f>
        <v>0</v>
      </c>
      <c r="RYW35" s="48">
        <f>სარგებელი!RPY27</f>
        <v>0</v>
      </c>
      <c r="RYX35" s="48">
        <f>სარგებელი!RPZ27</f>
        <v>0</v>
      </c>
      <c r="RYY35" s="48">
        <f>სარგებელი!RQA27</f>
        <v>0</v>
      </c>
      <c r="RYZ35" s="48">
        <f>სარგებელი!RQB27</f>
        <v>0</v>
      </c>
      <c r="RZA35" s="48">
        <f>სარგებელი!RQC27</f>
        <v>0</v>
      </c>
      <c r="RZB35" s="48">
        <f>სარგებელი!RQD27</f>
        <v>0</v>
      </c>
      <c r="RZC35" s="48">
        <f>სარგებელი!RQE27</f>
        <v>0</v>
      </c>
      <c r="RZD35" s="48">
        <f>სარგებელი!RQF27</f>
        <v>0</v>
      </c>
      <c r="RZE35" s="48">
        <f>სარგებელი!RQG27</f>
        <v>0</v>
      </c>
      <c r="RZF35" s="48">
        <f>სარგებელი!RQH27</f>
        <v>0</v>
      </c>
      <c r="RZG35" s="48">
        <f>სარგებელი!RQI27</f>
        <v>0</v>
      </c>
      <c r="RZH35" s="48">
        <f>სარგებელი!RQJ27</f>
        <v>0</v>
      </c>
      <c r="RZI35" s="48">
        <f>სარგებელი!RQK27</f>
        <v>0</v>
      </c>
      <c r="RZJ35" s="48">
        <f>სარგებელი!RQL27</f>
        <v>0</v>
      </c>
      <c r="RZK35" s="48">
        <f>სარგებელი!RQM27</f>
        <v>0</v>
      </c>
      <c r="RZL35" s="48">
        <f>სარგებელი!RQN27</f>
        <v>0</v>
      </c>
      <c r="RZM35" s="48">
        <f>სარგებელი!RQO27</f>
        <v>0</v>
      </c>
      <c r="RZN35" s="48">
        <f>სარგებელი!RQP27</f>
        <v>0</v>
      </c>
      <c r="RZO35" s="48">
        <f>სარგებელი!RQQ27</f>
        <v>0</v>
      </c>
      <c r="RZP35" s="48">
        <f>სარგებელი!RQR27</f>
        <v>0</v>
      </c>
      <c r="RZQ35" s="48">
        <f>სარგებელი!RQS27</f>
        <v>0</v>
      </c>
      <c r="RZR35" s="48">
        <f>სარგებელი!RQT27</f>
        <v>0</v>
      </c>
      <c r="RZS35" s="48">
        <f>სარგებელი!RQU27</f>
        <v>0</v>
      </c>
      <c r="RZT35" s="48">
        <f>სარგებელი!RQV27</f>
        <v>0</v>
      </c>
      <c r="RZU35" s="48">
        <f>სარგებელი!RQW27</f>
        <v>0</v>
      </c>
      <c r="RZV35" s="48">
        <f>სარგებელი!RQX27</f>
        <v>0</v>
      </c>
      <c r="RZW35" s="48">
        <f>სარგებელი!RQY27</f>
        <v>0</v>
      </c>
      <c r="RZX35" s="48">
        <f>სარგებელი!RQZ27</f>
        <v>0</v>
      </c>
      <c r="RZY35" s="48">
        <f>სარგებელი!RRA27</f>
        <v>0</v>
      </c>
      <c r="RZZ35" s="48">
        <f>სარგებელი!RRB27</f>
        <v>0</v>
      </c>
      <c r="SAA35" s="48">
        <f>სარგებელი!RRC27</f>
        <v>0</v>
      </c>
      <c r="SAB35" s="48">
        <f>სარგებელი!RRD27</f>
        <v>0</v>
      </c>
      <c r="SAC35" s="48">
        <f>სარგებელი!RRE27</f>
        <v>0</v>
      </c>
      <c r="SAD35" s="48">
        <f>სარგებელი!RRF27</f>
        <v>0</v>
      </c>
      <c r="SAE35" s="48">
        <f>სარგებელი!RRG27</f>
        <v>0</v>
      </c>
      <c r="SAF35" s="48">
        <f>სარგებელი!RRH27</f>
        <v>0</v>
      </c>
      <c r="SAG35" s="48">
        <f>სარგებელი!RRI27</f>
        <v>0</v>
      </c>
      <c r="SAH35" s="48">
        <f>სარგებელი!RRJ27</f>
        <v>0</v>
      </c>
      <c r="SAI35" s="48">
        <f>სარგებელი!RRK27</f>
        <v>0</v>
      </c>
      <c r="SAJ35" s="48">
        <f>სარგებელი!RRL27</f>
        <v>0</v>
      </c>
      <c r="SAK35" s="48">
        <f>სარგებელი!RRM27</f>
        <v>0</v>
      </c>
      <c r="SAL35" s="48">
        <f>სარგებელი!RRN27</f>
        <v>0</v>
      </c>
      <c r="SAM35" s="48">
        <f>სარგებელი!RRO27</f>
        <v>0</v>
      </c>
      <c r="SAN35" s="48">
        <f>სარგებელი!RRP27</f>
        <v>0</v>
      </c>
      <c r="SAO35" s="48">
        <f>სარგებელი!RRQ27</f>
        <v>0</v>
      </c>
      <c r="SAP35" s="48">
        <f>სარგებელი!RRR27</f>
        <v>0</v>
      </c>
      <c r="SAQ35" s="48">
        <f>სარგებელი!RRS27</f>
        <v>0</v>
      </c>
      <c r="SAR35" s="48">
        <f>სარგებელი!RRT27</f>
        <v>0</v>
      </c>
      <c r="SAS35" s="48">
        <f>სარგებელი!RRU27</f>
        <v>0</v>
      </c>
      <c r="SAT35" s="48">
        <f>სარგებელი!RRV27</f>
        <v>0</v>
      </c>
      <c r="SAU35" s="48">
        <f>სარგებელი!RRW27</f>
        <v>0</v>
      </c>
      <c r="SAV35" s="48">
        <f>სარგებელი!RRX27</f>
        <v>0</v>
      </c>
      <c r="SAW35" s="48">
        <f>სარგებელი!RRY27</f>
        <v>0</v>
      </c>
      <c r="SAX35" s="48">
        <f>სარგებელი!RRZ27</f>
        <v>0</v>
      </c>
      <c r="SAY35" s="48">
        <f>სარგებელი!RSA27</f>
        <v>0</v>
      </c>
      <c r="SAZ35" s="48">
        <f>სარგებელი!RSB27</f>
        <v>0</v>
      </c>
      <c r="SBA35" s="48">
        <f>სარგებელი!RSC27</f>
        <v>0</v>
      </c>
      <c r="SBB35" s="48">
        <f>სარგებელი!RSD27</f>
        <v>0</v>
      </c>
      <c r="SBC35" s="48">
        <f>სარგებელი!RSE27</f>
        <v>0</v>
      </c>
      <c r="SBD35" s="48">
        <f>სარგებელი!RSF27</f>
        <v>0</v>
      </c>
      <c r="SBE35" s="48">
        <f>სარგებელი!RSG27</f>
        <v>0</v>
      </c>
      <c r="SBF35" s="48">
        <f>სარგებელი!RSH27</f>
        <v>0</v>
      </c>
      <c r="SBG35" s="48">
        <f>სარგებელი!RSI27</f>
        <v>0</v>
      </c>
      <c r="SBH35" s="48">
        <f>სარგებელი!RSJ27</f>
        <v>0</v>
      </c>
      <c r="SBI35" s="48">
        <f>სარგებელი!RSK27</f>
        <v>0</v>
      </c>
      <c r="SBJ35" s="48">
        <f>სარგებელი!RSL27</f>
        <v>0</v>
      </c>
      <c r="SBK35" s="48">
        <f>სარგებელი!RSM27</f>
        <v>0</v>
      </c>
      <c r="SBL35" s="48">
        <f>სარგებელი!RSN27</f>
        <v>0</v>
      </c>
      <c r="SBM35" s="48">
        <f>სარგებელი!RSO27</f>
        <v>0</v>
      </c>
      <c r="SBN35" s="48">
        <f>სარგებელი!RSP27</f>
        <v>0</v>
      </c>
      <c r="SBO35" s="48">
        <f>სარგებელი!RSQ27</f>
        <v>0</v>
      </c>
      <c r="SBP35" s="48">
        <f>სარგებელი!RSR27</f>
        <v>0</v>
      </c>
      <c r="SBQ35" s="48">
        <f>სარგებელი!RSS27</f>
        <v>0</v>
      </c>
      <c r="SBR35" s="48">
        <f>სარგებელი!RST27</f>
        <v>0</v>
      </c>
      <c r="SBS35" s="48">
        <f>სარგებელი!RSU27</f>
        <v>0</v>
      </c>
      <c r="SBT35" s="48">
        <f>სარგებელი!RSV27</f>
        <v>0</v>
      </c>
      <c r="SBU35" s="48">
        <f>სარგებელი!RSW27</f>
        <v>0</v>
      </c>
      <c r="SBV35" s="48">
        <f>სარგებელი!RSX27</f>
        <v>0</v>
      </c>
      <c r="SBW35" s="48">
        <f>სარგებელი!RSY27</f>
        <v>0</v>
      </c>
      <c r="SBX35" s="48">
        <f>სარგებელი!RSZ27</f>
        <v>0</v>
      </c>
      <c r="SBY35" s="48">
        <f>სარგებელი!RTA27</f>
        <v>0</v>
      </c>
      <c r="SBZ35" s="48">
        <f>სარგებელი!RTB27</f>
        <v>0</v>
      </c>
      <c r="SCA35" s="48">
        <f>სარგებელი!RTC27</f>
        <v>0</v>
      </c>
      <c r="SCB35" s="48">
        <f>სარგებელი!RTD27</f>
        <v>0</v>
      </c>
      <c r="SCC35" s="48">
        <f>სარგებელი!RTE27</f>
        <v>0</v>
      </c>
      <c r="SCD35" s="48">
        <f>სარგებელი!RTF27</f>
        <v>0</v>
      </c>
      <c r="SCE35" s="48">
        <f>სარგებელი!RTG27</f>
        <v>0</v>
      </c>
      <c r="SCF35" s="48">
        <f>სარგებელი!RTH27</f>
        <v>0</v>
      </c>
      <c r="SCG35" s="48">
        <f>სარგებელი!RTI27</f>
        <v>0</v>
      </c>
      <c r="SCH35" s="48">
        <f>სარგებელი!RTJ27</f>
        <v>0</v>
      </c>
      <c r="SCI35" s="48">
        <f>სარგებელი!RTK27</f>
        <v>0</v>
      </c>
      <c r="SCJ35" s="48">
        <f>სარგებელი!RTL27</f>
        <v>0</v>
      </c>
      <c r="SCK35" s="48">
        <f>სარგებელი!RTM27</f>
        <v>0</v>
      </c>
      <c r="SCL35" s="48">
        <f>სარგებელი!RTN27</f>
        <v>0</v>
      </c>
      <c r="SCM35" s="48">
        <f>სარგებელი!RTO27</f>
        <v>0</v>
      </c>
      <c r="SCN35" s="48">
        <f>სარგებელი!RTP27</f>
        <v>0</v>
      </c>
      <c r="SCO35" s="48">
        <f>სარგებელი!RTQ27</f>
        <v>0</v>
      </c>
      <c r="SCP35" s="48">
        <f>სარგებელი!RTR27</f>
        <v>0</v>
      </c>
      <c r="SCQ35" s="48">
        <f>სარგებელი!RTS27</f>
        <v>0</v>
      </c>
      <c r="SCR35" s="48">
        <f>სარგებელი!RTT27</f>
        <v>0</v>
      </c>
      <c r="SCS35" s="48">
        <f>სარგებელი!RTU27</f>
        <v>0</v>
      </c>
      <c r="SCT35" s="48">
        <f>სარგებელი!RTV27</f>
        <v>0</v>
      </c>
      <c r="SCU35" s="48">
        <f>სარგებელი!RTW27</f>
        <v>0</v>
      </c>
      <c r="SCV35" s="48">
        <f>სარგებელი!RTX27</f>
        <v>0</v>
      </c>
      <c r="SCW35" s="48">
        <f>სარგებელი!RTY27</f>
        <v>0</v>
      </c>
      <c r="SCX35" s="48">
        <f>სარგებელი!RTZ27</f>
        <v>0</v>
      </c>
      <c r="SCY35" s="48">
        <f>სარგებელი!RUA27</f>
        <v>0</v>
      </c>
      <c r="SCZ35" s="48">
        <f>სარგებელი!RUB27</f>
        <v>0</v>
      </c>
      <c r="SDA35" s="48">
        <f>სარგებელი!RUC27</f>
        <v>0</v>
      </c>
      <c r="SDB35" s="48">
        <f>სარგებელი!RUD27</f>
        <v>0</v>
      </c>
      <c r="SDC35" s="48">
        <f>სარგებელი!RUE27</f>
        <v>0</v>
      </c>
      <c r="SDD35" s="48">
        <f>სარგებელი!RUF27</f>
        <v>0</v>
      </c>
      <c r="SDE35" s="48">
        <f>სარგებელი!RUG27</f>
        <v>0</v>
      </c>
      <c r="SDF35" s="48">
        <f>სარგებელი!RUH27</f>
        <v>0</v>
      </c>
      <c r="SDG35" s="48">
        <f>სარგებელი!RUI27</f>
        <v>0</v>
      </c>
      <c r="SDH35" s="48">
        <f>სარგებელი!RUJ27</f>
        <v>0</v>
      </c>
      <c r="SDI35" s="48">
        <f>სარგებელი!RUK27</f>
        <v>0</v>
      </c>
      <c r="SDJ35" s="48">
        <f>სარგებელი!RUL27</f>
        <v>0</v>
      </c>
      <c r="SDK35" s="48">
        <f>სარგებელი!RUM27</f>
        <v>0</v>
      </c>
      <c r="SDL35" s="48">
        <f>სარგებელი!RUN27</f>
        <v>0</v>
      </c>
      <c r="SDM35" s="48">
        <f>სარგებელი!RUO27</f>
        <v>0</v>
      </c>
      <c r="SDN35" s="48">
        <f>სარგებელი!RUP27</f>
        <v>0</v>
      </c>
      <c r="SDO35" s="48">
        <f>სარგებელი!RUQ27</f>
        <v>0</v>
      </c>
      <c r="SDP35" s="48">
        <f>სარგებელი!RUR27</f>
        <v>0</v>
      </c>
      <c r="SDQ35" s="48">
        <f>სარგებელი!RUS27</f>
        <v>0</v>
      </c>
      <c r="SDR35" s="48">
        <f>სარგებელი!RUT27</f>
        <v>0</v>
      </c>
      <c r="SDS35" s="48">
        <f>სარგებელი!RUU27</f>
        <v>0</v>
      </c>
      <c r="SDT35" s="48">
        <f>სარგებელი!RUV27</f>
        <v>0</v>
      </c>
      <c r="SDU35" s="48">
        <f>სარგებელი!RUW27</f>
        <v>0</v>
      </c>
      <c r="SDV35" s="48">
        <f>სარგებელი!RUX27</f>
        <v>0</v>
      </c>
      <c r="SDW35" s="48">
        <f>სარგებელი!RUY27</f>
        <v>0</v>
      </c>
      <c r="SDX35" s="48">
        <f>სარგებელი!RUZ27</f>
        <v>0</v>
      </c>
      <c r="SDY35" s="48">
        <f>სარგებელი!RVA27</f>
        <v>0</v>
      </c>
      <c r="SDZ35" s="48">
        <f>სარგებელი!RVB27</f>
        <v>0</v>
      </c>
      <c r="SEA35" s="48">
        <f>სარგებელი!RVC27</f>
        <v>0</v>
      </c>
      <c r="SEB35" s="48">
        <f>სარგებელი!RVD27</f>
        <v>0</v>
      </c>
      <c r="SEC35" s="48">
        <f>სარგებელი!RVE27</f>
        <v>0</v>
      </c>
      <c r="SED35" s="48">
        <f>სარგებელი!RVF27</f>
        <v>0</v>
      </c>
      <c r="SEE35" s="48">
        <f>სარგებელი!RVG27</f>
        <v>0</v>
      </c>
      <c r="SEF35" s="48">
        <f>სარგებელი!RVH27</f>
        <v>0</v>
      </c>
      <c r="SEG35" s="48">
        <f>სარგებელი!RVI27</f>
        <v>0</v>
      </c>
      <c r="SEH35" s="48">
        <f>სარგებელი!RVJ27</f>
        <v>0</v>
      </c>
      <c r="SEI35" s="48">
        <f>სარგებელი!RVK27</f>
        <v>0</v>
      </c>
      <c r="SEJ35" s="48">
        <f>სარგებელი!RVL27</f>
        <v>0</v>
      </c>
      <c r="SEK35" s="48">
        <f>სარგებელი!RVM27</f>
        <v>0</v>
      </c>
      <c r="SEL35" s="48">
        <f>სარგებელი!RVN27</f>
        <v>0</v>
      </c>
      <c r="SEM35" s="48">
        <f>სარგებელი!RVO27</f>
        <v>0</v>
      </c>
      <c r="SEN35" s="48">
        <f>სარგებელი!RVP27</f>
        <v>0</v>
      </c>
      <c r="SEO35" s="48">
        <f>სარგებელი!RVQ27</f>
        <v>0</v>
      </c>
      <c r="SEP35" s="48">
        <f>სარგებელი!RVR27</f>
        <v>0</v>
      </c>
      <c r="SEQ35" s="48">
        <f>სარგებელი!RVS27</f>
        <v>0</v>
      </c>
      <c r="SER35" s="48">
        <f>სარგებელი!RVT27</f>
        <v>0</v>
      </c>
      <c r="SES35" s="48">
        <f>სარგებელი!RVU27</f>
        <v>0</v>
      </c>
      <c r="SET35" s="48">
        <f>სარგებელი!RVV27</f>
        <v>0</v>
      </c>
      <c r="SEU35" s="48">
        <f>სარგებელი!RVW27</f>
        <v>0</v>
      </c>
      <c r="SEV35" s="48">
        <f>სარგებელი!RVX27</f>
        <v>0</v>
      </c>
      <c r="SEW35" s="48">
        <f>სარგებელი!RVY27</f>
        <v>0</v>
      </c>
      <c r="SEX35" s="48">
        <f>სარგებელი!RVZ27</f>
        <v>0</v>
      </c>
      <c r="SEY35" s="48">
        <f>სარგებელი!RWA27</f>
        <v>0</v>
      </c>
      <c r="SEZ35" s="48">
        <f>სარგებელი!RWB27</f>
        <v>0</v>
      </c>
      <c r="SFA35" s="48">
        <f>სარგებელი!RWC27</f>
        <v>0</v>
      </c>
      <c r="SFB35" s="48">
        <f>სარგებელი!RWD27</f>
        <v>0</v>
      </c>
      <c r="SFC35" s="48">
        <f>სარგებელი!RWE27</f>
        <v>0</v>
      </c>
      <c r="SFD35" s="48">
        <f>სარგებელი!RWF27</f>
        <v>0</v>
      </c>
      <c r="SFE35" s="48">
        <f>სარგებელი!RWG27</f>
        <v>0</v>
      </c>
      <c r="SFF35" s="48">
        <f>სარგებელი!RWH27</f>
        <v>0</v>
      </c>
      <c r="SFG35" s="48">
        <f>სარგებელი!RWI27</f>
        <v>0</v>
      </c>
      <c r="SFH35" s="48">
        <f>სარგებელი!RWJ27</f>
        <v>0</v>
      </c>
      <c r="SFI35" s="48">
        <f>სარგებელი!RWK27</f>
        <v>0</v>
      </c>
      <c r="SFJ35" s="48">
        <f>სარგებელი!RWL27</f>
        <v>0</v>
      </c>
      <c r="SFK35" s="48">
        <f>სარგებელი!RWM27</f>
        <v>0</v>
      </c>
      <c r="SFL35" s="48">
        <f>სარგებელი!RWN27</f>
        <v>0</v>
      </c>
      <c r="SFM35" s="48">
        <f>სარგებელი!RWO27</f>
        <v>0</v>
      </c>
      <c r="SFN35" s="48">
        <f>სარგებელი!RWP27</f>
        <v>0</v>
      </c>
      <c r="SFO35" s="48">
        <f>სარგებელი!RWQ27</f>
        <v>0</v>
      </c>
      <c r="SFP35" s="48">
        <f>სარგებელი!RWR27</f>
        <v>0</v>
      </c>
      <c r="SFQ35" s="48">
        <f>სარგებელი!RWS27</f>
        <v>0</v>
      </c>
      <c r="SFR35" s="48">
        <f>სარგებელი!RWT27</f>
        <v>0</v>
      </c>
      <c r="SFS35" s="48">
        <f>სარგებელი!RWU27</f>
        <v>0</v>
      </c>
      <c r="SFT35" s="48">
        <f>სარგებელი!RWV27</f>
        <v>0</v>
      </c>
      <c r="SFU35" s="48">
        <f>სარგებელი!RWW27</f>
        <v>0</v>
      </c>
      <c r="SFV35" s="48">
        <f>სარგებელი!RWX27</f>
        <v>0</v>
      </c>
      <c r="SFW35" s="48">
        <f>სარგებელი!RWY27</f>
        <v>0</v>
      </c>
      <c r="SFX35" s="48">
        <f>სარგებელი!RWZ27</f>
        <v>0</v>
      </c>
      <c r="SFY35" s="48">
        <f>სარგებელი!RXA27</f>
        <v>0</v>
      </c>
      <c r="SFZ35" s="48">
        <f>სარგებელი!RXB27</f>
        <v>0</v>
      </c>
      <c r="SGA35" s="48">
        <f>სარგებელი!RXC27</f>
        <v>0</v>
      </c>
      <c r="SGB35" s="48">
        <f>სარგებელი!RXD27</f>
        <v>0</v>
      </c>
      <c r="SGC35" s="48">
        <f>სარგებელი!RXE27</f>
        <v>0</v>
      </c>
      <c r="SGD35" s="48">
        <f>სარგებელი!RXF27</f>
        <v>0</v>
      </c>
      <c r="SGE35" s="48">
        <f>სარგებელი!RXG27</f>
        <v>0</v>
      </c>
      <c r="SGF35" s="48">
        <f>სარგებელი!RXH27</f>
        <v>0</v>
      </c>
      <c r="SGG35" s="48">
        <f>სარგებელი!RXI27</f>
        <v>0</v>
      </c>
      <c r="SGH35" s="48">
        <f>სარგებელი!RXJ27</f>
        <v>0</v>
      </c>
      <c r="SGI35" s="48">
        <f>სარგებელი!RXK27</f>
        <v>0</v>
      </c>
      <c r="SGJ35" s="48">
        <f>სარგებელი!RXL27</f>
        <v>0</v>
      </c>
      <c r="SGK35" s="48">
        <f>სარგებელი!RXM27</f>
        <v>0</v>
      </c>
      <c r="SGL35" s="48">
        <f>სარგებელი!RXN27</f>
        <v>0</v>
      </c>
      <c r="SGM35" s="48">
        <f>სარგებელი!RXO27</f>
        <v>0</v>
      </c>
      <c r="SGN35" s="48">
        <f>სარგებელი!RXP27</f>
        <v>0</v>
      </c>
      <c r="SGO35" s="48">
        <f>სარგებელი!RXQ27</f>
        <v>0</v>
      </c>
      <c r="SGP35" s="48">
        <f>სარგებელი!RXR27</f>
        <v>0</v>
      </c>
      <c r="SGQ35" s="48">
        <f>სარგებელი!RXS27</f>
        <v>0</v>
      </c>
      <c r="SGR35" s="48">
        <f>სარგებელი!RXT27</f>
        <v>0</v>
      </c>
      <c r="SGS35" s="48">
        <f>სარგებელი!RXU27</f>
        <v>0</v>
      </c>
      <c r="SGT35" s="48">
        <f>სარგებელი!RXV27</f>
        <v>0</v>
      </c>
      <c r="SGU35" s="48">
        <f>სარგებელი!RXW27</f>
        <v>0</v>
      </c>
      <c r="SGV35" s="48">
        <f>სარგებელი!RXX27</f>
        <v>0</v>
      </c>
      <c r="SGW35" s="48">
        <f>სარგებელი!RXY27</f>
        <v>0</v>
      </c>
      <c r="SGX35" s="48">
        <f>სარგებელი!RXZ27</f>
        <v>0</v>
      </c>
      <c r="SGY35" s="48">
        <f>სარგებელი!RYA27</f>
        <v>0</v>
      </c>
      <c r="SGZ35" s="48">
        <f>სარგებელი!RYB27</f>
        <v>0</v>
      </c>
      <c r="SHA35" s="48">
        <f>სარგებელი!RYC27</f>
        <v>0</v>
      </c>
      <c r="SHB35" s="48">
        <f>სარგებელი!RYD27</f>
        <v>0</v>
      </c>
      <c r="SHC35" s="48">
        <f>სარგებელი!RYE27</f>
        <v>0</v>
      </c>
      <c r="SHD35" s="48">
        <f>სარგებელი!RYF27</f>
        <v>0</v>
      </c>
      <c r="SHE35" s="48">
        <f>სარგებელი!RYG27</f>
        <v>0</v>
      </c>
      <c r="SHF35" s="48">
        <f>სარგებელი!RYH27</f>
        <v>0</v>
      </c>
      <c r="SHG35" s="48">
        <f>სარგებელი!RYI27</f>
        <v>0</v>
      </c>
      <c r="SHH35" s="48">
        <f>სარგებელი!RYJ27</f>
        <v>0</v>
      </c>
      <c r="SHI35" s="48">
        <f>სარგებელი!RYK27</f>
        <v>0</v>
      </c>
      <c r="SHJ35" s="48">
        <f>სარგებელი!RYL27</f>
        <v>0</v>
      </c>
      <c r="SHK35" s="48">
        <f>სარგებელი!RYM27</f>
        <v>0</v>
      </c>
      <c r="SHL35" s="48">
        <f>სარგებელი!RYN27</f>
        <v>0</v>
      </c>
      <c r="SHM35" s="48">
        <f>სარგებელი!RYO27</f>
        <v>0</v>
      </c>
      <c r="SHN35" s="48">
        <f>სარგებელი!RYP27</f>
        <v>0</v>
      </c>
      <c r="SHO35" s="48">
        <f>სარგებელი!RYQ27</f>
        <v>0</v>
      </c>
      <c r="SHP35" s="48">
        <f>სარგებელი!RYR27</f>
        <v>0</v>
      </c>
      <c r="SHQ35" s="48">
        <f>სარგებელი!RYS27</f>
        <v>0</v>
      </c>
      <c r="SHR35" s="48">
        <f>სარგებელი!RYT27</f>
        <v>0</v>
      </c>
      <c r="SHS35" s="48">
        <f>სარგებელი!RYU27</f>
        <v>0</v>
      </c>
      <c r="SHT35" s="48">
        <f>სარგებელი!RYV27</f>
        <v>0</v>
      </c>
      <c r="SHU35" s="48">
        <f>სარგებელი!RYW27</f>
        <v>0</v>
      </c>
      <c r="SHV35" s="48">
        <f>სარგებელი!RYX27</f>
        <v>0</v>
      </c>
      <c r="SHW35" s="48">
        <f>სარგებელი!RYY27</f>
        <v>0</v>
      </c>
      <c r="SHX35" s="48">
        <f>სარგებელი!RYZ27</f>
        <v>0</v>
      </c>
      <c r="SHY35" s="48">
        <f>სარგებელი!RZA27</f>
        <v>0</v>
      </c>
      <c r="SHZ35" s="48">
        <f>სარგებელი!RZB27</f>
        <v>0</v>
      </c>
      <c r="SIA35" s="48">
        <f>სარგებელი!RZC27</f>
        <v>0</v>
      </c>
      <c r="SIB35" s="48">
        <f>სარგებელი!RZD27</f>
        <v>0</v>
      </c>
      <c r="SIC35" s="48">
        <f>სარგებელი!RZE27</f>
        <v>0</v>
      </c>
      <c r="SID35" s="48">
        <f>სარგებელი!RZF27</f>
        <v>0</v>
      </c>
      <c r="SIE35" s="48">
        <f>სარგებელი!RZG27</f>
        <v>0</v>
      </c>
      <c r="SIF35" s="48">
        <f>სარგებელი!RZH27</f>
        <v>0</v>
      </c>
      <c r="SIG35" s="48">
        <f>სარგებელი!RZI27</f>
        <v>0</v>
      </c>
      <c r="SIH35" s="48">
        <f>სარგებელი!RZJ27</f>
        <v>0</v>
      </c>
      <c r="SII35" s="48">
        <f>სარგებელი!RZK27</f>
        <v>0</v>
      </c>
      <c r="SIJ35" s="48">
        <f>სარგებელი!RZL27</f>
        <v>0</v>
      </c>
      <c r="SIK35" s="48">
        <f>სარგებელი!RZM27</f>
        <v>0</v>
      </c>
      <c r="SIL35" s="48">
        <f>სარგებელი!RZN27</f>
        <v>0</v>
      </c>
      <c r="SIM35" s="48">
        <f>სარგებელი!RZO27</f>
        <v>0</v>
      </c>
      <c r="SIN35" s="48">
        <f>სარგებელი!RZP27</f>
        <v>0</v>
      </c>
      <c r="SIO35" s="48">
        <f>სარგებელი!RZQ27</f>
        <v>0</v>
      </c>
      <c r="SIP35" s="48">
        <f>სარგებელი!RZR27</f>
        <v>0</v>
      </c>
      <c r="SIQ35" s="48">
        <f>სარგებელი!RZS27</f>
        <v>0</v>
      </c>
      <c r="SIR35" s="48">
        <f>სარგებელი!RZT27</f>
        <v>0</v>
      </c>
      <c r="SIS35" s="48">
        <f>სარგებელი!RZU27</f>
        <v>0</v>
      </c>
      <c r="SIT35" s="48">
        <f>სარგებელი!RZV27</f>
        <v>0</v>
      </c>
      <c r="SIU35" s="48">
        <f>სარგებელი!RZW27</f>
        <v>0</v>
      </c>
      <c r="SIV35" s="48">
        <f>სარგებელი!RZX27</f>
        <v>0</v>
      </c>
      <c r="SIW35" s="48">
        <f>სარგებელი!RZY27</f>
        <v>0</v>
      </c>
      <c r="SIX35" s="48">
        <f>სარგებელი!RZZ27</f>
        <v>0</v>
      </c>
      <c r="SIY35" s="48">
        <f>სარგებელი!SAA27</f>
        <v>0</v>
      </c>
      <c r="SIZ35" s="48">
        <f>სარგებელი!SAB27</f>
        <v>0</v>
      </c>
      <c r="SJA35" s="48">
        <f>სარგებელი!SAC27</f>
        <v>0</v>
      </c>
      <c r="SJB35" s="48">
        <f>სარგებელი!SAD27</f>
        <v>0</v>
      </c>
      <c r="SJC35" s="48">
        <f>სარგებელი!SAE27</f>
        <v>0</v>
      </c>
      <c r="SJD35" s="48">
        <f>სარგებელი!SAF27</f>
        <v>0</v>
      </c>
      <c r="SJE35" s="48">
        <f>სარგებელი!SAG27</f>
        <v>0</v>
      </c>
      <c r="SJF35" s="48">
        <f>სარგებელი!SAH27</f>
        <v>0</v>
      </c>
      <c r="SJG35" s="48">
        <f>სარგებელი!SAI27</f>
        <v>0</v>
      </c>
      <c r="SJH35" s="48">
        <f>სარგებელი!SAJ27</f>
        <v>0</v>
      </c>
      <c r="SJI35" s="48">
        <f>სარგებელი!SAK27</f>
        <v>0</v>
      </c>
      <c r="SJJ35" s="48">
        <f>სარგებელი!SAL27</f>
        <v>0</v>
      </c>
      <c r="SJK35" s="48">
        <f>სარგებელი!SAM27</f>
        <v>0</v>
      </c>
      <c r="SJL35" s="48">
        <f>სარგებელი!SAN27</f>
        <v>0</v>
      </c>
      <c r="SJM35" s="48">
        <f>სარგებელი!SAO27</f>
        <v>0</v>
      </c>
      <c r="SJN35" s="48">
        <f>სარგებელი!SAP27</f>
        <v>0</v>
      </c>
      <c r="SJO35" s="48">
        <f>სარგებელი!SAQ27</f>
        <v>0</v>
      </c>
      <c r="SJP35" s="48">
        <f>სარგებელი!SAR27</f>
        <v>0</v>
      </c>
      <c r="SJQ35" s="48">
        <f>სარგებელი!SAS27</f>
        <v>0</v>
      </c>
      <c r="SJR35" s="48">
        <f>სარგებელი!SAT27</f>
        <v>0</v>
      </c>
      <c r="SJS35" s="48">
        <f>სარგებელი!SAU27</f>
        <v>0</v>
      </c>
      <c r="SJT35" s="48">
        <f>სარგებელი!SAV27</f>
        <v>0</v>
      </c>
      <c r="SJU35" s="48">
        <f>სარგებელი!SAW27</f>
        <v>0</v>
      </c>
      <c r="SJV35" s="48">
        <f>სარგებელი!SAX27</f>
        <v>0</v>
      </c>
      <c r="SJW35" s="48">
        <f>სარგებელი!SAY27</f>
        <v>0</v>
      </c>
      <c r="SJX35" s="48">
        <f>სარგებელი!SAZ27</f>
        <v>0</v>
      </c>
      <c r="SJY35" s="48">
        <f>სარგებელი!SBA27</f>
        <v>0</v>
      </c>
      <c r="SJZ35" s="48">
        <f>სარგებელი!SBB27</f>
        <v>0</v>
      </c>
      <c r="SKA35" s="48">
        <f>სარგებელი!SBC27</f>
        <v>0</v>
      </c>
      <c r="SKB35" s="48">
        <f>სარგებელი!SBD27</f>
        <v>0</v>
      </c>
      <c r="SKC35" s="48">
        <f>სარგებელი!SBE27</f>
        <v>0</v>
      </c>
      <c r="SKD35" s="48">
        <f>სარგებელი!SBF27</f>
        <v>0</v>
      </c>
      <c r="SKE35" s="48">
        <f>სარგებელი!SBG27</f>
        <v>0</v>
      </c>
      <c r="SKF35" s="48">
        <f>სარგებელი!SBH27</f>
        <v>0</v>
      </c>
      <c r="SKG35" s="48">
        <f>სარგებელი!SBI27</f>
        <v>0</v>
      </c>
      <c r="SKH35" s="48">
        <f>სარგებელი!SBJ27</f>
        <v>0</v>
      </c>
      <c r="SKI35" s="48">
        <f>სარგებელი!SBK27</f>
        <v>0</v>
      </c>
      <c r="SKJ35" s="48">
        <f>სარგებელი!SBL27</f>
        <v>0</v>
      </c>
      <c r="SKK35" s="48">
        <f>სარგებელი!SBM27</f>
        <v>0</v>
      </c>
      <c r="SKL35" s="48">
        <f>სარგებელი!SBN27</f>
        <v>0</v>
      </c>
      <c r="SKM35" s="48">
        <f>სარგებელი!SBO27</f>
        <v>0</v>
      </c>
      <c r="SKN35" s="48">
        <f>სარგებელი!SBP27</f>
        <v>0</v>
      </c>
      <c r="SKO35" s="48">
        <f>სარგებელი!SBQ27</f>
        <v>0</v>
      </c>
      <c r="SKP35" s="48">
        <f>სარგებელი!SBR27</f>
        <v>0</v>
      </c>
      <c r="SKQ35" s="48">
        <f>სარგებელი!SBS27</f>
        <v>0</v>
      </c>
      <c r="SKR35" s="48">
        <f>სარგებელი!SBT27</f>
        <v>0</v>
      </c>
      <c r="SKS35" s="48">
        <f>სარგებელი!SBU27</f>
        <v>0</v>
      </c>
      <c r="SKT35" s="48">
        <f>სარგებელი!SBV27</f>
        <v>0</v>
      </c>
      <c r="SKU35" s="48">
        <f>სარგებელი!SBW27</f>
        <v>0</v>
      </c>
      <c r="SKV35" s="48">
        <f>სარგებელი!SBX27</f>
        <v>0</v>
      </c>
      <c r="SKW35" s="48">
        <f>სარგებელი!SBY27</f>
        <v>0</v>
      </c>
      <c r="SKX35" s="48">
        <f>სარგებელი!SBZ27</f>
        <v>0</v>
      </c>
      <c r="SKY35" s="48">
        <f>სარგებელი!SCA27</f>
        <v>0</v>
      </c>
      <c r="SKZ35" s="48">
        <f>სარგებელი!SCB27</f>
        <v>0</v>
      </c>
      <c r="SLA35" s="48">
        <f>სარგებელი!SCC27</f>
        <v>0</v>
      </c>
      <c r="SLB35" s="48">
        <f>სარგებელი!SCD27</f>
        <v>0</v>
      </c>
      <c r="SLC35" s="48">
        <f>სარგებელი!SCE27</f>
        <v>0</v>
      </c>
      <c r="SLD35" s="48">
        <f>სარგებელი!SCF27</f>
        <v>0</v>
      </c>
      <c r="SLE35" s="48">
        <f>სარგებელი!SCG27</f>
        <v>0</v>
      </c>
      <c r="SLF35" s="48">
        <f>სარგებელი!SCH27</f>
        <v>0</v>
      </c>
      <c r="SLG35" s="48">
        <f>სარგებელი!SCI27</f>
        <v>0</v>
      </c>
      <c r="SLH35" s="48">
        <f>სარგებელი!SCJ27</f>
        <v>0</v>
      </c>
      <c r="SLI35" s="48">
        <f>სარგებელი!SCK27</f>
        <v>0</v>
      </c>
      <c r="SLJ35" s="48">
        <f>სარგებელი!SCL27</f>
        <v>0</v>
      </c>
      <c r="SLK35" s="48">
        <f>სარგებელი!SCM27</f>
        <v>0</v>
      </c>
      <c r="SLL35" s="48">
        <f>სარგებელი!SCN27</f>
        <v>0</v>
      </c>
      <c r="SLM35" s="48">
        <f>სარგებელი!SCO27</f>
        <v>0</v>
      </c>
      <c r="SLN35" s="48">
        <f>სარგებელი!SCP27</f>
        <v>0</v>
      </c>
      <c r="SLO35" s="48">
        <f>სარგებელი!SCQ27</f>
        <v>0</v>
      </c>
      <c r="SLP35" s="48">
        <f>სარგებელი!SCR27</f>
        <v>0</v>
      </c>
      <c r="SLQ35" s="48">
        <f>სარგებელი!SCS27</f>
        <v>0</v>
      </c>
      <c r="SLR35" s="48">
        <f>სარგებელი!SCT27</f>
        <v>0</v>
      </c>
      <c r="SLS35" s="48">
        <f>სარგებელი!SCU27</f>
        <v>0</v>
      </c>
      <c r="SLT35" s="48">
        <f>სარგებელი!SCV27</f>
        <v>0</v>
      </c>
      <c r="SLU35" s="48">
        <f>სარგებელი!SCW27</f>
        <v>0</v>
      </c>
      <c r="SLV35" s="48">
        <f>სარგებელი!SCX27</f>
        <v>0</v>
      </c>
      <c r="SLW35" s="48">
        <f>სარგებელი!SCY27</f>
        <v>0</v>
      </c>
      <c r="SLX35" s="48">
        <f>სარგებელი!SCZ27</f>
        <v>0</v>
      </c>
      <c r="SLY35" s="48">
        <f>სარგებელი!SDA27</f>
        <v>0</v>
      </c>
      <c r="SLZ35" s="48">
        <f>სარგებელი!SDB27</f>
        <v>0</v>
      </c>
      <c r="SMA35" s="48">
        <f>სარგებელი!SDC27</f>
        <v>0</v>
      </c>
      <c r="SMB35" s="48">
        <f>სარგებელი!SDD27</f>
        <v>0</v>
      </c>
      <c r="SMC35" s="48">
        <f>სარგებელი!SDE27</f>
        <v>0</v>
      </c>
      <c r="SMD35" s="48">
        <f>სარგებელი!SDF27</f>
        <v>0</v>
      </c>
      <c r="SME35" s="48">
        <f>სარგებელი!SDG27</f>
        <v>0</v>
      </c>
      <c r="SMF35" s="48">
        <f>სარგებელი!SDH27</f>
        <v>0</v>
      </c>
      <c r="SMG35" s="48">
        <f>სარგებელი!SDI27</f>
        <v>0</v>
      </c>
      <c r="SMH35" s="48">
        <f>სარგებელი!SDJ27</f>
        <v>0</v>
      </c>
      <c r="SMI35" s="48">
        <f>სარგებელი!SDK27</f>
        <v>0</v>
      </c>
      <c r="SMJ35" s="48">
        <f>სარგებელი!SDL27</f>
        <v>0</v>
      </c>
      <c r="SMK35" s="48">
        <f>სარგებელი!SDM27</f>
        <v>0</v>
      </c>
      <c r="SML35" s="48">
        <f>სარგებელი!SDN27</f>
        <v>0</v>
      </c>
      <c r="SMM35" s="48">
        <f>სარგებელი!SDO27</f>
        <v>0</v>
      </c>
      <c r="SMN35" s="48">
        <f>სარგებელი!SDP27</f>
        <v>0</v>
      </c>
      <c r="SMO35" s="48">
        <f>სარგებელი!SDQ27</f>
        <v>0</v>
      </c>
      <c r="SMP35" s="48">
        <f>სარგებელი!SDR27</f>
        <v>0</v>
      </c>
      <c r="SMQ35" s="48">
        <f>სარგებელი!SDS27</f>
        <v>0</v>
      </c>
      <c r="SMR35" s="48">
        <f>სარგებელი!SDT27</f>
        <v>0</v>
      </c>
      <c r="SMS35" s="48">
        <f>სარგებელი!SDU27</f>
        <v>0</v>
      </c>
      <c r="SMT35" s="48">
        <f>სარგებელი!SDV27</f>
        <v>0</v>
      </c>
      <c r="SMU35" s="48">
        <f>სარგებელი!SDW27</f>
        <v>0</v>
      </c>
      <c r="SMV35" s="48">
        <f>სარგებელი!SDX27</f>
        <v>0</v>
      </c>
      <c r="SMW35" s="48">
        <f>სარგებელი!SDY27</f>
        <v>0</v>
      </c>
      <c r="SMX35" s="48">
        <f>სარგებელი!SDZ27</f>
        <v>0</v>
      </c>
      <c r="SMY35" s="48">
        <f>სარგებელი!SEA27</f>
        <v>0</v>
      </c>
      <c r="SMZ35" s="48">
        <f>სარგებელი!SEB27</f>
        <v>0</v>
      </c>
      <c r="SNA35" s="48">
        <f>სარგებელი!SEC27</f>
        <v>0</v>
      </c>
      <c r="SNB35" s="48">
        <f>სარგებელი!SED27</f>
        <v>0</v>
      </c>
      <c r="SNC35" s="48">
        <f>სარგებელი!SEE27</f>
        <v>0</v>
      </c>
      <c r="SND35" s="48">
        <f>სარგებელი!SEF27</f>
        <v>0</v>
      </c>
      <c r="SNE35" s="48">
        <f>სარგებელი!SEG27</f>
        <v>0</v>
      </c>
      <c r="SNF35" s="48">
        <f>სარგებელი!SEH27</f>
        <v>0</v>
      </c>
      <c r="SNG35" s="48">
        <f>სარგებელი!SEI27</f>
        <v>0</v>
      </c>
      <c r="SNH35" s="48">
        <f>სარგებელი!SEJ27</f>
        <v>0</v>
      </c>
      <c r="SNI35" s="48">
        <f>სარგებელი!SEK27</f>
        <v>0</v>
      </c>
      <c r="SNJ35" s="48">
        <f>სარგებელი!SEL27</f>
        <v>0</v>
      </c>
      <c r="SNK35" s="48">
        <f>სარგებელი!SEM27</f>
        <v>0</v>
      </c>
      <c r="SNL35" s="48">
        <f>სარგებელი!SEN27</f>
        <v>0</v>
      </c>
      <c r="SNM35" s="48">
        <f>სარგებელი!SEO27</f>
        <v>0</v>
      </c>
      <c r="SNN35" s="48">
        <f>სარგებელი!SEP27</f>
        <v>0</v>
      </c>
      <c r="SNO35" s="48">
        <f>სარგებელი!SEQ27</f>
        <v>0</v>
      </c>
      <c r="SNP35" s="48">
        <f>სარგებელი!SER27</f>
        <v>0</v>
      </c>
      <c r="SNQ35" s="48">
        <f>სარგებელი!SES27</f>
        <v>0</v>
      </c>
      <c r="SNR35" s="48">
        <f>სარგებელი!SET27</f>
        <v>0</v>
      </c>
      <c r="SNS35" s="48">
        <f>სარგებელი!SEU27</f>
        <v>0</v>
      </c>
      <c r="SNT35" s="48">
        <f>სარგებელი!SEV27</f>
        <v>0</v>
      </c>
      <c r="SNU35" s="48">
        <f>სარგებელი!SEW27</f>
        <v>0</v>
      </c>
      <c r="SNV35" s="48">
        <f>სარგებელი!SEX27</f>
        <v>0</v>
      </c>
      <c r="SNW35" s="48">
        <f>სარგებელი!SEY27</f>
        <v>0</v>
      </c>
      <c r="SNX35" s="48">
        <f>სარგებელი!SEZ27</f>
        <v>0</v>
      </c>
      <c r="SNY35" s="48">
        <f>სარგებელი!SFA27</f>
        <v>0</v>
      </c>
      <c r="SNZ35" s="48">
        <f>სარგებელი!SFB27</f>
        <v>0</v>
      </c>
      <c r="SOA35" s="48">
        <f>სარგებელი!SFC27</f>
        <v>0</v>
      </c>
      <c r="SOB35" s="48">
        <f>სარგებელი!SFD27</f>
        <v>0</v>
      </c>
      <c r="SOC35" s="48">
        <f>სარგებელი!SFE27</f>
        <v>0</v>
      </c>
      <c r="SOD35" s="48">
        <f>სარგებელი!SFF27</f>
        <v>0</v>
      </c>
      <c r="SOE35" s="48">
        <f>სარგებელი!SFG27</f>
        <v>0</v>
      </c>
      <c r="SOF35" s="48">
        <f>სარგებელი!SFH27</f>
        <v>0</v>
      </c>
      <c r="SOG35" s="48">
        <f>სარგებელი!SFI27</f>
        <v>0</v>
      </c>
      <c r="SOH35" s="48">
        <f>სარგებელი!SFJ27</f>
        <v>0</v>
      </c>
      <c r="SOI35" s="48">
        <f>სარგებელი!SFK27</f>
        <v>0</v>
      </c>
      <c r="SOJ35" s="48">
        <f>სარგებელი!SFL27</f>
        <v>0</v>
      </c>
      <c r="SOK35" s="48">
        <f>სარგებელი!SFM27</f>
        <v>0</v>
      </c>
      <c r="SOL35" s="48">
        <f>სარგებელი!SFN27</f>
        <v>0</v>
      </c>
      <c r="SOM35" s="48">
        <f>სარგებელი!SFO27</f>
        <v>0</v>
      </c>
      <c r="SON35" s="48">
        <f>სარგებელი!SFP27</f>
        <v>0</v>
      </c>
      <c r="SOO35" s="48">
        <f>სარგებელი!SFQ27</f>
        <v>0</v>
      </c>
      <c r="SOP35" s="48">
        <f>სარგებელი!SFR27</f>
        <v>0</v>
      </c>
      <c r="SOQ35" s="48">
        <f>სარგებელი!SFS27</f>
        <v>0</v>
      </c>
      <c r="SOR35" s="48">
        <f>სარგებელი!SFT27</f>
        <v>0</v>
      </c>
      <c r="SOS35" s="48">
        <f>სარგებელი!SFU27</f>
        <v>0</v>
      </c>
      <c r="SOT35" s="48">
        <f>სარგებელი!SFV27</f>
        <v>0</v>
      </c>
      <c r="SOU35" s="48">
        <f>სარგებელი!SFW27</f>
        <v>0</v>
      </c>
      <c r="SOV35" s="48">
        <f>სარგებელი!SFX27</f>
        <v>0</v>
      </c>
      <c r="SOW35" s="48">
        <f>სარგებელი!SFY27</f>
        <v>0</v>
      </c>
      <c r="SOX35" s="48">
        <f>სარგებელი!SFZ27</f>
        <v>0</v>
      </c>
      <c r="SOY35" s="48">
        <f>სარგებელი!SGA27</f>
        <v>0</v>
      </c>
      <c r="SOZ35" s="48">
        <f>სარგებელი!SGB27</f>
        <v>0</v>
      </c>
      <c r="SPA35" s="48">
        <f>სარგებელი!SGC27</f>
        <v>0</v>
      </c>
      <c r="SPB35" s="48">
        <f>სარგებელი!SGD27</f>
        <v>0</v>
      </c>
      <c r="SPC35" s="48">
        <f>სარგებელი!SGE27</f>
        <v>0</v>
      </c>
      <c r="SPD35" s="48">
        <f>სარგებელი!SGF27</f>
        <v>0</v>
      </c>
      <c r="SPE35" s="48">
        <f>სარგებელი!SGG27</f>
        <v>0</v>
      </c>
      <c r="SPF35" s="48">
        <f>სარგებელი!SGH27</f>
        <v>0</v>
      </c>
      <c r="SPG35" s="48">
        <f>სარგებელი!SGI27</f>
        <v>0</v>
      </c>
      <c r="SPH35" s="48">
        <f>სარგებელი!SGJ27</f>
        <v>0</v>
      </c>
      <c r="SPI35" s="48">
        <f>სარგებელი!SGK27</f>
        <v>0</v>
      </c>
      <c r="SPJ35" s="48">
        <f>სარგებელი!SGL27</f>
        <v>0</v>
      </c>
      <c r="SPK35" s="48">
        <f>სარგებელი!SGM27</f>
        <v>0</v>
      </c>
      <c r="SPL35" s="48">
        <f>სარგებელი!SGN27</f>
        <v>0</v>
      </c>
      <c r="SPM35" s="48">
        <f>სარგებელი!SGO27</f>
        <v>0</v>
      </c>
      <c r="SPN35" s="48">
        <f>სარგებელი!SGP27</f>
        <v>0</v>
      </c>
      <c r="SPO35" s="48">
        <f>სარგებელი!SGQ27</f>
        <v>0</v>
      </c>
      <c r="SPP35" s="48">
        <f>სარგებელი!SGR27</f>
        <v>0</v>
      </c>
      <c r="SPQ35" s="48">
        <f>სარგებელი!SGS27</f>
        <v>0</v>
      </c>
      <c r="SPR35" s="48">
        <f>სარგებელი!SGT27</f>
        <v>0</v>
      </c>
      <c r="SPS35" s="48">
        <f>სარგებელი!SGU27</f>
        <v>0</v>
      </c>
      <c r="SPT35" s="48">
        <f>სარგებელი!SGV27</f>
        <v>0</v>
      </c>
      <c r="SPU35" s="48">
        <f>სარგებელი!SGW27</f>
        <v>0</v>
      </c>
      <c r="SPV35" s="48">
        <f>სარგებელი!SGX27</f>
        <v>0</v>
      </c>
      <c r="SPW35" s="48">
        <f>სარგებელი!SGY27</f>
        <v>0</v>
      </c>
      <c r="SPX35" s="48">
        <f>სარგებელი!SGZ27</f>
        <v>0</v>
      </c>
      <c r="SPY35" s="48">
        <f>სარგებელი!SHA27</f>
        <v>0</v>
      </c>
      <c r="SPZ35" s="48">
        <f>სარგებელი!SHB27</f>
        <v>0</v>
      </c>
      <c r="SQA35" s="48">
        <f>სარგებელი!SHC27</f>
        <v>0</v>
      </c>
      <c r="SQB35" s="48">
        <f>სარგებელი!SHD27</f>
        <v>0</v>
      </c>
      <c r="SQC35" s="48">
        <f>სარგებელი!SHE27</f>
        <v>0</v>
      </c>
      <c r="SQD35" s="48">
        <f>სარგებელი!SHF27</f>
        <v>0</v>
      </c>
      <c r="SQE35" s="48">
        <f>სარგებელი!SHG27</f>
        <v>0</v>
      </c>
      <c r="SQF35" s="48">
        <f>სარგებელი!SHH27</f>
        <v>0</v>
      </c>
      <c r="SQG35" s="48">
        <f>სარგებელი!SHI27</f>
        <v>0</v>
      </c>
      <c r="SQH35" s="48">
        <f>სარგებელი!SHJ27</f>
        <v>0</v>
      </c>
      <c r="SQI35" s="48">
        <f>სარგებელი!SHK27</f>
        <v>0</v>
      </c>
      <c r="SQJ35" s="48">
        <f>სარგებელი!SHL27</f>
        <v>0</v>
      </c>
      <c r="SQK35" s="48">
        <f>სარგებელი!SHM27</f>
        <v>0</v>
      </c>
      <c r="SQL35" s="48">
        <f>სარგებელი!SHN27</f>
        <v>0</v>
      </c>
      <c r="SQM35" s="48">
        <f>სარგებელი!SHO27</f>
        <v>0</v>
      </c>
      <c r="SQN35" s="48">
        <f>სარგებელი!SHP27</f>
        <v>0</v>
      </c>
      <c r="SQO35" s="48">
        <f>სარგებელი!SHQ27</f>
        <v>0</v>
      </c>
      <c r="SQP35" s="48">
        <f>სარგებელი!SHR27</f>
        <v>0</v>
      </c>
      <c r="SQQ35" s="48">
        <f>სარგებელი!SHS27</f>
        <v>0</v>
      </c>
      <c r="SQR35" s="48">
        <f>სარგებელი!SHT27</f>
        <v>0</v>
      </c>
      <c r="SQS35" s="48">
        <f>სარგებელი!SHU27</f>
        <v>0</v>
      </c>
      <c r="SQT35" s="48">
        <f>სარგებელი!SHV27</f>
        <v>0</v>
      </c>
      <c r="SQU35" s="48">
        <f>სარგებელი!SHW27</f>
        <v>0</v>
      </c>
      <c r="SQV35" s="48">
        <f>სარგებელი!SHX27</f>
        <v>0</v>
      </c>
      <c r="SQW35" s="48">
        <f>სარგებელი!SHY27</f>
        <v>0</v>
      </c>
      <c r="SQX35" s="48">
        <f>სარგებელი!SHZ27</f>
        <v>0</v>
      </c>
      <c r="SQY35" s="48">
        <f>სარგებელი!SIA27</f>
        <v>0</v>
      </c>
      <c r="SQZ35" s="48">
        <f>სარგებელი!SIB27</f>
        <v>0</v>
      </c>
      <c r="SRA35" s="48">
        <f>სარგებელი!SIC27</f>
        <v>0</v>
      </c>
      <c r="SRB35" s="48">
        <f>სარგებელი!SID27</f>
        <v>0</v>
      </c>
      <c r="SRC35" s="48">
        <f>სარგებელი!SIE27</f>
        <v>0</v>
      </c>
      <c r="SRD35" s="48">
        <f>სარგებელი!SIF27</f>
        <v>0</v>
      </c>
      <c r="SRE35" s="48">
        <f>სარგებელი!SIG27</f>
        <v>0</v>
      </c>
      <c r="SRF35" s="48">
        <f>სარგებელი!SIH27</f>
        <v>0</v>
      </c>
      <c r="SRG35" s="48">
        <f>სარგებელი!SII27</f>
        <v>0</v>
      </c>
      <c r="SRH35" s="48">
        <f>სარგებელი!SIJ27</f>
        <v>0</v>
      </c>
      <c r="SRI35" s="48">
        <f>სარგებელი!SIK27</f>
        <v>0</v>
      </c>
      <c r="SRJ35" s="48">
        <f>სარგებელი!SIL27</f>
        <v>0</v>
      </c>
      <c r="SRK35" s="48">
        <f>სარგებელი!SIM27</f>
        <v>0</v>
      </c>
      <c r="SRL35" s="48">
        <f>სარგებელი!SIN27</f>
        <v>0</v>
      </c>
      <c r="SRM35" s="48">
        <f>სარგებელი!SIO27</f>
        <v>0</v>
      </c>
      <c r="SRN35" s="48">
        <f>სარგებელი!SIP27</f>
        <v>0</v>
      </c>
      <c r="SRO35" s="48">
        <f>სარგებელი!SIQ27</f>
        <v>0</v>
      </c>
      <c r="SRP35" s="48">
        <f>სარგებელი!SIR27</f>
        <v>0</v>
      </c>
      <c r="SRQ35" s="48">
        <f>სარგებელი!SIS27</f>
        <v>0</v>
      </c>
      <c r="SRR35" s="48">
        <f>სარგებელი!SIT27</f>
        <v>0</v>
      </c>
      <c r="SRS35" s="48">
        <f>სარგებელი!SIU27</f>
        <v>0</v>
      </c>
      <c r="SRT35" s="48">
        <f>სარგებელი!SIV27</f>
        <v>0</v>
      </c>
      <c r="SRU35" s="48">
        <f>სარგებელი!SIW27</f>
        <v>0</v>
      </c>
      <c r="SRV35" s="48">
        <f>სარგებელი!SIX27</f>
        <v>0</v>
      </c>
      <c r="SRW35" s="48">
        <f>სარგებელი!SIY27</f>
        <v>0</v>
      </c>
      <c r="SRX35" s="48">
        <f>სარგებელი!SIZ27</f>
        <v>0</v>
      </c>
      <c r="SRY35" s="48">
        <f>სარგებელი!SJA27</f>
        <v>0</v>
      </c>
      <c r="SRZ35" s="48">
        <f>სარგებელი!SJB27</f>
        <v>0</v>
      </c>
      <c r="SSA35" s="48">
        <f>სარგებელი!SJC27</f>
        <v>0</v>
      </c>
      <c r="SSB35" s="48">
        <f>სარგებელი!SJD27</f>
        <v>0</v>
      </c>
      <c r="SSC35" s="48">
        <f>სარგებელი!SJE27</f>
        <v>0</v>
      </c>
      <c r="SSD35" s="48">
        <f>სარგებელი!SJF27</f>
        <v>0</v>
      </c>
      <c r="SSE35" s="48">
        <f>სარგებელი!SJG27</f>
        <v>0</v>
      </c>
      <c r="SSF35" s="48">
        <f>სარგებელი!SJH27</f>
        <v>0</v>
      </c>
      <c r="SSG35" s="48">
        <f>სარგებელი!SJI27</f>
        <v>0</v>
      </c>
      <c r="SSH35" s="48">
        <f>სარგებელი!SJJ27</f>
        <v>0</v>
      </c>
      <c r="SSI35" s="48">
        <f>სარგებელი!SJK27</f>
        <v>0</v>
      </c>
      <c r="SSJ35" s="48">
        <f>სარგებელი!SJL27</f>
        <v>0</v>
      </c>
      <c r="SSK35" s="48">
        <f>სარგებელი!SJM27</f>
        <v>0</v>
      </c>
      <c r="SSL35" s="48">
        <f>სარგებელი!SJN27</f>
        <v>0</v>
      </c>
      <c r="SSM35" s="48">
        <f>სარგებელი!SJO27</f>
        <v>0</v>
      </c>
      <c r="SSN35" s="48">
        <f>სარგებელი!SJP27</f>
        <v>0</v>
      </c>
      <c r="SSO35" s="48">
        <f>სარგებელი!SJQ27</f>
        <v>0</v>
      </c>
      <c r="SSP35" s="48">
        <f>სარგებელი!SJR27</f>
        <v>0</v>
      </c>
      <c r="SSQ35" s="48">
        <f>სარგებელი!SJS27</f>
        <v>0</v>
      </c>
      <c r="SSR35" s="48">
        <f>სარგებელი!SJT27</f>
        <v>0</v>
      </c>
      <c r="SSS35" s="48">
        <f>სარგებელი!SJU27</f>
        <v>0</v>
      </c>
      <c r="SST35" s="48">
        <f>სარგებელი!SJV27</f>
        <v>0</v>
      </c>
      <c r="SSU35" s="48">
        <f>სარგებელი!SJW27</f>
        <v>0</v>
      </c>
      <c r="SSV35" s="48">
        <f>სარგებელი!SJX27</f>
        <v>0</v>
      </c>
      <c r="SSW35" s="48">
        <f>სარგებელი!SJY27</f>
        <v>0</v>
      </c>
      <c r="SSX35" s="48">
        <f>სარგებელი!SJZ27</f>
        <v>0</v>
      </c>
      <c r="SSY35" s="48">
        <f>სარგებელი!SKA27</f>
        <v>0</v>
      </c>
      <c r="SSZ35" s="48">
        <f>სარგებელი!SKB27</f>
        <v>0</v>
      </c>
      <c r="STA35" s="48">
        <f>სარგებელი!SKC27</f>
        <v>0</v>
      </c>
      <c r="STB35" s="48">
        <f>სარგებელი!SKD27</f>
        <v>0</v>
      </c>
      <c r="STC35" s="48">
        <f>სარგებელი!SKE27</f>
        <v>0</v>
      </c>
      <c r="STD35" s="48">
        <f>სარგებელი!SKF27</f>
        <v>0</v>
      </c>
      <c r="STE35" s="48">
        <f>სარგებელი!SKG27</f>
        <v>0</v>
      </c>
      <c r="STF35" s="48">
        <f>სარგებელი!SKH27</f>
        <v>0</v>
      </c>
      <c r="STG35" s="48">
        <f>სარგებელი!SKI27</f>
        <v>0</v>
      </c>
      <c r="STH35" s="48">
        <f>სარგებელი!SKJ27</f>
        <v>0</v>
      </c>
      <c r="STI35" s="48">
        <f>სარგებელი!SKK27</f>
        <v>0</v>
      </c>
      <c r="STJ35" s="48">
        <f>სარგებელი!SKL27</f>
        <v>0</v>
      </c>
      <c r="STK35" s="48">
        <f>სარგებელი!SKM27</f>
        <v>0</v>
      </c>
      <c r="STL35" s="48">
        <f>სარგებელი!SKN27</f>
        <v>0</v>
      </c>
      <c r="STM35" s="48">
        <f>სარგებელი!SKO27</f>
        <v>0</v>
      </c>
      <c r="STN35" s="48">
        <f>სარგებელი!SKP27</f>
        <v>0</v>
      </c>
      <c r="STO35" s="48">
        <f>სარგებელი!SKQ27</f>
        <v>0</v>
      </c>
      <c r="STP35" s="48">
        <f>სარგებელი!SKR27</f>
        <v>0</v>
      </c>
      <c r="STQ35" s="48">
        <f>სარგებელი!SKS27</f>
        <v>0</v>
      </c>
      <c r="STR35" s="48">
        <f>სარგებელი!SKT27</f>
        <v>0</v>
      </c>
      <c r="STS35" s="48">
        <f>სარგებელი!SKU27</f>
        <v>0</v>
      </c>
      <c r="STT35" s="48">
        <f>სარგებელი!SKV27</f>
        <v>0</v>
      </c>
      <c r="STU35" s="48">
        <f>სარგებელი!SKW27</f>
        <v>0</v>
      </c>
      <c r="STV35" s="48">
        <f>სარგებელი!SKX27</f>
        <v>0</v>
      </c>
      <c r="STW35" s="48">
        <f>სარგებელი!SKY27</f>
        <v>0</v>
      </c>
      <c r="STX35" s="48">
        <f>სარგებელი!SKZ27</f>
        <v>0</v>
      </c>
      <c r="STY35" s="48">
        <f>სარგებელი!SLA27</f>
        <v>0</v>
      </c>
      <c r="STZ35" s="48">
        <f>სარგებელი!SLB27</f>
        <v>0</v>
      </c>
      <c r="SUA35" s="48">
        <f>სარგებელი!SLC27</f>
        <v>0</v>
      </c>
      <c r="SUB35" s="48">
        <f>სარგებელი!SLD27</f>
        <v>0</v>
      </c>
      <c r="SUC35" s="48">
        <f>სარგებელი!SLE27</f>
        <v>0</v>
      </c>
      <c r="SUD35" s="48">
        <f>სარგებელი!SLF27</f>
        <v>0</v>
      </c>
      <c r="SUE35" s="48">
        <f>სარგებელი!SLG27</f>
        <v>0</v>
      </c>
      <c r="SUF35" s="48">
        <f>სარგებელი!SLH27</f>
        <v>0</v>
      </c>
      <c r="SUG35" s="48">
        <f>სარგებელი!SLI27</f>
        <v>0</v>
      </c>
      <c r="SUH35" s="48">
        <f>სარგებელი!SLJ27</f>
        <v>0</v>
      </c>
      <c r="SUI35" s="48">
        <f>სარგებელი!SLK27</f>
        <v>0</v>
      </c>
      <c r="SUJ35" s="48">
        <f>სარგებელი!SLL27</f>
        <v>0</v>
      </c>
      <c r="SUK35" s="48">
        <f>სარგებელი!SLM27</f>
        <v>0</v>
      </c>
      <c r="SUL35" s="48">
        <f>სარგებელი!SLN27</f>
        <v>0</v>
      </c>
      <c r="SUM35" s="48">
        <f>სარგებელი!SLO27</f>
        <v>0</v>
      </c>
      <c r="SUN35" s="48">
        <f>სარგებელი!SLP27</f>
        <v>0</v>
      </c>
      <c r="SUO35" s="48">
        <f>სარგებელი!SLQ27</f>
        <v>0</v>
      </c>
      <c r="SUP35" s="48">
        <f>სარგებელი!SLR27</f>
        <v>0</v>
      </c>
      <c r="SUQ35" s="48">
        <f>სარგებელი!SLS27</f>
        <v>0</v>
      </c>
      <c r="SUR35" s="48">
        <f>სარგებელი!SLT27</f>
        <v>0</v>
      </c>
      <c r="SUS35" s="48">
        <f>სარგებელი!SLU27</f>
        <v>0</v>
      </c>
      <c r="SUT35" s="48">
        <f>სარგებელი!SLV27</f>
        <v>0</v>
      </c>
      <c r="SUU35" s="48">
        <f>სარგებელი!SLW27</f>
        <v>0</v>
      </c>
      <c r="SUV35" s="48">
        <f>სარგებელი!SLX27</f>
        <v>0</v>
      </c>
      <c r="SUW35" s="48">
        <f>სარგებელი!SLY27</f>
        <v>0</v>
      </c>
      <c r="SUX35" s="48">
        <f>სარგებელი!SLZ27</f>
        <v>0</v>
      </c>
      <c r="SUY35" s="48">
        <f>სარგებელი!SMA27</f>
        <v>0</v>
      </c>
      <c r="SUZ35" s="48">
        <f>სარგებელი!SMB27</f>
        <v>0</v>
      </c>
      <c r="SVA35" s="48">
        <f>სარგებელი!SMC27</f>
        <v>0</v>
      </c>
      <c r="SVB35" s="48">
        <f>სარგებელი!SMD27</f>
        <v>0</v>
      </c>
      <c r="SVC35" s="48">
        <f>სარგებელი!SME27</f>
        <v>0</v>
      </c>
      <c r="SVD35" s="48">
        <f>სარგებელი!SMF27</f>
        <v>0</v>
      </c>
      <c r="SVE35" s="48">
        <f>სარგებელი!SMG27</f>
        <v>0</v>
      </c>
      <c r="SVF35" s="48">
        <f>სარგებელი!SMH27</f>
        <v>0</v>
      </c>
      <c r="SVG35" s="48">
        <f>სარგებელი!SMI27</f>
        <v>0</v>
      </c>
      <c r="SVH35" s="48">
        <f>სარგებელი!SMJ27</f>
        <v>0</v>
      </c>
      <c r="SVI35" s="48">
        <f>სარგებელი!SMK27</f>
        <v>0</v>
      </c>
      <c r="SVJ35" s="48">
        <f>სარგებელი!SML27</f>
        <v>0</v>
      </c>
      <c r="SVK35" s="48">
        <f>სარგებელი!SMM27</f>
        <v>0</v>
      </c>
      <c r="SVL35" s="48">
        <f>სარგებელი!SMN27</f>
        <v>0</v>
      </c>
      <c r="SVM35" s="48">
        <f>სარგებელი!SMO27</f>
        <v>0</v>
      </c>
      <c r="SVN35" s="48">
        <f>სარგებელი!SMP27</f>
        <v>0</v>
      </c>
      <c r="SVO35" s="48">
        <f>სარგებელი!SMQ27</f>
        <v>0</v>
      </c>
      <c r="SVP35" s="48">
        <f>სარგებელი!SMR27</f>
        <v>0</v>
      </c>
      <c r="SVQ35" s="48">
        <f>სარგებელი!SMS27</f>
        <v>0</v>
      </c>
      <c r="SVR35" s="48">
        <f>სარგებელი!SMT27</f>
        <v>0</v>
      </c>
      <c r="SVS35" s="48">
        <f>სარგებელი!SMU27</f>
        <v>0</v>
      </c>
      <c r="SVT35" s="48">
        <f>სარგებელი!SMV27</f>
        <v>0</v>
      </c>
      <c r="SVU35" s="48">
        <f>სარგებელი!SMW27</f>
        <v>0</v>
      </c>
      <c r="SVV35" s="48">
        <f>სარგებელი!SMX27</f>
        <v>0</v>
      </c>
      <c r="SVW35" s="48">
        <f>სარგებელი!SMY27</f>
        <v>0</v>
      </c>
      <c r="SVX35" s="48">
        <f>სარგებელი!SMZ27</f>
        <v>0</v>
      </c>
      <c r="SVY35" s="48">
        <f>სარგებელი!SNA27</f>
        <v>0</v>
      </c>
      <c r="SVZ35" s="48">
        <f>სარგებელი!SNB27</f>
        <v>0</v>
      </c>
      <c r="SWA35" s="48">
        <f>სარგებელი!SNC27</f>
        <v>0</v>
      </c>
      <c r="SWB35" s="48">
        <f>სარგებელი!SND27</f>
        <v>0</v>
      </c>
      <c r="SWC35" s="48">
        <f>სარგებელი!SNE27</f>
        <v>0</v>
      </c>
      <c r="SWD35" s="48">
        <f>სარგებელი!SNF27</f>
        <v>0</v>
      </c>
      <c r="SWE35" s="48">
        <f>სარგებელი!SNG27</f>
        <v>0</v>
      </c>
      <c r="SWF35" s="48">
        <f>სარგებელი!SNH27</f>
        <v>0</v>
      </c>
      <c r="SWG35" s="48">
        <f>სარგებელი!SNI27</f>
        <v>0</v>
      </c>
      <c r="SWH35" s="48">
        <f>სარგებელი!SNJ27</f>
        <v>0</v>
      </c>
      <c r="SWI35" s="48">
        <f>სარგებელი!SNK27</f>
        <v>0</v>
      </c>
      <c r="SWJ35" s="48">
        <f>სარგებელი!SNL27</f>
        <v>0</v>
      </c>
      <c r="SWK35" s="48">
        <f>სარგებელი!SNM27</f>
        <v>0</v>
      </c>
      <c r="SWL35" s="48">
        <f>სარგებელი!SNN27</f>
        <v>0</v>
      </c>
      <c r="SWM35" s="48">
        <f>სარგებელი!SNO27</f>
        <v>0</v>
      </c>
      <c r="SWN35" s="48">
        <f>სარგებელი!SNP27</f>
        <v>0</v>
      </c>
      <c r="SWO35" s="48">
        <f>სარგებელი!SNQ27</f>
        <v>0</v>
      </c>
      <c r="SWP35" s="48">
        <f>სარგებელი!SNR27</f>
        <v>0</v>
      </c>
      <c r="SWQ35" s="48">
        <f>სარგებელი!SNS27</f>
        <v>0</v>
      </c>
      <c r="SWR35" s="48">
        <f>სარგებელი!SNT27</f>
        <v>0</v>
      </c>
      <c r="SWS35" s="48">
        <f>სარგებელი!SNU27</f>
        <v>0</v>
      </c>
      <c r="SWT35" s="48">
        <f>სარგებელი!SNV27</f>
        <v>0</v>
      </c>
      <c r="SWU35" s="48">
        <f>სარგებელი!SNW27</f>
        <v>0</v>
      </c>
      <c r="SWV35" s="48">
        <f>სარგებელი!SNX27</f>
        <v>0</v>
      </c>
      <c r="SWW35" s="48">
        <f>სარგებელი!SNY27</f>
        <v>0</v>
      </c>
      <c r="SWX35" s="48">
        <f>სარგებელი!SNZ27</f>
        <v>0</v>
      </c>
      <c r="SWY35" s="48">
        <f>სარგებელი!SOA27</f>
        <v>0</v>
      </c>
      <c r="SWZ35" s="48">
        <f>სარგებელი!SOB27</f>
        <v>0</v>
      </c>
      <c r="SXA35" s="48">
        <f>სარგებელი!SOC27</f>
        <v>0</v>
      </c>
      <c r="SXB35" s="48">
        <f>სარგებელი!SOD27</f>
        <v>0</v>
      </c>
      <c r="SXC35" s="48">
        <f>სარგებელი!SOE27</f>
        <v>0</v>
      </c>
      <c r="SXD35" s="48">
        <f>სარგებელი!SOF27</f>
        <v>0</v>
      </c>
      <c r="SXE35" s="48">
        <f>სარგებელი!SOG27</f>
        <v>0</v>
      </c>
      <c r="SXF35" s="48">
        <f>სარგებელი!SOH27</f>
        <v>0</v>
      </c>
      <c r="SXG35" s="48">
        <f>სარგებელი!SOI27</f>
        <v>0</v>
      </c>
      <c r="SXH35" s="48">
        <f>სარგებელი!SOJ27</f>
        <v>0</v>
      </c>
      <c r="SXI35" s="48">
        <f>სარგებელი!SOK27</f>
        <v>0</v>
      </c>
      <c r="SXJ35" s="48">
        <f>სარგებელი!SOL27</f>
        <v>0</v>
      </c>
      <c r="SXK35" s="48">
        <f>სარგებელი!SOM27</f>
        <v>0</v>
      </c>
      <c r="SXL35" s="48">
        <f>სარგებელი!SON27</f>
        <v>0</v>
      </c>
      <c r="SXM35" s="48">
        <f>სარგებელი!SOO27</f>
        <v>0</v>
      </c>
      <c r="SXN35" s="48">
        <f>სარგებელი!SOP27</f>
        <v>0</v>
      </c>
      <c r="SXO35" s="48">
        <f>სარგებელი!SOQ27</f>
        <v>0</v>
      </c>
      <c r="SXP35" s="48">
        <f>სარგებელი!SOR27</f>
        <v>0</v>
      </c>
      <c r="SXQ35" s="48">
        <f>სარგებელი!SOS27</f>
        <v>0</v>
      </c>
      <c r="SXR35" s="48">
        <f>სარგებელი!SOT27</f>
        <v>0</v>
      </c>
      <c r="SXS35" s="48">
        <f>სარგებელი!SOU27</f>
        <v>0</v>
      </c>
      <c r="SXT35" s="48">
        <f>სარგებელი!SOV27</f>
        <v>0</v>
      </c>
      <c r="SXU35" s="48">
        <f>სარგებელი!SOW27</f>
        <v>0</v>
      </c>
      <c r="SXV35" s="48">
        <f>სარგებელი!SOX27</f>
        <v>0</v>
      </c>
      <c r="SXW35" s="48">
        <f>სარგებელი!SOY27</f>
        <v>0</v>
      </c>
      <c r="SXX35" s="48">
        <f>სარგებელი!SOZ27</f>
        <v>0</v>
      </c>
      <c r="SXY35" s="48">
        <f>სარგებელი!SPA27</f>
        <v>0</v>
      </c>
      <c r="SXZ35" s="48">
        <f>სარგებელი!SPB27</f>
        <v>0</v>
      </c>
      <c r="SYA35" s="48">
        <f>სარგებელი!SPC27</f>
        <v>0</v>
      </c>
      <c r="SYB35" s="48">
        <f>სარგებელი!SPD27</f>
        <v>0</v>
      </c>
      <c r="SYC35" s="48">
        <f>სარგებელი!SPE27</f>
        <v>0</v>
      </c>
      <c r="SYD35" s="48">
        <f>სარგებელი!SPF27</f>
        <v>0</v>
      </c>
      <c r="SYE35" s="48">
        <f>სარგებელი!SPG27</f>
        <v>0</v>
      </c>
      <c r="SYF35" s="48">
        <f>სარგებელი!SPH27</f>
        <v>0</v>
      </c>
      <c r="SYG35" s="48">
        <f>სარგებელი!SPI27</f>
        <v>0</v>
      </c>
      <c r="SYH35" s="48">
        <f>სარგებელი!SPJ27</f>
        <v>0</v>
      </c>
      <c r="SYI35" s="48">
        <f>სარგებელი!SPK27</f>
        <v>0</v>
      </c>
      <c r="SYJ35" s="48">
        <f>სარგებელი!SPL27</f>
        <v>0</v>
      </c>
      <c r="SYK35" s="48">
        <f>სარგებელი!SPM27</f>
        <v>0</v>
      </c>
      <c r="SYL35" s="48">
        <f>სარგებელი!SPN27</f>
        <v>0</v>
      </c>
      <c r="SYM35" s="48">
        <f>სარგებელი!SPO27</f>
        <v>0</v>
      </c>
      <c r="SYN35" s="48">
        <f>სარგებელი!SPP27</f>
        <v>0</v>
      </c>
      <c r="SYO35" s="48">
        <f>სარგებელი!SPQ27</f>
        <v>0</v>
      </c>
      <c r="SYP35" s="48">
        <f>სარგებელი!SPR27</f>
        <v>0</v>
      </c>
      <c r="SYQ35" s="48">
        <f>სარგებელი!SPS27</f>
        <v>0</v>
      </c>
      <c r="SYR35" s="48">
        <f>სარგებელი!SPT27</f>
        <v>0</v>
      </c>
      <c r="SYS35" s="48">
        <f>სარგებელი!SPU27</f>
        <v>0</v>
      </c>
      <c r="SYT35" s="48">
        <f>სარგებელი!SPV27</f>
        <v>0</v>
      </c>
      <c r="SYU35" s="48">
        <f>სარგებელი!SPW27</f>
        <v>0</v>
      </c>
      <c r="SYV35" s="48">
        <f>სარგებელი!SPX27</f>
        <v>0</v>
      </c>
      <c r="SYW35" s="48">
        <f>სარგებელი!SPY27</f>
        <v>0</v>
      </c>
      <c r="SYX35" s="48">
        <f>სარგებელი!SPZ27</f>
        <v>0</v>
      </c>
      <c r="SYY35" s="48">
        <f>სარგებელი!SQA27</f>
        <v>0</v>
      </c>
      <c r="SYZ35" s="48">
        <f>სარგებელი!SQB27</f>
        <v>0</v>
      </c>
      <c r="SZA35" s="48">
        <f>სარგებელი!SQC27</f>
        <v>0</v>
      </c>
      <c r="SZB35" s="48">
        <f>სარგებელი!SQD27</f>
        <v>0</v>
      </c>
      <c r="SZC35" s="48">
        <f>სარგებელი!SQE27</f>
        <v>0</v>
      </c>
      <c r="SZD35" s="48">
        <f>სარგებელი!SQF27</f>
        <v>0</v>
      </c>
      <c r="SZE35" s="48">
        <f>სარგებელი!SQG27</f>
        <v>0</v>
      </c>
      <c r="SZF35" s="48">
        <f>სარგებელი!SQH27</f>
        <v>0</v>
      </c>
      <c r="SZG35" s="48">
        <f>სარგებელი!SQI27</f>
        <v>0</v>
      </c>
      <c r="SZH35" s="48">
        <f>სარგებელი!SQJ27</f>
        <v>0</v>
      </c>
      <c r="SZI35" s="48">
        <f>სარგებელი!SQK27</f>
        <v>0</v>
      </c>
      <c r="SZJ35" s="48">
        <f>სარგებელი!SQL27</f>
        <v>0</v>
      </c>
      <c r="SZK35" s="48">
        <f>სარგებელი!SQM27</f>
        <v>0</v>
      </c>
      <c r="SZL35" s="48">
        <f>სარგებელი!SQN27</f>
        <v>0</v>
      </c>
      <c r="SZM35" s="48">
        <f>სარგებელი!SQO27</f>
        <v>0</v>
      </c>
      <c r="SZN35" s="48">
        <f>სარგებელი!SQP27</f>
        <v>0</v>
      </c>
      <c r="SZO35" s="48">
        <f>სარგებელი!SQQ27</f>
        <v>0</v>
      </c>
      <c r="SZP35" s="48">
        <f>სარგებელი!SQR27</f>
        <v>0</v>
      </c>
      <c r="SZQ35" s="48">
        <f>სარგებელი!SQS27</f>
        <v>0</v>
      </c>
      <c r="SZR35" s="48">
        <f>სარგებელი!SQT27</f>
        <v>0</v>
      </c>
      <c r="SZS35" s="48">
        <f>სარგებელი!SQU27</f>
        <v>0</v>
      </c>
      <c r="SZT35" s="48">
        <f>სარგებელი!SQV27</f>
        <v>0</v>
      </c>
      <c r="SZU35" s="48">
        <f>სარგებელი!SQW27</f>
        <v>0</v>
      </c>
      <c r="SZV35" s="48">
        <f>სარგებელი!SQX27</f>
        <v>0</v>
      </c>
      <c r="SZW35" s="48">
        <f>სარგებელი!SQY27</f>
        <v>0</v>
      </c>
      <c r="SZX35" s="48">
        <f>სარგებელი!SQZ27</f>
        <v>0</v>
      </c>
      <c r="SZY35" s="48">
        <f>სარგებელი!SRA27</f>
        <v>0</v>
      </c>
      <c r="SZZ35" s="48">
        <f>სარგებელი!SRB27</f>
        <v>0</v>
      </c>
      <c r="TAA35" s="48">
        <f>სარგებელი!SRC27</f>
        <v>0</v>
      </c>
      <c r="TAB35" s="48">
        <f>სარგებელი!SRD27</f>
        <v>0</v>
      </c>
      <c r="TAC35" s="48">
        <f>სარგებელი!SRE27</f>
        <v>0</v>
      </c>
      <c r="TAD35" s="48">
        <f>სარგებელი!SRF27</f>
        <v>0</v>
      </c>
      <c r="TAE35" s="48">
        <f>სარგებელი!SRG27</f>
        <v>0</v>
      </c>
      <c r="TAF35" s="48">
        <f>სარგებელი!SRH27</f>
        <v>0</v>
      </c>
      <c r="TAG35" s="48">
        <f>სარგებელი!SRI27</f>
        <v>0</v>
      </c>
      <c r="TAH35" s="48">
        <f>სარგებელი!SRJ27</f>
        <v>0</v>
      </c>
      <c r="TAI35" s="48">
        <f>სარგებელი!SRK27</f>
        <v>0</v>
      </c>
      <c r="TAJ35" s="48">
        <f>სარგებელი!SRL27</f>
        <v>0</v>
      </c>
      <c r="TAK35" s="48">
        <f>სარგებელი!SRM27</f>
        <v>0</v>
      </c>
      <c r="TAL35" s="48">
        <f>სარგებელი!SRN27</f>
        <v>0</v>
      </c>
      <c r="TAM35" s="48">
        <f>სარგებელი!SRO27</f>
        <v>0</v>
      </c>
      <c r="TAN35" s="48">
        <f>სარგებელი!SRP27</f>
        <v>0</v>
      </c>
      <c r="TAO35" s="48">
        <f>სარგებელი!SRQ27</f>
        <v>0</v>
      </c>
      <c r="TAP35" s="48">
        <f>სარგებელი!SRR27</f>
        <v>0</v>
      </c>
      <c r="TAQ35" s="48">
        <f>სარგებელი!SRS27</f>
        <v>0</v>
      </c>
      <c r="TAR35" s="48">
        <f>სარგებელი!SRT27</f>
        <v>0</v>
      </c>
      <c r="TAS35" s="48">
        <f>სარგებელი!SRU27</f>
        <v>0</v>
      </c>
      <c r="TAT35" s="48">
        <f>სარგებელი!SRV27</f>
        <v>0</v>
      </c>
      <c r="TAU35" s="48">
        <f>სარგებელი!SRW27</f>
        <v>0</v>
      </c>
      <c r="TAV35" s="48">
        <f>სარგებელი!SRX27</f>
        <v>0</v>
      </c>
      <c r="TAW35" s="48">
        <f>სარგებელი!SRY27</f>
        <v>0</v>
      </c>
      <c r="TAX35" s="48">
        <f>სარგებელი!SRZ27</f>
        <v>0</v>
      </c>
      <c r="TAY35" s="48">
        <f>სარგებელი!SSA27</f>
        <v>0</v>
      </c>
      <c r="TAZ35" s="48">
        <f>სარგებელი!SSB27</f>
        <v>0</v>
      </c>
      <c r="TBA35" s="48">
        <f>სარგებელი!SSC27</f>
        <v>0</v>
      </c>
      <c r="TBB35" s="48">
        <f>სარგებელი!SSD27</f>
        <v>0</v>
      </c>
      <c r="TBC35" s="48">
        <f>სარგებელი!SSE27</f>
        <v>0</v>
      </c>
      <c r="TBD35" s="48">
        <f>სარგებელი!SSF27</f>
        <v>0</v>
      </c>
      <c r="TBE35" s="48">
        <f>სარგებელი!SSG27</f>
        <v>0</v>
      </c>
      <c r="TBF35" s="48">
        <f>სარგებელი!SSH27</f>
        <v>0</v>
      </c>
      <c r="TBG35" s="48">
        <f>სარგებელი!SSI27</f>
        <v>0</v>
      </c>
      <c r="TBH35" s="48">
        <f>სარგებელი!SSJ27</f>
        <v>0</v>
      </c>
      <c r="TBI35" s="48">
        <f>სარგებელი!SSK27</f>
        <v>0</v>
      </c>
      <c r="TBJ35" s="48">
        <f>სარგებელი!SSL27</f>
        <v>0</v>
      </c>
      <c r="TBK35" s="48">
        <f>სარგებელი!SSM27</f>
        <v>0</v>
      </c>
      <c r="TBL35" s="48">
        <f>სარგებელი!SSN27</f>
        <v>0</v>
      </c>
      <c r="TBM35" s="48">
        <f>სარგებელი!SSO27</f>
        <v>0</v>
      </c>
      <c r="TBN35" s="48">
        <f>სარგებელი!SSP27</f>
        <v>0</v>
      </c>
      <c r="TBO35" s="48">
        <f>სარგებელი!SSQ27</f>
        <v>0</v>
      </c>
      <c r="TBP35" s="48">
        <f>სარგებელი!SSR27</f>
        <v>0</v>
      </c>
      <c r="TBQ35" s="48">
        <f>სარგებელი!SSS27</f>
        <v>0</v>
      </c>
      <c r="TBR35" s="48">
        <f>სარგებელი!SST27</f>
        <v>0</v>
      </c>
      <c r="TBS35" s="48">
        <f>სარგებელი!SSU27</f>
        <v>0</v>
      </c>
      <c r="TBT35" s="48">
        <f>სარგებელი!SSV27</f>
        <v>0</v>
      </c>
      <c r="TBU35" s="48">
        <f>სარგებელი!SSW27</f>
        <v>0</v>
      </c>
      <c r="TBV35" s="48">
        <f>სარგებელი!SSX27</f>
        <v>0</v>
      </c>
      <c r="TBW35" s="48">
        <f>სარგებელი!SSY27</f>
        <v>0</v>
      </c>
      <c r="TBX35" s="48">
        <f>სარგებელი!SSZ27</f>
        <v>0</v>
      </c>
      <c r="TBY35" s="48">
        <f>სარგებელი!STA27</f>
        <v>0</v>
      </c>
      <c r="TBZ35" s="48">
        <f>სარგებელი!STB27</f>
        <v>0</v>
      </c>
      <c r="TCA35" s="48">
        <f>სარგებელი!STC27</f>
        <v>0</v>
      </c>
      <c r="TCB35" s="48">
        <f>სარგებელი!STD27</f>
        <v>0</v>
      </c>
      <c r="TCC35" s="48">
        <f>სარგებელი!STE27</f>
        <v>0</v>
      </c>
      <c r="TCD35" s="48">
        <f>სარგებელი!STF27</f>
        <v>0</v>
      </c>
      <c r="TCE35" s="48">
        <f>სარგებელი!STG27</f>
        <v>0</v>
      </c>
      <c r="TCF35" s="48">
        <f>სარგებელი!STH27</f>
        <v>0</v>
      </c>
      <c r="TCG35" s="48">
        <f>სარგებელი!STI27</f>
        <v>0</v>
      </c>
      <c r="TCH35" s="48">
        <f>სარგებელი!STJ27</f>
        <v>0</v>
      </c>
      <c r="TCI35" s="48">
        <f>სარგებელი!STK27</f>
        <v>0</v>
      </c>
      <c r="TCJ35" s="48">
        <f>სარგებელი!STL27</f>
        <v>0</v>
      </c>
      <c r="TCK35" s="48">
        <f>სარგებელი!STM27</f>
        <v>0</v>
      </c>
      <c r="TCL35" s="48">
        <f>სარგებელი!STN27</f>
        <v>0</v>
      </c>
      <c r="TCM35" s="48">
        <f>სარგებელი!STO27</f>
        <v>0</v>
      </c>
      <c r="TCN35" s="48">
        <f>სარგებელი!STP27</f>
        <v>0</v>
      </c>
      <c r="TCO35" s="48">
        <f>სარგებელი!STQ27</f>
        <v>0</v>
      </c>
      <c r="TCP35" s="48">
        <f>სარგებელი!STR27</f>
        <v>0</v>
      </c>
      <c r="TCQ35" s="48">
        <f>სარგებელი!STS27</f>
        <v>0</v>
      </c>
      <c r="TCR35" s="48">
        <f>სარგებელი!STT27</f>
        <v>0</v>
      </c>
      <c r="TCS35" s="48">
        <f>სარგებელი!STU27</f>
        <v>0</v>
      </c>
      <c r="TCT35" s="48">
        <f>სარგებელი!STV27</f>
        <v>0</v>
      </c>
      <c r="TCU35" s="48">
        <f>სარგებელი!STW27</f>
        <v>0</v>
      </c>
      <c r="TCV35" s="48">
        <f>სარგებელი!STX27</f>
        <v>0</v>
      </c>
      <c r="TCW35" s="48">
        <f>სარგებელი!STY27</f>
        <v>0</v>
      </c>
      <c r="TCX35" s="48">
        <f>სარგებელი!STZ27</f>
        <v>0</v>
      </c>
      <c r="TCY35" s="48">
        <f>სარგებელი!SUA27</f>
        <v>0</v>
      </c>
      <c r="TCZ35" s="48">
        <f>სარგებელი!SUB27</f>
        <v>0</v>
      </c>
      <c r="TDA35" s="48">
        <f>სარგებელი!SUC27</f>
        <v>0</v>
      </c>
      <c r="TDB35" s="48">
        <f>სარგებელი!SUD27</f>
        <v>0</v>
      </c>
      <c r="TDC35" s="48">
        <f>სარგებელი!SUE27</f>
        <v>0</v>
      </c>
      <c r="TDD35" s="48">
        <f>სარგებელი!SUF27</f>
        <v>0</v>
      </c>
      <c r="TDE35" s="48">
        <f>სარგებელი!SUG27</f>
        <v>0</v>
      </c>
      <c r="TDF35" s="48">
        <f>სარგებელი!SUH27</f>
        <v>0</v>
      </c>
      <c r="TDG35" s="48">
        <f>სარგებელი!SUI27</f>
        <v>0</v>
      </c>
      <c r="TDH35" s="48">
        <f>სარგებელი!SUJ27</f>
        <v>0</v>
      </c>
      <c r="TDI35" s="48">
        <f>სარგებელი!SUK27</f>
        <v>0</v>
      </c>
      <c r="TDJ35" s="48">
        <f>სარგებელი!SUL27</f>
        <v>0</v>
      </c>
      <c r="TDK35" s="48">
        <f>სარგებელი!SUM27</f>
        <v>0</v>
      </c>
      <c r="TDL35" s="48">
        <f>სარგებელი!SUN27</f>
        <v>0</v>
      </c>
      <c r="TDM35" s="48">
        <f>სარგებელი!SUO27</f>
        <v>0</v>
      </c>
      <c r="TDN35" s="48">
        <f>სარგებელი!SUP27</f>
        <v>0</v>
      </c>
      <c r="TDO35" s="48">
        <f>სარგებელი!SUQ27</f>
        <v>0</v>
      </c>
      <c r="TDP35" s="48">
        <f>სარგებელი!SUR27</f>
        <v>0</v>
      </c>
      <c r="TDQ35" s="48">
        <f>სარგებელი!SUS27</f>
        <v>0</v>
      </c>
      <c r="TDR35" s="48">
        <f>სარგებელი!SUT27</f>
        <v>0</v>
      </c>
      <c r="TDS35" s="48">
        <f>სარგებელი!SUU27</f>
        <v>0</v>
      </c>
      <c r="TDT35" s="48">
        <f>სარგებელი!SUV27</f>
        <v>0</v>
      </c>
      <c r="TDU35" s="48">
        <f>სარგებელი!SUW27</f>
        <v>0</v>
      </c>
      <c r="TDV35" s="48">
        <f>სარგებელი!SUX27</f>
        <v>0</v>
      </c>
      <c r="TDW35" s="48">
        <f>სარგებელი!SUY27</f>
        <v>0</v>
      </c>
      <c r="TDX35" s="48">
        <f>სარგებელი!SUZ27</f>
        <v>0</v>
      </c>
      <c r="TDY35" s="48">
        <f>სარგებელი!SVA27</f>
        <v>0</v>
      </c>
      <c r="TDZ35" s="48">
        <f>სარგებელი!SVB27</f>
        <v>0</v>
      </c>
      <c r="TEA35" s="48">
        <f>სარგებელი!SVC27</f>
        <v>0</v>
      </c>
      <c r="TEB35" s="48">
        <f>სარგებელი!SVD27</f>
        <v>0</v>
      </c>
      <c r="TEC35" s="48">
        <f>სარგებელი!SVE27</f>
        <v>0</v>
      </c>
      <c r="TED35" s="48">
        <f>სარგებელი!SVF27</f>
        <v>0</v>
      </c>
      <c r="TEE35" s="48">
        <f>სარგებელი!SVG27</f>
        <v>0</v>
      </c>
      <c r="TEF35" s="48">
        <f>სარგებელი!SVH27</f>
        <v>0</v>
      </c>
      <c r="TEG35" s="48">
        <f>სარგებელი!SVI27</f>
        <v>0</v>
      </c>
      <c r="TEH35" s="48">
        <f>სარგებელი!SVJ27</f>
        <v>0</v>
      </c>
      <c r="TEI35" s="48">
        <f>სარგებელი!SVK27</f>
        <v>0</v>
      </c>
      <c r="TEJ35" s="48">
        <f>სარგებელი!SVL27</f>
        <v>0</v>
      </c>
      <c r="TEK35" s="48">
        <f>სარგებელი!SVM27</f>
        <v>0</v>
      </c>
      <c r="TEL35" s="48">
        <f>სარგებელი!SVN27</f>
        <v>0</v>
      </c>
      <c r="TEM35" s="48">
        <f>სარგებელი!SVO27</f>
        <v>0</v>
      </c>
      <c r="TEN35" s="48">
        <f>სარგებელი!SVP27</f>
        <v>0</v>
      </c>
      <c r="TEO35" s="48">
        <f>სარგებელი!SVQ27</f>
        <v>0</v>
      </c>
      <c r="TEP35" s="48">
        <f>სარგებელი!SVR27</f>
        <v>0</v>
      </c>
      <c r="TEQ35" s="48">
        <f>სარგებელი!SVS27</f>
        <v>0</v>
      </c>
      <c r="TER35" s="48">
        <f>სარგებელი!SVT27</f>
        <v>0</v>
      </c>
      <c r="TES35" s="48">
        <f>სარგებელი!SVU27</f>
        <v>0</v>
      </c>
      <c r="TET35" s="48">
        <f>სარგებელი!SVV27</f>
        <v>0</v>
      </c>
      <c r="TEU35" s="48">
        <f>სარგებელი!SVW27</f>
        <v>0</v>
      </c>
      <c r="TEV35" s="48">
        <f>სარგებელი!SVX27</f>
        <v>0</v>
      </c>
      <c r="TEW35" s="48">
        <f>სარგებელი!SVY27</f>
        <v>0</v>
      </c>
      <c r="TEX35" s="48">
        <f>სარგებელი!SVZ27</f>
        <v>0</v>
      </c>
      <c r="TEY35" s="48">
        <f>სარგებელი!SWA27</f>
        <v>0</v>
      </c>
      <c r="TEZ35" s="48">
        <f>სარგებელი!SWB27</f>
        <v>0</v>
      </c>
      <c r="TFA35" s="48">
        <f>სარგებელი!SWC27</f>
        <v>0</v>
      </c>
      <c r="TFB35" s="48">
        <f>სარგებელი!SWD27</f>
        <v>0</v>
      </c>
      <c r="TFC35" s="48">
        <f>სარგებელი!SWE27</f>
        <v>0</v>
      </c>
      <c r="TFD35" s="48">
        <f>სარგებელი!SWF27</f>
        <v>0</v>
      </c>
      <c r="TFE35" s="48">
        <f>სარგებელი!SWG27</f>
        <v>0</v>
      </c>
      <c r="TFF35" s="48">
        <f>სარგებელი!SWH27</f>
        <v>0</v>
      </c>
      <c r="TFG35" s="48">
        <f>სარგებელი!SWI27</f>
        <v>0</v>
      </c>
      <c r="TFH35" s="48">
        <f>სარგებელი!SWJ27</f>
        <v>0</v>
      </c>
      <c r="TFI35" s="48">
        <f>სარგებელი!SWK27</f>
        <v>0</v>
      </c>
      <c r="TFJ35" s="48">
        <f>სარგებელი!SWL27</f>
        <v>0</v>
      </c>
      <c r="TFK35" s="48">
        <f>სარგებელი!SWM27</f>
        <v>0</v>
      </c>
      <c r="TFL35" s="48">
        <f>სარგებელი!SWN27</f>
        <v>0</v>
      </c>
      <c r="TFM35" s="48">
        <f>სარგებელი!SWO27</f>
        <v>0</v>
      </c>
      <c r="TFN35" s="48">
        <f>სარგებელი!SWP27</f>
        <v>0</v>
      </c>
      <c r="TFO35" s="48">
        <f>სარგებელი!SWQ27</f>
        <v>0</v>
      </c>
      <c r="TFP35" s="48">
        <f>სარგებელი!SWR27</f>
        <v>0</v>
      </c>
      <c r="TFQ35" s="48">
        <f>სარგებელი!SWS27</f>
        <v>0</v>
      </c>
      <c r="TFR35" s="48">
        <f>სარგებელი!SWT27</f>
        <v>0</v>
      </c>
      <c r="TFS35" s="48">
        <f>სარგებელი!SWU27</f>
        <v>0</v>
      </c>
      <c r="TFT35" s="48">
        <f>სარგებელი!SWV27</f>
        <v>0</v>
      </c>
      <c r="TFU35" s="48">
        <f>სარგებელი!SWW27</f>
        <v>0</v>
      </c>
      <c r="TFV35" s="48">
        <f>სარგებელი!SWX27</f>
        <v>0</v>
      </c>
      <c r="TFW35" s="48">
        <f>სარგებელი!SWY27</f>
        <v>0</v>
      </c>
      <c r="TFX35" s="48">
        <f>სარგებელი!SWZ27</f>
        <v>0</v>
      </c>
      <c r="TFY35" s="48">
        <f>სარგებელი!SXA27</f>
        <v>0</v>
      </c>
      <c r="TFZ35" s="48">
        <f>სარგებელი!SXB27</f>
        <v>0</v>
      </c>
      <c r="TGA35" s="48">
        <f>სარგებელი!SXC27</f>
        <v>0</v>
      </c>
      <c r="TGB35" s="48">
        <f>სარგებელი!SXD27</f>
        <v>0</v>
      </c>
      <c r="TGC35" s="48">
        <f>სარგებელი!SXE27</f>
        <v>0</v>
      </c>
      <c r="TGD35" s="48">
        <f>სარგებელი!SXF27</f>
        <v>0</v>
      </c>
      <c r="TGE35" s="48">
        <f>სარგებელი!SXG27</f>
        <v>0</v>
      </c>
      <c r="TGF35" s="48">
        <f>სარგებელი!SXH27</f>
        <v>0</v>
      </c>
      <c r="TGG35" s="48">
        <f>სარგებელი!SXI27</f>
        <v>0</v>
      </c>
      <c r="TGH35" s="48">
        <f>სარგებელი!SXJ27</f>
        <v>0</v>
      </c>
      <c r="TGI35" s="48">
        <f>სარგებელი!SXK27</f>
        <v>0</v>
      </c>
      <c r="TGJ35" s="48">
        <f>სარგებელი!SXL27</f>
        <v>0</v>
      </c>
      <c r="TGK35" s="48">
        <f>სარგებელი!SXM27</f>
        <v>0</v>
      </c>
      <c r="TGL35" s="48">
        <f>სარგებელი!SXN27</f>
        <v>0</v>
      </c>
      <c r="TGM35" s="48">
        <f>სარგებელი!SXO27</f>
        <v>0</v>
      </c>
      <c r="TGN35" s="48">
        <f>სარგებელი!SXP27</f>
        <v>0</v>
      </c>
      <c r="TGO35" s="48">
        <f>სარგებელი!SXQ27</f>
        <v>0</v>
      </c>
      <c r="TGP35" s="48">
        <f>სარგებელი!SXR27</f>
        <v>0</v>
      </c>
      <c r="TGQ35" s="48">
        <f>სარგებელი!SXS27</f>
        <v>0</v>
      </c>
      <c r="TGR35" s="48">
        <f>სარგებელი!SXT27</f>
        <v>0</v>
      </c>
      <c r="TGS35" s="48">
        <f>სარგებელი!SXU27</f>
        <v>0</v>
      </c>
      <c r="TGT35" s="48">
        <f>სარგებელი!SXV27</f>
        <v>0</v>
      </c>
      <c r="TGU35" s="48">
        <f>სარგებელი!SXW27</f>
        <v>0</v>
      </c>
      <c r="TGV35" s="48">
        <f>სარგებელი!SXX27</f>
        <v>0</v>
      </c>
      <c r="TGW35" s="48">
        <f>სარგებელი!SXY27</f>
        <v>0</v>
      </c>
      <c r="TGX35" s="48">
        <f>სარგებელი!SXZ27</f>
        <v>0</v>
      </c>
      <c r="TGY35" s="48">
        <f>სარგებელი!SYA27</f>
        <v>0</v>
      </c>
      <c r="TGZ35" s="48">
        <f>სარგებელი!SYB27</f>
        <v>0</v>
      </c>
      <c r="THA35" s="48">
        <f>სარგებელი!SYC27</f>
        <v>0</v>
      </c>
      <c r="THB35" s="48">
        <f>სარგებელი!SYD27</f>
        <v>0</v>
      </c>
      <c r="THC35" s="48">
        <f>სარგებელი!SYE27</f>
        <v>0</v>
      </c>
      <c r="THD35" s="48">
        <f>სარგებელი!SYF27</f>
        <v>0</v>
      </c>
      <c r="THE35" s="48">
        <f>სარგებელი!SYG27</f>
        <v>0</v>
      </c>
      <c r="THF35" s="48">
        <f>სარგებელი!SYH27</f>
        <v>0</v>
      </c>
      <c r="THG35" s="48">
        <f>სარგებელი!SYI27</f>
        <v>0</v>
      </c>
      <c r="THH35" s="48">
        <f>სარგებელი!SYJ27</f>
        <v>0</v>
      </c>
      <c r="THI35" s="48">
        <f>სარგებელი!SYK27</f>
        <v>0</v>
      </c>
      <c r="THJ35" s="48">
        <f>სარგებელი!SYL27</f>
        <v>0</v>
      </c>
      <c r="THK35" s="48">
        <f>სარგებელი!SYM27</f>
        <v>0</v>
      </c>
      <c r="THL35" s="48">
        <f>სარგებელი!SYN27</f>
        <v>0</v>
      </c>
      <c r="THM35" s="48">
        <f>სარგებელი!SYO27</f>
        <v>0</v>
      </c>
      <c r="THN35" s="48">
        <f>სარგებელი!SYP27</f>
        <v>0</v>
      </c>
      <c r="THO35" s="48">
        <f>სარგებელი!SYQ27</f>
        <v>0</v>
      </c>
      <c r="THP35" s="48">
        <f>სარგებელი!SYR27</f>
        <v>0</v>
      </c>
      <c r="THQ35" s="48">
        <f>სარგებელი!SYS27</f>
        <v>0</v>
      </c>
      <c r="THR35" s="48">
        <f>სარგებელი!SYT27</f>
        <v>0</v>
      </c>
      <c r="THS35" s="48">
        <f>სარგებელი!SYU27</f>
        <v>0</v>
      </c>
      <c r="THT35" s="48">
        <f>სარგებელი!SYV27</f>
        <v>0</v>
      </c>
      <c r="THU35" s="48">
        <f>სარგებელი!SYW27</f>
        <v>0</v>
      </c>
      <c r="THV35" s="48">
        <f>სარგებელი!SYX27</f>
        <v>0</v>
      </c>
      <c r="THW35" s="48">
        <f>სარგებელი!SYY27</f>
        <v>0</v>
      </c>
      <c r="THX35" s="48">
        <f>სარგებელი!SYZ27</f>
        <v>0</v>
      </c>
      <c r="THY35" s="48">
        <f>სარგებელი!SZA27</f>
        <v>0</v>
      </c>
      <c r="THZ35" s="48">
        <f>სარგებელი!SZB27</f>
        <v>0</v>
      </c>
      <c r="TIA35" s="48">
        <f>სარგებელი!SZC27</f>
        <v>0</v>
      </c>
      <c r="TIB35" s="48">
        <f>სარგებელი!SZD27</f>
        <v>0</v>
      </c>
      <c r="TIC35" s="48">
        <f>სარგებელი!SZE27</f>
        <v>0</v>
      </c>
      <c r="TID35" s="48">
        <f>სარგებელი!SZF27</f>
        <v>0</v>
      </c>
      <c r="TIE35" s="48">
        <f>სარგებელი!SZG27</f>
        <v>0</v>
      </c>
      <c r="TIF35" s="48">
        <f>სარგებელი!SZH27</f>
        <v>0</v>
      </c>
      <c r="TIG35" s="48">
        <f>სარგებელი!SZI27</f>
        <v>0</v>
      </c>
      <c r="TIH35" s="48">
        <f>სარგებელი!SZJ27</f>
        <v>0</v>
      </c>
      <c r="TII35" s="48">
        <f>სარგებელი!SZK27</f>
        <v>0</v>
      </c>
      <c r="TIJ35" s="48">
        <f>სარგებელი!SZL27</f>
        <v>0</v>
      </c>
      <c r="TIK35" s="48">
        <f>სარგებელი!SZM27</f>
        <v>0</v>
      </c>
      <c r="TIL35" s="48">
        <f>სარგებელი!SZN27</f>
        <v>0</v>
      </c>
      <c r="TIM35" s="48">
        <f>სარგებელი!SZO27</f>
        <v>0</v>
      </c>
      <c r="TIN35" s="48">
        <f>სარგებელი!SZP27</f>
        <v>0</v>
      </c>
      <c r="TIO35" s="48">
        <f>სარგებელი!SZQ27</f>
        <v>0</v>
      </c>
      <c r="TIP35" s="48">
        <f>სარგებელი!SZR27</f>
        <v>0</v>
      </c>
      <c r="TIQ35" s="48">
        <f>სარგებელი!SZS27</f>
        <v>0</v>
      </c>
      <c r="TIR35" s="48">
        <f>სარგებელი!SZT27</f>
        <v>0</v>
      </c>
      <c r="TIS35" s="48">
        <f>სარგებელი!SZU27</f>
        <v>0</v>
      </c>
      <c r="TIT35" s="48">
        <f>სარგებელი!SZV27</f>
        <v>0</v>
      </c>
      <c r="TIU35" s="48">
        <f>სარგებელი!SZW27</f>
        <v>0</v>
      </c>
      <c r="TIV35" s="48">
        <f>სარგებელი!SZX27</f>
        <v>0</v>
      </c>
      <c r="TIW35" s="48">
        <f>სარგებელი!SZY27</f>
        <v>0</v>
      </c>
      <c r="TIX35" s="48">
        <f>სარგებელი!SZZ27</f>
        <v>0</v>
      </c>
      <c r="TIY35" s="48">
        <f>სარგებელი!TAA27</f>
        <v>0</v>
      </c>
      <c r="TIZ35" s="48">
        <f>სარგებელი!TAB27</f>
        <v>0</v>
      </c>
      <c r="TJA35" s="48">
        <f>სარგებელი!TAC27</f>
        <v>0</v>
      </c>
      <c r="TJB35" s="48">
        <f>სარგებელი!TAD27</f>
        <v>0</v>
      </c>
      <c r="TJC35" s="48">
        <f>სარგებელი!TAE27</f>
        <v>0</v>
      </c>
      <c r="TJD35" s="48">
        <f>სარგებელი!TAF27</f>
        <v>0</v>
      </c>
      <c r="TJE35" s="48">
        <f>სარგებელი!TAG27</f>
        <v>0</v>
      </c>
      <c r="TJF35" s="48">
        <f>სარგებელი!TAH27</f>
        <v>0</v>
      </c>
      <c r="TJG35" s="48">
        <f>სარგებელი!TAI27</f>
        <v>0</v>
      </c>
      <c r="TJH35" s="48">
        <f>სარგებელი!TAJ27</f>
        <v>0</v>
      </c>
      <c r="TJI35" s="48">
        <f>სარგებელი!TAK27</f>
        <v>0</v>
      </c>
      <c r="TJJ35" s="48">
        <f>სარგებელი!TAL27</f>
        <v>0</v>
      </c>
      <c r="TJK35" s="48">
        <f>სარგებელი!TAM27</f>
        <v>0</v>
      </c>
      <c r="TJL35" s="48">
        <f>სარგებელი!TAN27</f>
        <v>0</v>
      </c>
      <c r="TJM35" s="48">
        <f>სარგებელი!TAO27</f>
        <v>0</v>
      </c>
      <c r="TJN35" s="48">
        <f>სარგებელი!TAP27</f>
        <v>0</v>
      </c>
      <c r="TJO35" s="48">
        <f>სარგებელი!TAQ27</f>
        <v>0</v>
      </c>
      <c r="TJP35" s="48">
        <f>სარგებელი!TAR27</f>
        <v>0</v>
      </c>
      <c r="TJQ35" s="48">
        <f>სარგებელი!TAS27</f>
        <v>0</v>
      </c>
      <c r="TJR35" s="48">
        <f>სარგებელი!TAT27</f>
        <v>0</v>
      </c>
      <c r="TJS35" s="48">
        <f>სარგებელი!TAU27</f>
        <v>0</v>
      </c>
      <c r="TJT35" s="48">
        <f>სარგებელი!TAV27</f>
        <v>0</v>
      </c>
      <c r="TJU35" s="48">
        <f>სარგებელი!TAW27</f>
        <v>0</v>
      </c>
      <c r="TJV35" s="48">
        <f>სარგებელი!TAX27</f>
        <v>0</v>
      </c>
      <c r="TJW35" s="48">
        <f>სარგებელი!TAY27</f>
        <v>0</v>
      </c>
      <c r="TJX35" s="48">
        <f>სარგებელი!TAZ27</f>
        <v>0</v>
      </c>
      <c r="TJY35" s="48">
        <f>სარგებელი!TBA27</f>
        <v>0</v>
      </c>
      <c r="TJZ35" s="48">
        <f>სარგებელი!TBB27</f>
        <v>0</v>
      </c>
      <c r="TKA35" s="48">
        <f>სარგებელი!TBC27</f>
        <v>0</v>
      </c>
      <c r="TKB35" s="48">
        <f>სარგებელი!TBD27</f>
        <v>0</v>
      </c>
      <c r="TKC35" s="48">
        <f>სარგებელი!TBE27</f>
        <v>0</v>
      </c>
      <c r="TKD35" s="48">
        <f>სარგებელი!TBF27</f>
        <v>0</v>
      </c>
      <c r="TKE35" s="48">
        <f>სარგებელი!TBG27</f>
        <v>0</v>
      </c>
      <c r="TKF35" s="48">
        <f>სარგებელი!TBH27</f>
        <v>0</v>
      </c>
      <c r="TKG35" s="48">
        <f>სარგებელი!TBI27</f>
        <v>0</v>
      </c>
      <c r="TKH35" s="48">
        <f>სარგებელი!TBJ27</f>
        <v>0</v>
      </c>
      <c r="TKI35" s="48">
        <f>სარგებელი!TBK27</f>
        <v>0</v>
      </c>
      <c r="TKJ35" s="48">
        <f>სარგებელი!TBL27</f>
        <v>0</v>
      </c>
      <c r="TKK35" s="48">
        <f>სარგებელი!TBM27</f>
        <v>0</v>
      </c>
      <c r="TKL35" s="48">
        <f>სარგებელი!TBN27</f>
        <v>0</v>
      </c>
      <c r="TKM35" s="48">
        <f>სარგებელი!TBO27</f>
        <v>0</v>
      </c>
      <c r="TKN35" s="48">
        <f>სარგებელი!TBP27</f>
        <v>0</v>
      </c>
      <c r="TKO35" s="48">
        <f>სარგებელი!TBQ27</f>
        <v>0</v>
      </c>
      <c r="TKP35" s="48">
        <f>სარგებელი!TBR27</f>
        <v>0</v>
      </c>
      <c r="TKQ35" s="48">
        <f>სარგებელი!TBS27</f>
        <v>0</v>
      </c>
      <c r="TKR35" s="48">
        <f>სარგებელი!TBT27</f>
        <v>0</v>
      </c>
      <c r="TKS35" s="48">
        <f>სარგებელი!TBU27</f>
        <v>0</v>
      </c>
      <c r="TKT35" s="48">
        <f>სარგებელი!TBV27</f>
        <v>0</v>
      </c>
      <c r="TKU35" s="48">
        <f>სარგებელი!TBW27</f>
        <v>0</v>
      </c>
      <c r="TKV35" s="48">
        <f>სარგებელი!TBX27</f>
        <v>0</v>
      </c>
      <c r="TKW35" s="48">
        <f>სარგებელი!TBY27</f>
        <v>0</v>
      </c>
      <c r="TKX35" s="48">
        <f>სარგებელი!TBZ27</f>
        <v>0</v>
      </c>
      <c r="TKY35" s="48">
        <f>სარგებელი!TCA27</f>
        <v>0</v>
      </c>
      <c r="TKZ35" s="48">
        <f>სარგებელი!TCB27</f>
        <v>0</v>
      </c>
      <c r="TLA35" s="48">
        <f>სარგებელი!TCC27</f>
        <v>0</v>
      </c>
      <c r="TLB35" s="48">
        <f>სარგებელი!TCD27</f>
        <v>0</v>
      </c>
      <c r="TLC35" s="48">
        <f>სარგებელი!TCE27</f>
        <v>0</v>
      </c>
      <c r="TLD35" s="48">
        <f>სარგებელი!TCF27</f>
        <v>0</v>
      </c>
      <c r="TLE35" s="48">
        <f>სარგებელი!TCG27</f>
        <v>0</v>
      </c>
      <c r="TLF35" s="48">
        <f>სარგებელი!TCH27</f>
        <v>0</v>
      </c>
      <c r="TLG35" s="48">
        <f>სარგებელი!TCI27</f>
        <v>0</v>
      </c>
      <c r="TLH35" s="48">
        <f>სარგებელი!TCJ27</f>
        <v>0</v>
      </c>
      <c r="TLI35" s="48">
        <f>სარგებელი!TCK27</f>
        <v>0</v>
      </c>
      <c r="TLJ35" s="48">
        <f>სარგებელი!TCL27</f>
        <v>0</v>
      </c>
      <c r="TLK35" s="48">
        <f>სარგებელი!TCM27</f>
        <v>0</v>
      </c>
      <c r="TLL35" s="48">
        <f>სარგებელი!TCN27</f>
        <v>0</v>
      </c>
      <c r="TLM35" s="48">
        <f>სარგებელი!TCO27</f>
        <v>0</v>
      </c>
      <c r="TLN35" s="48">
        <f>სარგებელი!TCP27</f>
        <v>0</v>
      </c>
      <c r="TLO35" s="48">
        <f>სარგებელი!TCQ27</f>
        <v>0</v>
      </c>
      <c r="TLP35" s="48">
        <f>სარგებელი!TCR27</f>
        <v>0</v>
      </c>
      <c r="TLQ35" s="48">
        <f>სარგებელი!TCS27</f>
        <v>0</v>
      </c>
      <c r="TLR35" s="48">
        <f>სარგებელი!TCT27</f>
        <v>0</v>
      </c>
      <c r="TLS35" s="48">
        <f>სარგებელი!TCU27</f>
        <v>0</v>
      </c>
      <c r="TLT35" s="48">
        <f>სარგებელი!TCV27</f>
        <v>0</v>
      </c>
      <c r="TLU35" s="48">
        <f>სარგებელი!TCW27</f>
        <v>0</v>
      </c>
      <c r="TLV35" s="48">
        <f>სარგებელი!TCX27</f>
        <v>0</v>
      </c>
      <c r="TLW35" s="48">
        <f>სარგებელი!TCY27</f>
        <v>0</v>
      </c>
      <c r="TLX35" s="48">
        <f>სარგებელი!TCZ27</f>
        <v>0</v>
      </c>
      <c r="TLY35" s="48">
        <f>სარგებელი!TDA27</f>
        <v>0</v>
      </c>
      <c r="TLZ35" s="48">
        <f>სარგებელი!TDB27</f>
        <v>0</v>
      </c>
      <c r="TMA35" s="48">
        <f>სარგებელი!TDC27</f>
        <v>0</v>
      </c>
      <c r="TMB35" s="48">
        <f>სარგებელი!TDD27</f>
        <v>0</v>
      </c>
      <c r="TMC35" s="48">
        <f>სარგებელი!TDE27</f>
        <v>0</v>
      </c>
      <c r="TMD35" s="48">
        <f>სარგებელი!TDF27</f>
        <v>0</v>
      </c>
      <c r="TME35" s="48">
        <f>სარგებელი!TDG27</f>
        <v>0</v>
      </c>
      <c r="TMF35" s="48">
        <f>სარგებელი!TDH27</f>
        <v>0</v>
      </c>
      <c r="TMG35" s="48">
        <f>სარგებელი!TDI27</f>
        <v>0</v>
      </c>
      <c r="TMH35" s="48">
        <f>სარგებელი!TDJ27</f>
        <v>0</v>
      </c>
      <c r="TMI35" s="48">
        <f>სარგებელი!TDK27</f>
        <v>0</v>
      </c>
      <c r="TMJ35" s="48">
        <f>სარგებელი!TDL27</f>
        <v>0</v>
      </c>
      <c r="TMK35" s="48">
        <f>სარგებელი!TDM27</f>
        <v>0</v>
      </c>
      <c r="TML35" s="48">
        <f>სარგებელი!TDN27</f>
        <v>0</v>
      </c>
      <c r="TMM35" s="48">
        <f>სარგებელი!TDO27</f>
        <v>0</v>
      </c>
      <c r="TMN35" s="48">
        <f>სარგებელი!TDP27</f>
        <v>0</v>
      </c>
      <c r="TMO35" s="48">
        <f>სარგებელი!TDQ27</f>
        <v>0</v>
      </c>
      <c r="TMP35" s="48">
        <f>სარგებელი!TDR27</f>
        <v>0</v>
      </c>
      <c r="TMQ35" s="48">
        <f>სარგებელი!TDS27</f>
        <v>0</v>
      </c>
      <c r="TMR35" s="48">
        <f>სარგებელი!TDT27</f>
        <v>0</v>
      </c>
      <c r="TMS35" s="48">
        <f>სარგებელი!TDU27</f>
        <v>0</v>
      </c>
      <c r="TMT35" s="48">
        <f>სარგებელი!TDV27</f>
        <v>0</v>
      </c>
      <c r="TMU35" s="48">
        <f>სარგებელი!TDW27</f>
        <v>0</v>
      </c>
      <c r="TMV35" s="48">
        <f>სარგებელი!TDX27</f>
        <v>0</v>
      </c>
      <c r="TMW35" s="48">
        <f>სარგებელი!TDY27</f>
        <v>0</v>
      </c>
      <c r="TMX35" s="48">
        <f>სარგებელი!TDZ27</f>
        <v>0</v>
      </c>
      <c r="TMY35" s="48">
        <f>სარგებელი!TEA27</f>
        <v>0</v>
      </c>
      <c r="TMZ35" s="48">
        <f>სარგებელი!TEB27</f>
        <v>0</v>
      </c>
      <c r="TNA35" s="48">
        <f>სარგებელი!TEC27</f>
        <v>0</v>
      </c>
      <c r="TNB35" s="48">
        <f>სარგებელი!TED27</f>
        <v>0</v>
      </c>
      <c r="TNC35" s="48">
        <f>სარგებელი!TEE27</f>
        <v>0</v>
      </c>
      <c r="TND35" s="48">
        <f>სარგებელი!TEF27</f>
        <v>0</v>
      </c>
      <c r="TNE35" s="48">
        <f>სარგებელი!TEG27</f>
        <v>0</v>
      </c>
      <c r="TNF35" s="48">
        <f>სარგებელი!TEH27</f>
        <v>0</v>
      </c>
      <c r="TNG35" s="48">
        <f>სარგებელი!TEI27</f>
        <v>0</v>
      </c>
      <c r="TNH35" s="48">
        <f>სარგებელი!TEJ27</f>
        <v>0</v>
      </c>
      <c r="TNI35" s="48">
        <f>სარგებელი!TEK27</f>
        <v>0</v>
      </c>
      <c r="TNJ35" s="48">
        <f>სარგებელი!TEL27</f>
        <v>0</v>
      </c>
      <c r="TNK35" s="48">
        <f>სარგებელი!TEM27</f>
        <v>0</v>
      </c>
      <c r="TNL35" s="48">
        <f>სარგებელი!TEN27</f>
        <v>0</v>
      </c>
      <c r="TNM35" s="48">
        <f>სარგებელი!TEO27</f>
        <v>0</v>
      </c>
      <c r="TNN35" s="48">
        <f>სარგებელი!TEP27</f>
        <v>0</v>
      </c>
      <c r="TNO35" s="48">
        <f>სარგებელი!TEQ27</f>
        <v>0</v>
      </c>
      <c r="TNP35" s="48">
        <f>სარგებელი!TER27</f>
        <v>0</v>
      </c>
      <c r="TNQ35" s="48">
        <f>სარგებელი!TES27</f>
        <v>0</v>
      </c>
      <c r="TNR35" s="48">
        <f>სარგებელი!TET27</f>
        <v>0</v>
      </c>
      <c r="TNS35" s="48">
        <f>სარგებელი!TEU27</f>
        <v>0</v>
      </c>
      <c r="TNT35" s="48">
        <f>სარგებელი!TEV27</f>
        <v>0</v>
      </c>
      <c r="TNU35" s="48">
        <f>სარგებელი!TEW27</f>
        <v>0</v>
      </c>
      <c r="TNV35" s="48">
        <f>სარგებელი!TEX27</f>
        <v>0</v>
      </c>
      <c r="TNW35" s="48">
        <f>სარგებელი!TEY27</f>
        <v>0</v>
      </c>
      <c r="TNX35" s="48">
        <f>სარგებელი!TEZ27</f>
        <v>0</v>
      </c>
      <c r="TNY35" s="48">
        <f>სარგებელი!TFA27</f>
        <v>0</v>
      </c>
      <c r="TNZ35" s="48">
        <f>სარგებელი!TFB27</f>
        <v>0</v>
      </c>
      <c r="TOA35" s="48">
        <f>სარგებელი!TFC27</f>
        <v>0</v>
      </c>
      <c r="TOB35" s="48">
        <f>სარგებელი!TFD27</f>
        <v>0</v>
      </c>
      <c r="TOC35" s="48">
        <f>სარგებელი!TFE27</f>
        <v>0</v>
      </c>
      <c r="TOD35" s="48">
        <f>სარგებელი!TFF27</f>
        <v>0</v>
      </c>
      <c r="TOE35" s="48">
        <f>სარგებელი!TFG27</f>
        <v>0</v>
      </c>
      <c r="TOF35" s="48">
        <f>სარგებელი!TFH27</f>
        <v>0</v>
      </c>
      <c r="TOG35" s="48">
        <f>სარგებელი!TFI27</f>
        <v>0</v>
      </c>
      <c r="TOH35" s="48">
        <f>სარგებელი!TFJ27</f>
        <v>0</v>
      </c>
      <c r="TOI35" s="48">
        <f>სარგებელი!TFK27</f>
        <v>0</v>
      </c>
      <c r="TOJ35" s="48">
        <f>სარგებელი!TFL27</f>
        <v>0</v>
      </c>
      <c r="TOK35" s="48">
        <f>სარგებელი!TFM27</f>
        <v>0</v>
      </c>
      <c r="TOL35" s="48">
        <f>სარგებელი!TFN27</f>
        <v>0</v>
      </c>
      <c r="TOM35" s="48">
        <f>სარგებელი!TFO27</f>
        <v>0</v>
      </c>
      <c r="TON35" s="48">
        <f>სარგებელი!TFP27</f>
        <v>0</v>
      </c>
      <c r="TOO35" s="48">
        <f>სარგებელი!TFQ27</f>
        <v>0</v>
      </c>
      <c r="TOP35" s="48">
        <f>სარგებელი!TFR27</f>
        <v>0</v>
      </c>
      <c r="TOQ35" s="48">
        <f>სარგებელი!TFS27</f>
        <v>0</v>
      </c>
      <c r="TOR35" s="48">
        <f>სარგებელი!TFT27</f>
        <v>0</v>
      </c>
      <c r="TOS35" s="48">
        <f>სარგებელი!TFU27</f>
        <v>0</v>
      </c>
      <c r="TOT35" s="48">
        <f>სარგებელი!TFV27</f>
        <v>0</v>
      </c>
      <c r="TOU35" s="48">
        <f>სარგებელი!TFW27</f>
        <v>0</v>
      </c>
      <c r="TOV35" s="48">
        <f>სარგებელი!TFX27</f>
        <v>0</v>
      </c>
      <c r="TOW35" s="48">
        <f>სარგებელი!TFY27</f>
        <v>0</v>
      </c>
      <c r="TOX35" s="48">
        <f>სარგებელი!TFZ27</f>
        <v>0</v>
      </c>
      <c r="TOY35" s="48">
        <f>სარგებელი!TGA27</f>
        <v>0</v>
      </c>
      <c r="TOZ35" s="48">
        <f>სარგებელი!TGB27</f>
        <v>0</v>
      </c>
      <c r="TPA35" s="48">
        <f>სარგებელი!TGC27</f>
        <v>0</v>
      </c>
      <c r="TPB35" s="48">
        <f>სარგებელი!TGD27</f>
        <v>0</v>
      </c>
      <c r="TPC35" s="48">
        <f>სარგებელი!TGE27</f>
        <v>0</v>
      </c>
      <c r="TPD35" s="48">
        <f>სარგებელი!TGF27</f>
        <v>0</v>
      </c>
      <c r="TPE35" s="48">
        <f>სარგებელი!TGG27</f>
        <v>0</v>
      </c>
      <c r="TPF35" s="48">
        <f>სარგებელი!TGH27</f>
        <v>0</v>
      </c>
      <c r="TPG35" s="48">
        <f>სარგებელი!TGI27</f>
        <v>0</v>
      </c>
      <c r="TPH35" s="48">
        <f>სარგებელი!TGJ27</f>
        <v>0</v>
      </c>
      <c r="TPI35" s="48">
        <f>სარგებელი!TGK27</f>
        <v>0</v>
      </c>
      <c r="TPJ35" s="48">
        <f>სარგებელი!TGL27</f>
        <v>0</v>
      </c>
      <c r="TPK35" s="48">
        <f>სარგებელი!TGM27</f>
        <v>0</v>
      </c>
      <c r="TPL35" s="48">
        <f>სარგებელი!TGN27</f>
        <v>0</v>
      </c>
      <c r="TPM35" s="48">
        <f>სარგებელი!TGO27</f>
        <v>0</v>
      </c>
      <c r="TPN35" s="48">
        <f>სარგებელი!TGP27</f>
        <v>0</v>
      </c>
      <c r="TPO35" s="48">
        <f>სარგებელი!TGQ27</f>
        <v>0</v>
      </c>
      <c r="TPP35" s="48">
        <f>სარგებელი!TGR27</f>
        <v>0</v>
      </c>
      <c r="TPQ35" s="48">
        <f>სარგებელი!TGS27</f>
        <v>0</v>
      </c>
      <c r="TPR35" s="48">
        <f>სარგებელი!TGT27</f>
        <v>0</v>
      </c>
      <c r="TPS35" s="48">
        <f>სარგებელი!TGU27</f>
        <v>0</v>
      </c>
      <c r="TPT35" s="48">
        <f>სარგებელი!TGV27</f>
        <v>0</v>
      </c>
      <c r="TPU35" s="48">
        <f>სარგებელი!TGW27</f>
        <v>0</v>
      </c>
      <c r="TPV35" s="48">
        <f>სარგებელი!TGX27</f>
        <v>0</v>
      </c>
      <c r="TPW35" s="48">
        <f>სარგებელი!TGY27</f>
        <v>0</v>
      </c>
      <c r="TPX35" s="48">
        <f>სარგებელი!TGZ27</f>
        <v>0</v>
      </c>
      <c r="TPY35" s="48">
        <f>სარგებელი!THA27</f>
        <v>0</v>
      </c>
      <c r="TPZ35" s="48">
        <f>სარგებელი!THB27</f>
        <v>0</v>
      </c>
      <c r="TQA35" s="48">
        <f>სარგებელი!THC27</f>
        <v>0</v>
      </c>
      <c r="TQB35" s="48">
        <f>სარგებელი!THD27</f>
        <v>0</v>
      </c>
      <c r="TQC35" s="48">
        <f>სარგებელი!THE27</f>
        <v>0</v>
      </c>
      <c r="TQD35" s="48">
        <f>სარგებელი!THF27</f>
        <v>0</v>
      </c>
      <c r="TQE35" s="48">
        <f>სარგებელი!THG27</f>
        <v>0</v>
      </c>
      <c r="TQF35" s="48">
        <f>სარგებელი!THH27</f>
        <v>0</v>
      </c>
      <c r="TQG35" s="48">
        <f>სარგებელი!THI27</f>
        <v>0</v>
      </c>
      <c r="TQH35" s="48">
        <f>სარგებელი!THJ27</f>
        <v>0</v>
      </c>
      <c r="TQI35" s="48">
        <f>სარგებელი!THK27</f>
        <v>0</v>
      </c>
      <c r="TQJ35" s="48">
        <f>სარგებელი!THL27</f>
        <v>0</v>
      </c>
      <c r="TQK35" s="48">
        <f>სარგებელი!THM27</f>
        <v>0</v>
      </c>
      <c r="TQL35" s="48">
        <f>სარგებელი!THN27</f>
        <v>0</v>
      </c>
      <c r="TQM35" s="48">
        <f>სარგებელი!THO27</f>
        <v>0</v>
      </c>
      <c r="TQN35" s="48">
        <f>სარგებელი!THP27</f>
        <v>0</v>
      </c>
      <c r="TQO35" s="48">
        <f>სარგებელი!THQ27</f>
        <v>0</v>
      </c>
      <c r="TQP35" s="48">
        <f>სარგებელი!THR27</f>
        <v>0</v>
      </c>
      <c r="TQQ35" s="48">
        <f>სარგებელი!THS27</f>
        <v>0</v>
      </c>
      <c r="TQR35" s="48">
        <f>სარგებელი!THT27</f>
        <v>0</v>
      </c>
      <c r="TQS35" s="48">
        <f>სარგებელი!THU27</f>
        <v>0</v>
      </c>
      <c r="TQT35" s="48">
        <f>სარგებელი!THV27</f>
        <v>0</v>
      </c>
      <c r="TQU35" s="48">
        <f>სარგებელი!THW27</f>
        <v>0</v>
      </c>
      <c r="TQV35" s="48">
        <f>სარგებელი!THX27</f>
        <v>0</v>
      </c>
      <c r="TQW35" s="48">
        <f>სარგებელი!THY27</f>
        <v>0</v>
      </c>
      <c r="TQX35" s="48">
        <f>სარგებელი!THZ27</f>
        <v>0</v>
      </c>
      <c r="TQY35" s="48">
        <f>სარგებელი!TIA27</f>
        <v>0</v>
      </c>
      <c r="TQZ35" s="48">
        <f>სარგებელი!TIB27</f>
        <v>0</v>
      </c>
      <c r="TRA35" s="48">
        <f>სარგებელი!TIC27</f>
        <v>0</v>
      </c>
      <c r="TRB35" s="48">
        <f>სარგებელი!TID27</f>
        <v>0</v>
      </c>
      <c r="TRC35" s="48">
        <f>სარგებელი!TIE27</f>
        <v>0</v>
      </c>
      <c r="TRD35" s="48">
        <f>სარგებელი!TIF27</f>
        <v>0</v>
      </c>
      <c r="TRE35" s="48">
        <f>სარგებელი!TIG27</f>
        <v>0</v>
      </c>
      <c r="TRF35" s="48">
        <f>სარგებელი!TIH27</f>
        <v>0</v>
      </c>
      <c r="TRG35" s="48">
        <f>სარგებელი!TII27</f>
        <v>0</v>
      </c>
      <c r="TRH35" s="48">
        <f>სარგებელი!TIJ27</f>
        <v>0</v>
      </c>
      <c r="TRI35" s="48">
        <f>სარგებელი!TIK27</f>
        <v>0</v>
      </c>
      <c r="TRJ35" s="48">
        <f>სარგებელი!TIL27</f>
        <v>0</v>
      </c>
      <c r="TRK35" s="48">
        <f>სარგებელი!TIM27</f>
        <v>0</v>
      </c>
      <c r="TRL35" s="48">
        <f>სარგებელი!TIN27</f>
        <v>0</v>
      </c>
      <c r="TRM35" s="48">
        <f>სარგებელი!TIO27</f>
        <v>0</v>
      </c>
      <c r="TRN35" s="48">
        <f>სარგებელი!TIP27</f>
        <v>0</v>
      </c>
      <c r="TRO35" s="48">
        <f>სარგებელი!TIQ27</f>
        <v>0</v>
      </c>
      <c r="TRP35" s="48">
        <f>სარგებელი!TIR27</f>
        <v>0</v>
      </c>
      <c r="TRQ35" s="48">
        <f>სარგებელი!TIS27</f>
        <v>0</v>
      </c>
      <c r="TRR35" s="48">
        <f>სარგებელი!TIT27</f>
        <v>0</v>
      </c>
      <c r="TRS35" s="48">
        <f>სარგებელი!TIU27</f>
        <v>0</v>
      </c>
      <c r="TRT35" s="48">
        <f>სარგებელი!TIV27</f>
        <v>0</v>
      </c>
      <c r="TRU35" s="48">
        <f>სარგებელი!TIW27</f>
        <v>0</v>
      </c>
      <c r="TRV35" s="48">
        <f>სარგებელი!TIX27</f>
        <v>0</v>
      </c>
      <c r="TRW35" s="48">
        <f>სარგებელი!TIY27</f>
        <v>0</v>
      </c>
      <c r="TRX35" s="48">
        <f>სარგებელი!TIZ27</f>
        <v>0</v>
      </c>
      <c r="TRY35" s="48">
        <f>სარგებელი!TJA27</f>
        <v>0</v>
      </c>
      <c r="TRZ35" s="48">
        <f>სარგებელი!TJB27</f>
        <v>0</v>
      </c>
      <c r="TSA35" s="48">
        <f>სარგებელი!TJC27</f>
        <v>0</v>
      </c>
      <c r="TSB35" s="48">
        <f>სარგებელი!TJD27</f>
        <v>0</v>
      </c>
      <c r="TSC35" s="48">
        <f>სარგებელი!TJE27</f>
        <v>0</v>
      </c>
      <c r="TSD35" s="48">
        <f>სარგებელი!TJF27</f>
        <v>0</v>
      </c>
      <c r="TSE35" s="48">
        <f>სარგებელი!TJG27</f>
        <v>0</v>
      </c>
      <c r="TSF35" s="48">
        <f>სარგებელი!TJH27</f>
        <v>0</v>
      </c>
      <c r="TSG35" s="48">
        <f>სარგებელი!TJI27</f>
        <v>0</v>
      </c>
      <c r="TSH35" s="48">
        <f>სარგებელი!TJJ27</f>
        <v>0</v>
      </c>
      <c r="TSI35" s="48">
        <f>სარგებელი!TJK27</f>
        <v>0</v>
      </c>
      <c r="TSJ35" s="48">
        <f>სარგებელი!TJL27</f>
        <v>0</v>
      </c>
      <c r="TSK35" s="48">
        <f>სარგებელი!TJM27</f>
        <v>0</v>
      </c>
      <c r="TSL35" s="48">
        <f>სარგებელი!TJN27</f>
        <v>0</v>
      </c>
      <c r="TSM35" s="48">
        <f>სარგებელი!TJO27</f>
        <v>0</v>
      </c>
      <c r="TSN35" s="48">
        <f>სარგებელი!TJP27</f>
        <v>0</v>
      </c>
      <c r="TSO35" s="48">
        <f>სარგებელი!TJQ27</f>
        <v>0</v>
      </c>
      <c r="TSP35" s="48">
        <f>სარგებელი!TJR27</f>
        <v>0</v>
      </c>
      <c r="TSQ35" s="48">
        <f>სარგებელი!TJS27</f>
        <v>0</v>
      </c>
      <c r="TSR35" s="48">
        <f>სარგებელი!TJT27</f>
        <v>0</v>
      </c>
      <c r="TSS35" s="48">
        <f>სარგებელი!TJU27</f>
        <v>0</v>
      </c>
      <c r="TST35" s="48">
        <f>სარგებელი!TJV27</f>
        <v>0</v>
      </c>
      <c r="TSU35" s="48">
        <f>სარგებელი!TJW27</f>
        <v>0</v>
      </c>
      <c r="TSV35" s="48">
        <f>სარგებელი!TJX27</f>
        <v>0</v>
      </c>
      <c r="TSW35" s="48">
        <f>სარგებელი!TJY27</f>
        <v>0</v>
      </c>
      <c r="TSX35" s="48">
        <f>სარგებელი!TJZ27</f>
        <v>0</v>
      </c>
      <c r="TSY35" s="48">
        <f>სარგებელი!TKA27</f>
        <v>0</v>
      </c>
      <c r="TSZ35" s="48">
        <f>სარგებელი!TKB27</f>
        <v>0</v>
      </c>
      <c r="TTA35" s="48">
        <f>სარგებელი!TKC27</f>
        <v>0</v>
      </c>
      <c r="TTB35" s="48">
        <f>სარგებელი!TKD27</f>
        <v>0</v>
      </c>
      <c r="TTC35" s="48">
        <f>სარგებელი!TKE27</f>
        <v>0</v>
      </c>
      <c r="TTD35" s="48">
        <f>სარგებელი!TKF27</f>
        <v>0</v>
      </c>
      <c r="TTE35" s="48">
        <f>სარგებელი!TKG27</f>
        <v>0</v>
      </c>
      <c r="TTF35" s="48">
        <f>სარგებელი!TKH27</f>
        <v>0</v>
      </c>
      <c r="TTG35" s="48">
        <f>სარგებელი!TKI27</f>
        <v>0</v>
      </c>
      <c r="TTH35" s="48">
        <f>სარგებელი!TKJ27</f>
        <v>0</v>
      </c>
      <c r="TTI35" s="48">
        <f>სარგებელი!TKK27</f>
        <v>0</v>
      </c>
      <c r="TTJ35" s="48">
        <f>სარგებელი!TKL27</f>
        <v>0</v>
      </c>
      <c r="TTK35" s="48">
        <f>სარგებელი!TKM27</f>
        <v>0</v>
      </c>
      <c r="TTL35" s="48">
        <f>სარგებელი!TKN27</f>
        <v>0</v>
      </c>
      <c r="TTM35" s="48">
        <f>სარგებელი!TKO27</f>
        <v>0</v>
      </c>
      <c r="TTN35" s="48">
        <f>სარგებელი!TKP27</f>
        <v>0</v>
      </c>
      <c r="TTO35" s="48">
        <f>სარგებელი!TKQ27</f>
        <v>0</v>
      </c>
      <c r="TTP35" s="48">
        <f>სარგებელი!TKR27</f>
        <v>0</v>
      </c>
      <c r="TTQ35" s="48">
        <f>სარგებელი!TKS27</f>
        <v>0</v>
      </c>
      <c r="TTR35" s="48">
        <f>სარგებელი!TKT27</f>
        <v>0</v>
      </c>
      <c r="TTS35" s="48">
        <f>სარგებელი!TKU27</f>
        <v>0</v>
      </c>
      <c r="TTT35" s="48">
        <f>სარგებელი!TKV27</f>
        <v>0</v>
      </c>
      <c r="TTU35" s="48">
        <f>სარგებელი!TKW27</f>
        <v>0</v>
      </c>
      <c r="TTV35" s="48">
        <f>სარგებელი!TKX27</f>
        <v>0</v>
      </c>
      <c r="TTW35" s="48">
        <f>სარგებელი!TKY27</f>
        <v>0</v>
      </c>
      <c r="TTX35" s="48">
        <f>სარგებელი!TKZ27</f>
        <v>0</v>
      </c>
      <c r="TTY35" s="48">
        <f>სარგებელი!TLA27</f>
        <v>0</v>
      </c>
      <c r="TTZ35" s="48">
        <f>სარგებელი!TLB27</f>
        <v>0</v>
      </c>
      <c r="TUA35" s="48">
        <f>სარგებელი!TLC27</f>
        <v>0</v>
      </c>
      <c r="TUB35" s="48">
        <f>სარგებელი!TLD27</f>
        <v>0</v>
      </c>
      <c r="TUC35" s="48">
        <f>სარგებელი!TLE27</f>
        <v>0</v>
      </c>
      <c r="TUD35" s="48">
        <f>სარგებელი!TLF27</f>
        <v>0</v>
      </c>
      <c r="TUE35" s="48">
        <f>სარგებელი!TLG27</f>
        <v>0</v>
      </c>
      <c r="TUF35" s="48">
        <f>სარგებელი!TLH27</f>
        <v>0</v>
      </c>
      <c r="TUG35" s="48">
        <f>სარგებელი!TLI27</f>
        <v>0</v>
      </c>
      <c r="TUH35" s="48">
        <f>სარგებელი!TLJ27</f>
        <v>0</v>
      </c>
      <c r="TUI35" s="48">
        <f>სარგებელი!TLK27</f>
        <v>0</v>
      </c>
      <c r="TUJ35" s="48">
        <f>სარგებელი!TLL27</f>
        <v>0</v>
      </c>
      <c r="TUK35" s="48">
        <f>სარგებელი!TLM27</f>
        <v>0</v>
      </c>
      <c r="TUL35" s="48">
        <f>სარგებელი!TLN27</f>
        <v>0</v>
      </c>
      <c r="TUM35" s="48">
        <f>სარგებელი!TLO27</f>
        <v>0</v>
      </c>
      <c r="TUN35" s="48">
        <f>სარგებელი!TLP27</f>
        <v>0</v>
      </c>
      <c r="TUO35" s="48">
        <f>სარგებელი!TLQ27</f>
        <v>0</v>
      </c>
      <c r="TUP35" s="48">
        <f>სარგებელი!TLR27</f>
        <v>0</v>
      </c>
      <c r="TUQ35" s="48">
        <f>სარგებელი!TLS27</f>
        <v>0</v>
      </c>
      <c r="TUR35" s="48">
        <f>სარგებელი!TLT27</f>
        <v>0</v>
      </c>
      <c r="TUS35" s="48">
        <f>სარგებელი!TLU27</f>
        <v>0</v>
      </c>
      <c r="TUT35" s="48">
        <f>სარგებელი!TLV27</f>
        <v>0</v>
      </c>
      <c r="TUU35" s="48">
        <f>სარგებელი!TLW27</f>
        <v>0</v>
      </c>
      <c r="TUV35" s="48">
        <f>სარგებელი!TLX27</f>
        <v>0</v>
      </c>
      <c r="TUW35" s="48">
        <f>სარგებელი!TLY27</f>
        <v>0</v>
      </c>
      <c r="TUX35" s="48">
        <f>სარგებელი!TLZ27</f>
        <v>0</v>
      </c>
      <c r="TUY35" s="48">
        <f>სარგებელი!TMA27</f>
        <v>0</v>
      </c>
      <c r="TUZ35" s="48">
        <f>სარგებელი!TMB27</f>
        <v>0</v>
      </c>
      <c r="TVA35" s="48">
        <f>სარგებელი!TMC27</f>
        <v>0</v>
      </c>
      <c r="TVB35" s="48">
        <f>სარგებელი!TMD27</f>
        <v>0</v>
      </c>
      <c r="TVC35" s="48">
        <f>სარგებელი!TME27</f>
        <v>0</v>
      </c>
      <c r="TVD35" s="48">
        <f>სარგებელი!TMF27</f>
        <v>0</v>
      </c>
      <c r="TVE35" s="48">
        <f>სარგებელი!TMG27</f>
        <v>0</v>
      </c>
      <c r="TVF35" s="48">
        <f>სარგებელი!TMH27</f>
        <v>0</v>
      </c>
      <c r="TVG35" s="48">
        <f>სარგებელი!TMI27</f>
        <v>0</v>
      </c>
      <c r="TVH35" s="48">
        <f>სარგებელი!TMJ27</f>
        <v>0</v>
      </c>
      <c r="TVI35" s="48">
        <f>სარგებელი!TMK27</f>
        <v>0</v>
      </c>
      <c r="TVJ35" s="48">
        <f>სარგებელი!TML27</f>
        <v>0</v>
      </c>
      <c r="TVK35" s="48">
        <f>სარგებელი!TMM27</f>
        <v>0</v>
      </c>
      <c r="TVL35" s="48">
        <f>სარგებელი!TMN27</f>
        <v>0</v>
      </c>
      <c r="TVM35" s="48">
        <f>სარგებელი!TMO27</f>
        <v>0</v>
      </c>
      <c r="TVN35" s="48">
        <f>სარგებელი!TMP27</f>
        <v>0</v>
      </c>
      <c r="TVO35" s="48">
        <f>სარგებელი!TMQ27</f>
        <v>0</v>
      </c>
      <c r="TVP35" s="48">
        <f>სარგებელი!TMR27</f>
        <v>0</v>
      </c>
      <c r="TVQ35" s="48">
        <f>სარგებელი!TMS27</f>
        <v>0</v>
      </c>
      <c r="TVR35" s="48">
        <f>სარგებელი!TMT27</f>
        <v>0</v>
      </c>
      <c r="TVS35" s="48">
        <f>სარგებელი!TMU27</f>
        <v>0</v>
      </c>
      <c r="TVT35" s="48">
        <f>სარგებელი!TMV27</f>
        <v>0</v>
      </c>
      <c r="TVU35" s="48">
        <f>სარგებელი!TMW27</f>
        <v>0</v>
      </c>
      <c r="TVV35" s="48">
        <f>სარგებელი!TMX27</f>
        <v>0</v>
      </c>
      <c r="TVW35" s="48">
        <f>სარგებელი!TMY27</f>
        <v>0</v>
      </c>
      <c r="TVX35" s="48">
        <f>სარგებელი!TMZ27</f>
        <v>0</v>
      </c>
      <c r="TVY35" s="48">
        <f>სარგებელი!TNA27</f>
        <v>0</v>
      </c>
      <c r="TVZ35" s="48">
        <f>სარგებელი!TNB27</f>
        <v>0</v>
      </c>
      <c r="TWA35" s="48">
        <f>სარგებელი!TNC27</f>
        <v>0</v>
      </c>
      <c r="TWB35" s="48">
        <f>სარგებელი!TND27</f>
        <v>0</v>
      </c>
      <c r="TWC35" s="48">
        <f>სარგებელი!TNE27</f>
        <v>0</v>
      </c>
      <c r="TWD35" s="48">
        <f>სარგებელი!TNF27</f>
        <v>0</v>
      </c>
      <c r="TWE35" s="48">
        <f>სარგებელი!TNG27</f>
        <v>0</v>
      </c>
      <c r="TWF35" s="48">
        <f>სარგებელი!TNH27</f>
        <v>0</v>
      </c>
      <c r="TWG35" s="48">
        <f>სარგებელი!TNI27</f>
        <v>0</v>
      </c>
      <c r="TWH35" s="48">
        <f>სარგებელი!TNJ27</f>
        <v>0</v>
      </c>
      <c r="TWI35" s="48">
        <f>სარგებელი!TNK27</f>
        <v>0</v>
      </c>
      <c r="TWJ35" s="48">
        <f>სარგებელი!TNL27</f>
        <v>0</v>
      </c>
      <c r="TWK35" s="48">
        <f>სარგებელი!TNM27</f>
        <v>0</v>
      </c>
      <c r="TWL35" s="48">
        <f>სარგებელი!TNN27</f>
        <v>0</v>
      </c>
      <c r="TWM35" s="48">
        <f>სარგებელი!TNO27</f>
        <v>0</v>
      </c>
      <c r="TWN35" s="48">
        <f>სარგებელი!TNP27</f>
        <v>0</v>
      </c>
      <c r="TWO35" s="48">
        <f>სარგებელი!TNQ27</f>
        <v>0</v>
      </c>
      <c r="TWP35" s="48">
        <f>სარგებელი!TNR27</f>
        <v>0</v>
      </c>
      <c r="TWQ35" s="48">
        <f>სარგებელი!TNS27</f>
        <v>0</v>
      </c>
      <c r="TWR35" s="48">
        <f>სარგებელი!TNT27</f>
        <v>0</v>
      </c>
      <c r="TWS35" s="48">
        <f>სარგებელი!TNU27</f>
        <v>0</v>
      </c>
      <c r="TWT35" s="48">
        <f>სარგებელი!TNV27</f>
        <v>0</v>
      </c>
      <c r="TWU35" s="48">
        <f>სარგებელი!TNW27</f>
        <v>0</v>
      </c>
      <c r="TWV35" s="48">
        <f>სარგებელი!TNX27</f>
        <v>0</v>
      </c>
      <c r="TWW35" s="48">
        <f>სარგებელი!TNY27</f>
        <v>0</v>
      </c>
      <c r="TWX35" s="48">
        <f>სარგებელი!TNZ27</f>
        <v>0</v>
      </c>
      <c r="TWY35" s="48">
        <f>სარგებელი!TOA27</f>
        <v>0</v>
      </c>
      <c r="TWZ35" s="48">
        <f>სარგებელი!TOB27</f>
        <v>0</v>
      </c>
      <c r="TXA35" s="48">
        <f>სარგებელი!TOC27</f>
        <v>0</v>
      </c>
      <c r="TXB35" s="48">
        <f>სარგებელი!TOD27</f>
        <v>0</v>
      </c>
      <c r="TXC35" s="48">
        <f>სარგებელი!TOE27</f>
        <v>0</v>
      </c>
      <c r="TXD35" s="48">
        <f>სარგებელი!TOF27</f>
        <v>0</v>
      </c>
      <c r="TXE35" s="48">
        <f>სარგებელი!TOG27</f>
        <v>0</v>
      </c>
      <c r="TXF35" s="48">
        <f>სარგებელი!TOH27</f>
        <v>0</v>
      </c>
      <c r="TXG35" s="48">
        <f>სარგებელი!TOI27</f>
        <v>0</v>
      </c>
      <c r="TXH35" s="48">
        <f>სარგებელი!TOJ27</f>
        <v>0</v>
      </c>
      <c r="TXI35" s="48">
        <f>სარგებელი!TOK27</f>
        <v>0</v>
      </c>
      <c r="TXJ35" s="48">
        <f>სარგებელი!TOL27</f>
        <v>0</v>
      </c>
      <c r="TXK35" s="48">
        <f>სარგებელი!TOM27</f>
        <v>0</v>
      </c>
      <c r="TXL35" s="48">
        <f>სარგებელი!TON27</f>
        <v>0</v>
      </c>
      <c r="TXM35" s="48">
        <f>სარგებელი!TOO27</f>
        <v>0</v>
      </c>
      <c r="TXN35" s="48">
        <f>სარგებელი!TOP27</f>
        <v>0</v>
      </c>
      <c r="TXO35" s="48">
        <f>სარგებელი!TOQ27</f>
        <v>0</v>
      </c>
      <c r="TXP35" s="48">
        <f>სარგებელი!TOR27</f>
        <v>0</v>
      </c>
      <c r="TXQ35" s="48">
        <f>სარგებელი!TOS27</f>
        <v>0</v>
      </c>
      <c r="TXR35" s="48">
        <f>სარგებელი!TOT27</f>
        <v>0</v>
      </c>
      <c r="TXS35" s="48">
        <f>სარგებელი!TOU27</f>
        <v>0</v>
      </c>
      <c r="TXT35" s="48">
        <f>სარგებელი!TOV27</f>
        <v>0</v>
      </c>
      <c r="TXU35" s="48">
        <f>სარგებელი!TOW27</f>
        <v>0</v>
      </c>
      <c r="TXV35" s="48">
        <f>სარგებელი!TOX27</f>
        <v>0</v>
      </c>
      <c r="TXW35" s="48">
        <f>სარგებელი!TOY27</f>
        <v>0</v>
      </c>
      <c r="TXX35" s="48">
        <f>სარგებელი!TOZ27</f>
        <v>0</v>
      </c>
      <c r="TXY35" s="48">
        <f>სარგებელი!TPA27</f>
        <v>0</v>
      </c>
      <c r="TXZ35" s="48">
        <f>სარგებელი!TPB27</f>
        <v>0</v>
      </c>
      <c r="TYA35" s="48">
        <f>სარგებელი!TPC27</f>
        <v>0</v>
      </c>
      <c r="TYB35" s="48">
        <f>სარგებელი!TPD27</f>
        <v>0</v>
      </c>
      <c r="TYC35" s="48">
        <f>სარგებელი!TPE27</f>
        <v>0</v>
      </c>
      <c r="TYD35" s="48">
        <f>სარგებელი!TPF27</f>
        <v>0</v>
      </c>
      <c r="TYE35" s="48">
        <f>სარგებელი!TPG27</f>
        <v>0</v>
      </c>
      <c r="TYF35" s="48">
        <f>სარგებელი!TPH27</f>
        <v>0</v>
      </c>
      <c r="TYG35" s="48">
        <f>სარგებელი!TPI27</f>
        <v>0</v>
      </c>
      <c r="TYH35" s="48">
        <f>სარგებელი!TPJ27</f>
        <v>0</v>
      </c>
      <c r="TYI35" s="48">
        <f>სარგებელი!TPK27</f>
        <v>0</v>
      </c>
      <c r="TYJ35" s="48">
        <f>სარგებელი!TPL27</f>
        <v>0</v>
      </c>
      <c r="TYK35" s="48">
        <f>სარგებელი!TPM27</f>
        <v>0</v>
      </c>
      <c r="TYL35" s="48">
        <f>სარგებელი!TPN27</f>
        <v>0</v>
      </c>
      <c r="TYM35" s="48">
        <f>სარგებელი!TPO27</f>
        <v>0</v>
      </c>
      <c r="TYN35" s="48">
        <f>სარგებელი!TPP27</f>
        <v>0</v>
      </c>
      <c r="TYO35" s="48">
        <f>სარგებელი!TPQ27</f>
        <v>0</v>
      </c>
      <c r="TYP35" s="48">
        <f>სარგებელი!TPR27</f>
        <v>0</v>
      </c>
      <c r="TYQ35" s="48">
        <f>სარგებელი!TPS27</f>
        <v>0</v>
      </c>
      <c r="TYR35" s="48">
        <f>სარგებელი!TPT27</f>
        <v>0</v>
      </c>
      <c r="TYS35" s="48">
        <f>სარგებელი!TPU27</f>
        <v>0</v>
      </c>
      <c r="TYT35" s="48">
        <f>სარგებელი!TPV27</f>
        <v>0</v>
      </c>
      <c r="TYU35" s="48">
        <f>სარგებელი!TPW27</f>
        <v>0</v>
      </c>
      <c r="TYV35" s="48">
        <f>სარგებელი!TPX27</f>
        <v>0</v>
      </c>
      <c r="TYW35" s="48">
        <f>სარგებელი!TPY27</f>
        <v>0</v>
      </c>
      <c r="TYX35" s="48">
        <f>სარგებელი!TPZ27</f>
        <v>0</v>
      </c>
      <c r="TYY35" s="48">
        <f>სარგებელი!TQA27</f>
        <v>0</v>
      </c>
      <c r="TYZ35" s="48">
        <f>სარგებელი!TQB27</f>
        <v>0</v>
      </c>
      <c r="TZA35" s="48">
        <f>სარგებელი!TQC27</f>
        <v>0</v>
      </c>
      <c r="TZB35" s="48">
        <f>სარგებელი!TQD27</f>
        <v>0</v>
      </c>
      <c r="TZC35" s="48">
        <f>სარგებელი!TQE27</f>
        <v>0</v>
      </c>
      <c r="TZD35" s="48">
        <f>სარგებელი!TQF27</f>
        <v>0</v>
      </c>
      <c r="TZE35" s="48">
        <f>სარგებელი!TQG27</f>
        <v>0</v>
      </c>
      <c r="TZF35" s="48">
        <f>სარგებელი!TQH27</f>
        <v>0</v>
      </c>
      <c r="TZG35" s="48">
        <f>სარგებელი!TQI27</f>
        <v>0</v>
      </c>
      <c r="TZH35" s="48">
        <f>სარგებელი!TQJ27</f>
        <v>0</v>
      </c>
      <c r="TZI35" s="48">
        <f>სარგებელი!TQK27</f>
        <v>0</v>
      </c>
      <c r="TZJ35" s="48">
        <f>სარგებელი!TQL27</f>
        <v>0</v>
      </c>
      <c r="TZK35" s="48">
        <f>სარგებელი!TQM27</f>
        <v>0</v>
      </c>
      <c r="TZL35" s="48">
        <f>სარგებელი!TQN27</f>
        <v>0</v>
      </c>
      <c r="TZM35" s="48">
        <f>სარგებელი!TQO27</f>
        <v>0</v>
      </c>
      <c r="TZN35" s="48">
        <f>სარგებელი!TQP27</f>
        <v>0</v>
      </c>
      <c r="TZO35" s="48">
        <f>სარგებელი!TQQ27</f>
        <v>0</v>
      </c>
      <c r="TZP35" s="48">
        <f>სარგებელი!TQR27</f>
        <v>0</v>
      </c>
      <c r="TZQ35" s="48">
        <f>სარგებელი!TQS27</f>
        <v>0</v>
      </c>
      <c r="TZR35" s="48">
        <f>სარგებელი!TQT27</f>
        <v>0</v>
      </c>
      <c r="TZS35" s="48">
        <f>სარგებელი!TQU27</f>
        <v>0</v>
      </c>
      <c r="TZT35" s="48">
        <f>სარგებელი!TQV27</f>
        <v>0</v>
      </c>
      <c r="TZU35" s="48">
        <f>სარგებელი!TQW27</f>
        <v>0</v>
      </c>
      <c r="TZV35" s="48">
        <f>სარგებელი!TQX27</f>
        <v>0</v>
      </c>
      <c r="TZW35" s="48">
        <f>სარგებელი!TQY27</f>
        <v>0</v>
      </c>
      <c r="TZX35" s="48">
        <f>სარგებელი!TQZ27</f>
        <v>0</v>
      </c>
      <c r="TZY35" s="48">
        <f>სარგებელი!TRA27</f>
        <v>0</v>
      </c>
      <c r="TZZ35" s="48">
        <f>სარგებელი!TRB27</f>
        <v>0</v>
      </c>
      <c r="UAA35" s="48">
        <f>სარგებელი!TRC27</f>
        <v>0</v>
      </c>
      <c r="UAB35" s="48">
        <f>სარგებელი!TRD27</f>
        <v>0</v>
      </c>
      <c r="UAC35" s="48">
        <f>სარგებელი!TRE27</f>
        <v>0</v>
      </c>
      <c r="UAD35" s="48">
        <f>სარგებელი!TRF27</f>
        <v>0</v>
      </c>
      <c r="UAE35" s="48">
        <f>სარგებელი!TRG27</f>
        <v>0</v>
      </c>
      <c r="UAF35" s="48">
        <f>სარგებელი!TRH27</f>
        <v>0</v>
      </c>
      <c r="UAG35" s="48">
        <f>სარგებელი!TRI27</f>
        <v>0</v>
      </c>
      <c r="UAH35" s="48">
        <f>სარგებელი!TRJ27</f>
        <v>0</v>
      </c>
      <c r="UAI35" s="48">
        <f>სარგებელი!TRK27</f>
        <v>0</v>
      </c>
      <c r="UAJ35" s="48">
        <f>სარგებელი!TRL27</f>
        <v>0</v>
      </c>
      <c r="UAK35" s="48">
        <f>სარგებელი!TRM27</f>
        <v>0</v>
      </c>
      <c r="UAL35" s="48">
        <f>სარგებელი!TRN27</f>
        <v>0</v>
      </c>
      <c r="UAM35" s="48">
        <f>სარგებელი!TRO27</f>
        <v>0</v>
      </c>
      <c r="UAN35" s="48">
        <f>სარგებელი!TRP27</f>
        <v>0</v>
      </c>
      <c r="UAO35" s="48">
        <f>სარგებელი!TRQ27</f>
        <v>0</v>
      </c>
      <c r="UAP35" s="48">
        <f>სარგებელი!TRR27</f>
        <v>0</v>
      </c>
      <c r="UAQ35" s="48">
        <f>სარგებელი!TRS27</f>
        <v>0</v>
      </c>
      <c r="UAR35" s="48">
        <f>სარგებელი!TRT27</f>
        <v>0</v>
      </c>
      <c r="UAS35" s="48">
        <f>სარგებელი!TRU27</f>
        <v>0</v>
      </c>
      <c r="UAT35" s="48">
        <f>სარგებელი!TRV27</f>
        <v>0</v>
      </c>
      <c r="UAU35" s="48">
        <f>სარგებელი!TRW27</f>
        <v>0</v>
      </c>
      <c r="UAV35" s="48">
        <f>სარგებელი!TRX27</f>
        <v>0</v>
      </c>
      <c r="UAW35" s="48">
        <f>სარგებელი!TRY27</f>
        <v>0</v>
      </c>
      <c r="UAX35" s="48">
        <f>სარგებელი!TRZ27</f>
        <v>0</v>
      </c>
      <c r="UAY35" s="48">
        <f>სარგებელი!TSA27</f>
        <v>0</v>
      </c>
      <c r="UAZ35" s="48">
        <f>სარგებელი!TSB27</f>
        <v>0</v>
      </c>
      <c r="UBA35" s="48">
        <f>სარგებელი!TSC27</f>
        <v>0</v>
      </c>
      <c r="UBB35" s="48">
        <f>სარგებელი!TSD27</f>
        <v>0</v>
      </c>
      <c r="UBC35" s="48">
        <f>სარგებელი!TSE27</f>
        <v>0</v>
      </c>
      <c r="UBD35" s="48">
        <f>სარგებელი!TSF27</f>
        <v>0</v>
      </c>
      <c r="UBE35" s="48">
        <f>სარგებელი!TSG27</f>
        <v>0</v>
      </c>
      <c r="UBF35" s="48">
        <f>სარგებელი!TSH27</f>
        <v>0</v>
      </c>
      <c r="UBG35" s="48">
        <f>სარგებელი!TSI27</f>
        <v>0</v>
      </c>
      <c r="UBH35" s="48">
        <f>სარგებელი!TSJ27</f>
        <v>0</v>
      </c>
      <c r="UBI35" s="48">
        <f>სარგებელი!TSK27</f>
        <v>0</v>
      </c>
      <c r="UBJ35" s="48">
        <f>სარგებელი!TSL27</f>
        <v>0</v>
      </c>
      <c r="UBK35" s="48">
        <f>სარგებელი!TSM27</f>
        <v>0</v>
      </c>
      <c r="UBL35" s="48">
        <f>სარგებელი!TSN27</f>
        <v>0</v>
      </c>
      <c r="UBM35" s="48">
        <f>სარგებელი!TSO27</f>
        <v>0</v>
      </c>
      <c r="UBN35" s="48">
        <f>სარგებელი!TSP27</f>
        <v>0</v>
      </c>
      <c r="UBO35" s="48">
        <f>სარგებელი!TSQ27</f>
        <v>0</v>
      </c>
      <c r="UBP35" s="48">
        <f>სარგებელი!TSR27</f>
        <v>0</v>
      </c>
      <c r="UBQ35" s="48">
        <f>სარგებელი!TSS27</f>
        <v>0</v>
      </c>
      <c r="UBR35" s="48">
        <f>სარგებელი!TST27</f>
        <v>0</v>
      </c>
      <c r="UBS35" s="48">
        <f>სარგებელი!TSU27</f>
        <v>0</v>
      </c>
      <c r="UBT35" s="48">
        <f>სარგებელი!TSV27</f>
        <v>0</v>
      </c>
      <c r="UBU35" s="48">
        <f>სარგებელი!TSW27</f>
        <v>0</v>
      </c>
      <c r="UBV35" s="48">
        <f>სარგებელი!TSX27</f>
        <v>0</v>
      </c>
      <c r="UBW35" s="48">
        <f>სარგებელი!TSY27</f>
        <v>0</v>
      </c>
      <c r="UBX35" s="48">
        <f>სარგებელი!TSZ27</f>
        <v>0</v>
      </c>
      <c r="UBY35" s="48">
        <f>სარგებელი!TTA27</f>
        <v>0</v>
      </c>
      <c r="UBZ35" s="48">
        <f>სარგებელი!TTB27</f>
        <v>0</v>
      </c>
      <c r="UCA35" s="48">
        <f>სარგებელი!TTC27</f>
        <v>0</v>
      </c>
      <c r="UCB35" s="48">
        <f>სარგებელი!TTD27</f>
        <v>0</v>
      </c>
      <c r="UCC35" s="48">
        <f>სარგებელი!TTE27</f>
        <v>0</v>
      </c>
      <c r="UCD35" s="48">
        <f>სარგებელი!TTF27</f>
        <v>0</v>
      </c>
      <c r="UCE35" s="48">
        <f>სარგებელი!TTG27</f>
        <v>0</v>
      </c>
      <c r="UCF35" s="48">
        <f>სარგებელი!TTH27</f>
        <v>0</v>
      </c>
      <c r="UCG35" s="48">
        <f>სარგებელი!TTI27</f>
        <v>0</v>
      </c>
      <c r="UCH35" s="48">
        <f>სარგებელი!TTJ27</f>
        <v>0</v>
      </c>
      <c r="UCI35" s="48">
        <f>სარგებელი!TTK27</f>
        <v>0</v>
      </c>
      <c r="UCJ35" s="48">
        <f>სარგებელი!TTL27</f>
        <v>0</v>
      </c>
      <c r="UCK35" s="48">
        <f>სარგებელი!TTM27</f>
        <v>0</v>
      </c>
      <c r="UCL35" s="48">
        <f>სარგებელი!TTN27</f>
        <v>0</v>
      </c>
      <c r="UCM35" s="48">
        <f>სარგებელი!TTO27</f>
        <v>0</v>
      </c>
      <c r="UCN35" s="48">
        <f>სარგებელი!TTP27</f>
        <v>0</v>
      </c>
      <c r="UCO35" s="48">
        <f>სარგებელი!TTQ27</f>
        <v>0</v>
      </c>
      <c r="UCP35" s="48">
        <f>სარგებელი!TTR27</f>
        <v>0</v>
      </c>
      <c r="UCQ35" s="48">
        <f>სარგებელი!TTS27</f>
        <v>0</v>
      </c>
      <c r="UCR35" s="48">
        <f>სარგებელი!TTT27</f>
        <v>0</v>
      </c>
      <c r="UCS35" s="48">
        <f>სარგებელი!TTU27</f>
        <v>0</v>
      </c>
      <c r="UCT35" s="48">
        <f>სარგებელი!TTV27</f>
        <v>0</v>
      </c>
      <c r="UCU35" s="48">
        <f>სარგებელი!TTW27</f>
        <v>0</v>
      </c>
      <c r="UCV35" s="48">
        <f>სარგებელი!TTX27</f>
        <v>0</v>
      </c>
      <c r="UCW35" s="48">
        <f>სარგებელი!TTY27</f>
        <v>0</v>
      </c>
      <c r="UCX35" s="48">
        <f>სარგებელი!TTZ27</f>
        <v>0</v>
      </c>
      <c r="UCY35" s="48">
        <f>სარგებელი!TUA27</f>
        <v>0</v>
      </c>
      <c r="UCZ35" s="48">
        <f>სარგებელი!TUB27</f>
        <v>0</v>
      </c>
      <c r="UDA35" s="48">
        <f>სარგებელი!TUC27</f>
        <v>0</v>
      </c>
      <c r="UDB35" s="48">
        <f>სარგებელი!TUD27</f>
        <v>0</v>
      </c>
      <c r="UDC35" s="48">
        <f>სარგებელი!TUE27</f>
        <v>0</v>
      </c>
      <c r="UDD35" s="48">
        <f>სარგებელი!TUF27</f>
        <v>0</v>
      </c>
      <c r="UDE35" s="48">
        <f>სარგებელი!TUG27</f>
        <v>0</v>
      </c>
      <c r="UDF35" s="48">
        <f>სარგებელი!TUH27</f>
        <v>0</v>
      </c>
      <c r="UDG35" s="48">
        <f>სარგებელი!TUI27</f>
        <v>0</v>
      </c>
      <c r="UDH35" s="48">
        <f>სარგებელი!TUJ27</f>
        <v>0</v>
      </c>
      <c r="UDI35" s="48">
        <f>სარგებელი!TUK27</f>
        <v>0</v>
      </c>
      <c r="UDJ35" s="48">
        <f>სარგებელი!TUL27</f>
        <v>0</v>
      </c>
      <c r="UDK35" s="48">
        <f>სარგებელი!TUM27</f>
        <v>0</v>
      </c>
      <c r="UDL35" s="48">
        <f>სარგებელი!TUN27</f>
        <v>0</v>
      </c>
      <c r="UDM35" s="48">
        <f>სარგებელი!TUO27</f>
        <v>0</v>
      </c>
      <c r="UDN35" s="48">
        <f>სარგებელი!TUP27</f>
        <v>0</v>
      </c>
      <c r="UDO35" s="48">
        <f>სარგებელი!TUQ27</f>
        <v>0</v>
      </c>
      <c r="UDP35" s="48">
        <f>სარგებელი!TUR27</f>
        <v>0</v>
      </c>
      <c r="UDQ35" s="48">
        <f>სარგებელი!TUS27</f>
        <v>0</v>
      </c>
      <c r="UDR35" s="48">
        <f>სარგებელი!TUT27</f>
        <v>0</v>
      </c>
      <c r="UDS35" s="48">
        <f>სარგებელი!TUU27</f>
        <v>0</v>
      </c>
      <c r="UDT35" s="48">
        <f>სარგებელი!TUV27</f>
        <v>0</v>
      </c>
      <c r="UDU35" s="48">
        <f>სარგებელი!TUW27</f>
        <v>0</v>
      </c>
      <c r="UDV35" s="48">
        <f>სარგებელი!TUX27</f>
        <v>0</v>
      </c>
      <c r="UDW35" s="48">
        <f>სარგებელი!TUY27</f>
        <v>0</v>
      </c>
      <c r="UDX35" s="48">
        <f>სარგებელი!TUZ27</f>
        <v>0</v>
      </c>
      <c r="UDY35" s="48">
        <f>სარგებელი!TVA27</f>
        <v>0</v>
      </c>
      <c r="UDZ35" s="48">
        <f>სარგებელი!TVB27</f>
        <v>0</v>
      </c>
      <c r="UEA35" s="48">
        <f>სარგებელი!TVC27</f>
        <v>0</v>
      </c>
      <c r="UEB35" s="48">
        <f>სარგებელი!TVD27</f>
        <v>0</v>
      </c>
      <c r="UEC35" s="48">
        <f>სარგებელი!TVE27</f>
        <v>0</v>
      </c>
      <c r="UED35" s="48">
        <f>სარგებელი!TVF27</f>
        <v>0</v>
      </c>
      <c r="UEE35" s="48">
        <f>სარგებელი!TVG27</f>
        <v>0</v>
      </c>
      <c r="UEF35" s="48">
        <f>სარგებელი!TVH27</f>
        <v>0</v>
      </c>
      <c r="UEG35" s="48">
        <f>სარგებელი!TVI27</f>
        <v>0</v>
      </c>
      <c r="UEH35" s="48">
        <f>სარგებელი!TVJ27</f>
        <v>0</v>
      </c>
      <c r="UEI35" s="48">
        <f>სარგებელი!TVK27</f>
        <v>0</v>
      </c>
      <c r="UEJ35" s="48">
        <f>სარგებელი!TVL27</f>
        <v>0</v>
      </c>
      <c r="UEK35" s="48">
        <f>სარგებელი!TVM27</f>
        <v>0</v>
      </c>
      <c r="UEL35" s="48">
        <f>სარგებელი!TVN27</f>
        <v>0</v>
      </c>
      <c r="UEM35" s="48">
        <f>სარგებელი!TVO27</f>
        <v>0</v>
      </c>
      <c r="UEN35" s="48">
        <f>სარგებელი!TVP27</f>
        <v>0</v>
      </c>
      <c r="UEO35" s="48">
        <f>სარგებელი!TVQ27</f>
        <v>0</v>
      </c>
      <c r="UEP35" s="48">
        <f>სარგებელი!TVR27</f>
        <v>0</v>
      </c>
      <c r="UEQ35" s="48">
        <f>სარგებელი!TVS27</f>
        <v>0</v>
      </c>
      <c r="UER35" s="48">
        <f>სარგებელი!TVT27</f>
        <v>0</v>
      </c>
      <c r="UES35" s="48">
        <f>სარგებელი!TVU27</f>
        <v>0</v>
      </c>
      <c r="UET35" s="48">
        <f>სარგებელი!TVV27</f>
        <v>0</v>
      </c>
      <c r="UEU35" s="48">
        <f>სარგებელი!TVW27</f>
        <v>0</v>
      </c>
      <c r="UEV35" s="48">
        <f>სარგებელი!TVX27</f>
        <v>0</v>
      </c>
      <c r="UEW35" s="48">
        <f>სარგებელი!TVY27</f>
        <v>0</v>
      </c>
      <c r="UEX35" s="48">
        <f>სარგებელი!TVZ27</f>
        <v>0</v>
      </c>
      <c r="UEY35" s="48">
        <f>სარგებელი!TWA27</f>
        <v>0</v>
      </c>
      <c r="UEZ35" s="48">
        <f>სარგებელი!TWB27</f>
        <v>0</v>
      </c>
      <c r="UFA35" s="48">
        <f>სარგებელი!TWC27</f>
        <v>0</v>
      </c>
      <c r="UFB35" s="48">
        <f>სარგებელი!TWD27</f>
        <v>0</v>
      </c>
      <c r="UFC35" s="48">
        <f>სარგებელი!TWE27</f>
        <v>0</v>
      </c>
      <c r="UFD35" s="48">
        <f>სარგებელი!TWF27</f>
        <v>0</v>
      </c>
      <c r="UFE35" s="48">
        <f>სარგებელი!TWG27</f>
        <v>0</v>
      </c>
      <c r="UFF35" s="48">
        <f>სარგებელი!TWH27</f>
        <v>0</v>
      </c>
      <c r="UFG35" s="48">
        <f>სარგებელი!TWI27</f>
        <v>0</v>
      </c>
      <c r="UFH35" s="48">
        <f>სარგებელი!TWJ27</f>
        <v>0</v>
      </c>
      <c r="UFI35" s="48">
        <f>სარგებელი!TWK27</f>
        <v>0</v>
      </c>
      <c r="UFJ35" s="48">
        <f>სარგებელი!TWL27</f>
        <v>0</v>
      </c>
      <c r="UFK35" s="48">
        <f>სარგებელი!TWM27</f>
        <v>0</v>
      </c>
      <c r="UFL35" s="48">
        <f>სარგებელი!TWN27</f>
        <v>0</v>
      </c>
      <c r="UFM35" s="48">
        <f>სარგებელი!TWO27</f>
        <v>0</v>
      </c>
      <c r="UFN35" s="48">
        <f>სარგებელი!TWP27</f>
        <v>0</v>
      </c>
      <c r="UFO35" s="48">
        <f>სარგებელი!TWQ27</f>
        <v>0</v>
      </c>
      <c r="UFP35" s="48">
        <f>სარგებელი!TWR27</f>
        <v>0</v>
      </c>
      <c r="UFQ35" s="48">
        <f>სარგებელი!TWS27</f>
        <v>0</v>
      </c>
      <c r="UFR35" s="48">
        <f>სარგებელი!TWT27</f>
        <v>0</v>
      </c>
      <c r="UFS35" s="48">
        <f>სარგებელი!TWU27</f>
        <v>0</v>
      </c>
      <c r="UFT35" s="48">
        <f>სარგებელი!TWV27</f>
        <v>0</v>
      </c>
      <c r="UFU35" s="48">
        <f>სარგებელი!TWW27</f>
        <v>0</v>
      </c>
      <c r="UFV35" s="48">
        <f>სარგებელი!TWX27</f>
        <v>0</v>
      </c>
      <c r="UFW35" s="48">
        <f>სარგებელი!TWY27</f>
        <v>0</v>
      </c>
      <c r="UFX35" s="48">
        <f>სარგებელი!TWZ27</f>
        <v>0</v>
      </c>
      <c r="UFY35" s="48">
        <f>სარგებელი!TXA27</f>
        <v>0</v>
      </c>
      <c r="UFZ35" s="48">
        <f>სარგებელი!TXB27</f>
        <v>0</v>
      </c>
      <c r="UGA35" s="48">
        <f>სარგებელი!TXC27</f>
        <v>0</v>
      </c>
      <c r="UGB35" s="48">
        <f>სარგებელი!TXD27</f>
        <v>0</v>
      </c>
      <c r="UGC35" s="48">
        <f>სარგებელი!TXE27</f>
        <v>0</v>
      </c>
      <c r="UGD35" s="48">
        <f>სარგებელი!TXF27</f>
        <v>0</v>
      </c>
      <c r="UGE35" s="48">
        <f>სარგებელი!TXG27</f>
        <v>0</v>
      </c>
      <c r="UGF35" s="48">
        <f>სარგებელი!TXH27</f>
        <v>0</v>
      </c>
      <c r="UGG35" s="48">
        <f>სარგებელი!TXI27</f>
        <v>0</v>
      </c>
      <c r="UGH35" s="48">
        <f>სარგებელი!TXJ27</f>
        <v>0</v>
      </c>
      <c r="UGI35" s="48">
        <f>სარგებელი!TXK27</f>
        <v>0</v>
      </c>
      <c r="UGJ35" s="48">
        <f>სარგებელი!TXL27</f>
        <v>0</v>
      </c>
      <c r="UGK35" s="48">
        <f>სარგებელი!TXM27</f>
        <v>0</v>
      </c>
      <c r="UGL35" s="48">
        <f>სარგებელი!TXN27</f>
        <v>0</v>
      </c>
      <c r="UGM35" s="48">
        <f>სარგებელი!TXO27</f>
        <v>0</v>
      </c>
      <c r="UGN35" s="48">
        <f>სარგებელი!TXP27</f>
        <v>0</v>
      </c>
      <c r="UGO35" s="48">
        <f>სარგებელი!TXQ27</f>
        <v>0</v>
      </c>
      <c r="UGP35" s="48">
        <f>სარგებელი!TXR27</f>
        <v>0</v>
      </c>
      <c r="UGQ35" s="48">
        <f>სარგებელი!TXS27</f>
        <v>0</v>
      </c>
      <c r="UGR35" s="48">
        <f>სარგებელი!TXT27</f>
        <v>0</v>
      </c>
      <c r="UGS35" s="48">
        <f>სარგებელი!TXU27</f>
        <v>0</v>
      </c>
      <c r="UGT35" s="48">
        <f>სარგებელი!TXV27</f>
        <v>0</v>
      </c>
      <c r="UGU35" s="48">
        <f>სარგებელი!TXW27</f>
        <v>0</v>
      </c>
      <c r="UGV35" s="48">
        <f>სარგებელი!TXX27</f>
        <v>0</v>
      </c>
      <c r="UGW35" s="48">
        <f>სარგებელი!TXY27</f>
        <v>0</v>
      </c>
      <c r="UGX35" s="48">
        <f>სარგებელი!TXZ27</f>
        <v>0</v>
      </c>
      <c r="UGY35" s="48">
        <f>სარგებელი!TYA27</f>
        <v>0</v>
      </c>
      <c r="UGZ35" s="48">
        <f>სარგებელი!TYB27</f>
        <v>0</v>
      </c>
      <c r="UHA35" s="48">
        <f>სარგებელი!TYC27</f>
        <v>0</v>
      </c>
      <c r="UHB35" s="48">
        <f>სარგებელი!TYD27</f>
        <v>0</v>
      </c>
      <c r="UHC35" s="48">
        <f>სარგებელი!TYE27</f>
        <v>0</v>
      </c>
      <c r="UHD35" s="48">
        <f>სარგებელი!TYF27</f>
        <v>0</v>
      </c>
      <c r="UHE35" s="48">
        <f>სარგებელი!TYG27</f>
        <v>0</v>
      </c>
      <c r="UHF35" s="48">
        <f>სარგებელი!TYH27</f>
        <v>0</v>
      </c>
      <c r="UHG35" s="48">
        <f>სარგებელი!TYI27</f>
        <v>0</v>
      </c>
      <c r="UHH35" s="48">
        <f>სარგებელი!TYJ27</f>
        <v>0</v>
      </c>
      <c r="UHI35" s="48">
        <f>სარგებელი!TYK27</f>
        <v>0</v>
      </c>
      <c r="UHJ35" s="48">
        <f>სარგებელი!TYL27</f>
        <v>0</v>
      </c>
      <c r="UHK35" s="48">
        <f>სარგებელი!TYM27</f>
        <v>0</v>
      </c>
      <c r="UHL35" s="48">
        <f>სარგებელი!TYN27</f>
        <v>0</v>
      </c>
      <c r="UHM35" s="48">
        <f>სარგებელი!TYO27</f>
        <v>0</v>
      </c>
      <c r="UHN35" s="48">
        <f>სარგებელი!TYP27</f>
        <v>0</v>
      </c>
      <c r="UHO35" s="48">
        <f>სარგებელი!TYQ27</f>
        <v>0</v>
      </c>
      <c r="UHP35" s="48">
        <f>სარგებელი!TYR27</f>
        <v>0</v>
      </c>
      <c r="UHQ35" s="48">
        <f>სარგებელი!TYS27</f>
        <v>0</v>
      </c>
      <c r="UHR35" s="48">
        <f>სარგებელი!TYT27</f>
        <v>0</v>
      </c>
      <c r="UHS35" s="48">
        <f>სარგებელი!TYU27</f>
        <v>0</v>
      </c>
      <c r="UHT35" s="48">
        <f>სარგებელი!TYV27</f>
        <v>0</v>
      </c>
      <c r="UHU35" s="48">
        <f>სარგებელი!TYW27</f>
        <v>0</v>
      </c>
      <c r="UHV35" s="48">
        <f>სარგებელი!TYX27</f>
        <v>0</v>
      </c>
      <c r="UHW35" s="48">
        <f>სარგებელი!TYY27</f>
        <v>0</v>
      </c>
      <c r="UHX35" s="48">
        <f>სარგებელი!TYZ27</f>
        <v>0</v>
      </c>
      <c r="UHY35" s="48">
        <f>სარგებელი!TZA27</f>
        <v>0</v>
      </c>
      <c r="UHZ35" s="48">
        <f>სარგებელი!TZB27</f>
        <v>0</v>
      </c>
      <c r="UIA35" s="48">
        <f>სარგებელი!TZC27</f>
        <v>0</v>
      </c>
      <c r="UIB35" s="48">
        <f>სარგებელი!TZD27</f>
        <v>0</v>
      </c>
      <c r="UIC35" s="48">
        <f>სარგებელი!TZE27</f>
        <v>0</v>
      </c>
      <c r="UID35" s="48">
        <f>სარგებელი!TZF27</f>
        <v>0</v>
      </c>
      <c r="UIE35" s="48">
        <f>სარგებელი!TZG27</f>
        <v>0</v>
      </c>
      <c r="UIF35" s="48">
        <f>სარგებელი!TZH27</f>
        <v>0</v>
      </c>
      <c r="UIG35" s="48">
        <f>სარგებელი!TZI27</f>
        <v>0</v>
      </c>
      <c r="UIH35" s="48">
        <f>სარგებელი!TZJ27</f>
        <v>0</v>
      </c>
      <c r="UII35" s="48">
        <f>სარგებელი!TZK27</f>
        <v>0</v>
      </c>
      <c r="UIJ35" s="48">
        <f>სარგებელი!TZL27</f>
        <v>0</v>
      </c>
      <c r="UIK35" s="48">
        <f>სარგებელი!TZM27</f>
        <v>0</v>
      </c>
      <c r="UIL35" s="48">
        <f>სარგებელი!TZN27</f>
        <v>0</v>
      </c>
      <c r="UIM35" s="48">
        <f>სარგებელი!TZO27</f>
        <v>0</v>
      </c>
      <c r="UIN35" s="48">
        <f>სარგებელი!TZP27</f>
        <v>0</v>
      </c>
      <c r="UIO35" s="48">
        <f>სარგებელი!TZQ27</f>
        <v>0</v>
      </c>
      <c r="UIP35" s="48">
        <f>სარგებელი!TZR27</f>
        <v>0</v>
      </c>
      <c r="UIQ35" s="48">
        <f>სარგებელი!TZS27</f>
        <v>0</v>
      </c>
      <c r="UIR35" s="48">
        <f>სარგებელი!TZT27</f>
        <v>0</v>
      </c>
      <c r="UIS35" s="48">
        <f>სარგებელი!TZU27</f>
        <v>0</v>
      </c>
      <c r="UIT35" s="48">
        <f>სარგებელი!TZV27</f>
        <v>0</v>
      </c>
      <c r="UIU35" s="48">
        <f>სარგებელი!TZW27</f>
        <v>0</v>
      </c>
      <c r="UIV35" s="48">
        <f>სარგებელი!TZX27</f>
        <v>0</v>
      </c>
      <c r="UIW35" s="48">
        <f>სარგებელი!TZY27</f>
        <v>0</v>
      </c>
      <c r="UIX35" s="48">
        <f>სარგებელი!TZZ27</f>
        <v>0</v>
      </c>
      <c r="UIY35" s="48">
        <f>სარგებელი!UAA27</f>
        <v>0</v>
      </c>
      <c r="UIZ35" s="48">
        <f>სარგებელი!UAB27</f>
        <v>0</v>
      </c>
      <c r="UJA35" s="48">
        <f>სარგებელი!UAC27</f>
        <v>0</v>
      </c>
      <c r="UJB35" s="48">
        <f>სარგებელი!UAD27</f>
        <v>0</v>
      </c>
      <c r="UJC35" s="48">
        <f>სარგებელი!UAE27</f>
        <v>0</v>
      </c>
      <c r="UJD35" s="48">
        <f>სარგებელი!UAF27</f>
        <v>0</v>
      </c>
      <c r="UJE35" s="48">
        <f>სარგებელი!UAG27</f>
        <v>0</v>
      </c>
      <c r="UJF35" s="48">
        <f>სარგებელი!UAH27</f>
        <v>0</v>
      </c>
      <c r="UJG35" s="48">
        <f>სარგებელი!UAI27</f>
        <v>0</v>
      </c>
      <c r="UJH35" s="48">
        <f>სარგებელი!UAJ27</f>
        <v>0</v>
      </c>
      <c r="UJI35" s="48">
        <f>სარგებელი!UAK27</f>
        <v>0</v>
      </c>
      <c r="UJJ35" s="48">
        <f>სარგებელი!UAL27</f>
        <v>0</v>
      </c>
      <c r="UJK35" s="48">
        <f>სარგებელი!UAM27</f>
        <v>0</v>
      </c>
      <c r="UJL35" s="48">
        <f>სარგებელი!UAN27</f>
        <v>0</v>
      </c>
      <c r="UJM35" s="48">
        <f>სარგებელი!UAO27</f>
        <v>0</v>
      </c>
      <c r="UJN35" s="48">
        <f>სარგებელი!UAP27</f>
        <v>0</v>
      </c>
      <c r="UJO35" s="48">
        <f>სარგებელი!UAQ27</f>
        <v>0</v>
      </c>
      <c r="UJP35" s="48">
        <f>სარგებელი!UAR27</f>
        <v>0</v>
      </c>
      <c r="UJQ35" s="48">
        <f>სარგებელი!UAS27</f>
        <v>0</v>
      </c>
      <c r="UJR35" s="48">
        <f>სარგებელი!UAT27</f>
        <v>0</v>
      </c>
      <c r="UJS35" s="48">
        <f>სარგებელი!UAU27</f>
        <v>0</v>
      </c>
      <c r="UJT35" s="48">
        <f>სარგებელი!UAV27</f>
        <v>0</v>
      </c>
      <c r="UJU35" s="48">
        <f>სარგებელი!UAW27</f>
        <v>0</v>
      </c>
      <c r="UJV35" s="48">
        <f>სარგებელი!UAX27</f>
        <v>0</v>
      </c>
      <c r="UJW35" s="48">
        <f>სარგებელი!UAY27</f>
        <v>0</v>
      </c>
      <c r="UJX35" s="48">
        <f>სარგებელი!UAZ27</f>
        <v>0</v>
      </c>
      <c r="UJY35" s="48">
        <f>სარგებელი!UBA27</f>
        <v>0</v>
      </c>
      <c r="UJZ35" s="48">
        <f>სარგებელი!UBB27</f>
        <v>0</v>
      </c>
      <c r="UKA35" s="48">
        <f>სარგებელი!UBC27</f>
        <v>0</v>
      </c>
      <c r="UKB35" s="48">
        <f>სარგებელი!UBD27</f>
        <v>0</v>
      </c>
      <c r="UKC35" s="48">
        <f>სარგებელი!UBE27</f>
        <v>0</v>
      </c>
      <c r="UKD35" s="48">
        <f>სარგებელი!UBF27</f>
        <v>0</v>
      </c>
      <c r="UKE35" s="48">
        <f>სარგებელი!UBG27</f>
        <v>0</v>
      </c>
      <c r="UKF35" s="48">
        <f>სარგებელი!UBH27</f>
        <v>0</v>
      </c>
      <c r="UKG35" s="48">
        <f>სარგებელი!UBI27</f>
        <v>0</v>
      </c>
      <c r="UKH35" s="48">
        <f>სარგებელი!UBJ27</f>
        <v>0</v>
      </c>
      <c r="UKI35" s="48">
        <f>სარგებელი!UBK27</f>
        <v>0</v>
      </c>
      <c r="UKJ35" s="48">
        <f>სარგებელი!UBL27</f>
        <v>0</v>
      </c>
      <c r="UKK35" s="48">
        <f>სარგებელი!UBM27</f>
        <v>0</v>
      </c>
      <c r="UKL35" s="48">
        <f>სარგებელი!UBN27</f>
        <v>0</v>
      </c>
      <c r="UKM35" s="48">
        <f>სარგებელი!UBO27</f>
        <v>0</v>
      </c>
      <c r="UKN35" s="48">
        <f>სარგებელი!UBP27</f>
        <v>0</v>
      </c>
      <c r="UKO35" s="48">
        <f>სარგებელი!UBQ27</f>
        <v>0</v>
      </c>
      <c r="UKP35" s="48">
        <f>სარგებელი!UBR27</f>
        <v>0</v>
      </c>
      <c r="UKQ35" s="48">
        <f>სარგებელი!UBS27</f>
        <v>0</v>
      </c>
      <c r="UKR35" s="48">
        <f>სარგებელი!UBT27</f>
        <v>0</v>
      </c>
      <c r="UKS35" s="48">
        <f>სარგებელი!UBU27</f>
        <v>0</v>
      </c>
      <c r="UKT35" s="48">
        <f>სარგებელი!UBV27</f>
        <v>0</v>
      </c>
      <c r="UKU35" s="48">
        <f>სარგებელი!UBW27</f>
        <v>0</v>
      </c>
      <c r="UKV35" s="48">
        <f>სარგებელი!UBX27</f>
        <v>0</v>
      </c>
      <c r="UKW35" s="48">
        <f>სარგებელი!UBY27</f>
        <v>0</v>
      </c>
      <c r="UKX35" s="48">
        <f>სარგებელი!UBZ27</f>
        <v>0</v>
      </c>
      <c r="UKY35" s="48">
        <f>სარგებელი!UCA27</f>
        <v>0</v>
      </c>
      <c r="UKZ35" s="48">
        <f>სარგებელი!UCB27</f>
        <v>0</v>
      </c>
      <c r="ULA35" s="48">
        <f>სარგებელი!UCC27</f>
        <v>0</v>
      </c>
      <c r="ULB35" s="48">
        <f>სარგებელი!UCD27</f>
        <v>0</v>
      </c>
      <c r="ULC35" s="48">
        <f>სარგებელი!UCE27</f>
        <v>0</v>
      </c>
      <c r="ULD35" s="48">
        <f>სარგებელი!UCF27</f>
        <v>0</v>
      </c>
      <c r="ULE35" s="48">
        <f>სარგებელი!UCG27</f>
        <v>0</v>
      </c>
      <c r="ULF35" s="48">
        <f>სარგებელი!UCH27</f>
        <v>0</v>
      </c>
      <c r="ULG35" s="48">
        <f>სარგებელი!UCI27</f>
        <v>0</v>
      </c>
      <c r="ULH35" s="48">
        <f>სარგებელი!UCJ27</f>
        <v>0</v>
      </c>
      <c r="ULI35" s="48">
        <f>სარგებელი!UCK27</f>
        <v>0</v>
      </c>
      <c r="ULJ35" s="48">
        <f>სარგებელი!UCL27</f>
        <v>0</v>
      </c>
      <c r="ULK35" s="48">
        <f>სარგებელი!UCM27</f>
        <v>0</v>
      </c>
      <c r="ULL35" s="48">
        <f>სარგებელი!UCN27</f>
        <v>0</v>
      </c>
      <c r="ULM35" s="48">
        <f>სარგებელი!UCO27</f>
        <v>0</v>
      </c>
      <c r="ULN35" s="48">
        <f>სარგებელი!UCP27</f>
        <v>0</v>
      </c>
      <c r="ULO35" s="48">
        <f>სარგებელი!UCQ27</f>
        <v>0</v>
      </c>
      <c r="ULP35" s="48">
        <f>სარგებელი!UCR27</f>
        <v>0</v>
      </c>
      <c r="ULQ35" s="48">
        <f>სარგებელი!UCS27</f>
        <v>0</v>
      </c>
      <c r="ULR35" s="48">
        <f>სარგებელი!UCT27</f>
        <v>0</v>
      </c>
      <c r="ULS35" s="48">
        <f>სარგებელი!UCU27</f>
        <v>0</v>
      </c>
      <c r="ULT35" s="48">
        <f>სარგებელი!UCV27</f>
        <v>0</v>
      </c>
      <c r="ULU35" s="48">
        <f>სარგებელი!UCW27</f>
        <v>0</v>
      </c>
      <c r="ULV35" s="48">
        <f>სარგებელი!UCX27</f>
        <v>0</v>
      </c>
      <c r="ULW35" s="48">
        <f>სარგებელი!UCY27</f>
        <v>0</v>
      </c>
      <c r="ULX35" s="48">
        <f>სარგებელი!UCZ27</f>
        <v>0</v>
      </c>
      <c r="ULY35" s="48">
        <f>სარგებელი!UDA27</f>
        <v>0</v>
      </c>
      <c r="ULZ35" s="48">
        <f>სარგებელი!UDB27</f>
        <v>0</v>
      </c>
      <c r="UMA35" s="48">
        <f>სარგებელი!UDC27</f>
        <v>0</v>
      </c>
      <c r="UMB35" s="48">
        <f>სარგებელი!UDD27</f>
        <v>0</v>
      </c>
      <c r="UMC35" s="48">
        <f>სარგებელი!UDE27</f>
        <v>0</v>
      </c>
      <c r="UMD35" s="48">
        <f>სარგებელი!UDF27</f>
        <v>0</v>
      </c>
      <c r="UME35" s="48">
        <f>სარგებელი!UDG27</f>
        <v>0</v>
      </c>
      <c r="UMF35" s="48">
        <f>სარგებელი!UDH27</f>
        <v>0</v>
      </c>
      <c r="UMG35" s="48">
        <f>სარგებელი!UDI27</f>
        <v>0</v>
      </c>
      <c r="UMH35" s="48">
        <f>სარგებელი!UDJ27</f>
        <v>0</v>
      </c>
      <c r="UMI35" s="48">
        <f>სარგებელი!UDK27</f>
        <v>0</v>
      </c>
      <c r="UMJ35" s="48">
        <f>სარგებელი!UDL27</f>
        <v>0</v>
      </c>
      <c r="UMK35" s="48">
        <f>სარგებელი!UDM27</f>
        <v>0</v>
      </c>
      <c r="UML35" s="48">
        <f>სარგებელი!UDN27</f>
        <v>0</v>
      </c>
      <c r="UMM35" s="48">
        <f>სარგებელი!UDO27</f>
        <v>0</v>
      </c>
      <c r="UMN35" s="48">
        <f>სარგებელი!UDP27</f>
        <v>0</v>
      </c>
      <c r="UMO35" s="48">
        <f>სარგებელი!UDQ27</f>
        <v>0</v>
      </c>
      <c r="UMP35" s="48">
        <f>სარგებელი!UDR27</f>
        <v>0</v>
      </c>
      <c r="UMQ35" s="48">
        <f>სარგებელი!UDS27</f>
        <v>0</v>
      </c>
      <c r="UMR35" s="48">
        <f>სარგებელი!UDT27</f>
        <v>0</v>
      </c>
      <c r="UMS35" s="48">
        <f>სარგებელი!UDU27</f>
        <v>0</v>
      </c>
      <c r="UMT35" s="48">
        <f>სარგებელი!UDV27</f>
        <v>0</v>
      </c>
      <c r="UMU35" s="48">
        <f>სარგებელი!UDW27</f>
        <v>0</v>
      </c>
      <c r="UMV35" s="48">
        <f>სარგებელი!UDX27</f>
        <v>0</v>
      </c>
      <c r="UMW35" s="48">
        <f>სარგებელი!UDY27</f>
        <v>0</v>
      </c>
      <c r="UMX35" s="48">
        <f>სარგებელი!UDZ27</f>
        <v>0</v>
      </c>
      <c r="UMY35" s="48">
        <f>სარგებელი!UEA27</f>
        <v>0</v>
      </c>
      <c r="UMZ35" s="48">
        <f>სარგებელი!UEB27</f>
        <v>0</v>
      </c>
      <c r="UNA35" s="48">
        <f>სარგებელი!UEC27</f>
        <v>0</v>
      </c>
      <c r="UNB35" s="48">
        <f>სარგებელი!UED27</f>
        <v>0</v>
      </c>
      <c r="UNC35" s="48">
        <f>სარგებელი!UEE27</f>
        <v>0</v>
      </c>
      <c r="UND35" s="48">
        <f>სარგებელი!UEF27</f>
        <v>0</v>
      </c>
      <c r="UNE35" s="48">
        <f>სარგებელი!UEG27</f>
        <v>0</v>
      </c>
      <c r="UNF35" s="48">
        <f>სარგებელი!UEH27</f>
        <v>0</v>
      </c>
      <c r="UNG35" s="48">
        <f>სარგებელი!UEI27</f>
        <v>0</v>
      </c>
      <c r="UNH35" s="48">
        <f>სარგებელი!UEJ27</f>
        <v>0</v>
      </c>
      <c r="UNI35" s="48">
        <f>სარგებელი!UEK27</f>
        <v>0</v>
      </c>
      <c r="UNJ35" s="48">
        <f>სარგებელი!UEL27</f>
        <v>0</v>
      </c>
      <c r="UNK35" s="48">
        <f>სარგებელი!UEM27</f>
        <v>0</v>
      </c>
      <c r="UNL35" s="48">
        <f>სარგებელი!UEN27</f>
        <v>0</v>
      </c>
      <c r="UNM35" s="48">
        <f>სარგებელი!UEO27</f>
        <v>0</v>
      </c>
      <c r="UNN35" s="48">
        <f>სარგებელი!UEP27</f>
        <v>0</v>
      </c>
      <c r="UNO35" s="48">
        <f>სარგებელი!UEQ27</f>
        <v>0</v>
      </c>
      <c r="UNP35" s="48">
        <f>სარგებელი!UER27</f>
        <v>0</v>
      </c>
      <c r="UNQ35" s="48">
        <f>სარგებელი!UES27</f>
        <v>0</v>
      </c>
      <c r="UNR35" s="48">
        <f>სარგებელი!UET27</f>
        <v>0</v>
      </c>
      <c r="UNS35" s="48">
        <f>სარგებელი!UEU27</f>
        <v>0</v>
      </c>
      <c r="UNT35" s="48">
        <f>სარგებელი!UEV27</f>
        <v>0</v>
      </c>
      <c r="UNU35" s="48">
        <f>სარგებელი!UEW27</f>
        <v>0</v>
      </c>
      <c r="UNV35" s="48">
        <f>სარგებელი!UEX27</f>
        <v>0</v>
      </c>
      <c r="UNW35" s="48">
        <f>სარგებელი!UEY27</f>
        <v>0</v>
      </c>
      <c r="UNX35" s="48">
        <f>სარგებელი!UEZ27</f>
        <v>0</v>
      </c>
      <c r="UNY35" s="48">
        <f>სარგებელი!UFA27</f>
        <v>0</v>
      </c>
      <c r="UNZ35" s="48">
        <f>სარგებელი!UFB27</f>
        <v>0</v>
      </c>
      <c r="UOA35" s="48">
        <f>სარგებელი!UFC27</f>
        <v>0</v>
      </c>
      <c r="UOB35" s="48">
        <f>სარგებელი!UFD27</f>
        <v>0</v>
      </c>
      <c r="UOC35" s="48">
        <f>სარგებელი!UFE27</f>
        <v>0</v>
      </c>
      <c r="UOD35" s="48">
        <f>სარგებელი!UFF27</f>
        <v>0</v>
      </c>
      <c r="UOE35" s="48">
        <f>სარგებელი!UFG27</f>
        <v>0</v>
      </c>
      <c r="UOF35" s="48">
        <f>სარგებელი!UFH27</f>
        <v>0</v>
      </c>
      <c r="UOG35" s="48">
        <f>სარგებელი!UFI27</f>
        <v>0</v>
      </c>
      <c r="UOH35" s="48">
        <f>სარგებელი!UFJ27</f>
        <v>0</v>
      </c>
      <c r="UOI35" s="48">
        <f>სარგებელი!UFK27</f>
        <v>0</v>
      </c>
      <c r="UOJ35" s="48">
        <f>სარგებელი!UFL27</f>
        <v>0</v>
      </c>
      <c r="UOK35" s="48">
        <f>სარგებელი!UFM27</f>
        <v>0</v>
      </c>
      <c r="UOL35" s="48">
        <f>სარგებელი!UFN27</f>
        <v>0</v>
      </c>
      <c r="UOM35" s="48">
        <f>სარგებელი!UFO27</f>
        <v>0</v>
      </c>
      <c r="UON35" s="48">
        <f>სარგებელი!UFP27</f>
        <v>0</v>
      </c>
      <c r="UOO35" s="48">
        <f>სარგებელი!UFQ27</f>
        <v>0</v>
      </c>
      <c r="UOP35" s="48">
        <f>სარგებელი!UFR27</f>
        <v>0</v>
      </c>
      <c r="UOQ35" s="48">
        <f>სარგებელი!UFS27</f>
        <v>0</v>
      </c>
      <c r="UOR35" s="48">
        <f>სარგებელი!UFT27</f>
        <v>0</v>
      </c>
      <c r="UOS35" s="48">
        <f>სარგებელი!UFU27</f>
        <v>0</v>
      </c>
      <c r="UOT35" s="48">
        <f>სარგებელი!UFV27</f>
        <v>0</v>
      </c>
      <c r="UOU35" s="48">
        <f>სარგებელი!UFW27</f>
        <v>0</v>
      </c>
      <c r="UOV35" s="48">
        <f>სარგებელი!UFX27</f>
        <v>0</v>
      </c>
      <c r="UOW35" s="48">
        <f>სარგებელი!UFY27</f>
        <v>0</v>
      </c>
      <c r="UOX35" s="48">
        <f>სარგებელი!UFZ27</f>
        <v>0</v>
      </c>
      <c r="UOY35" s="48">
        <f>სარგებელი!UGA27</f>
        <v>0</v>
      </c>
      <c r="UOZ35" s="48">
        <f>სარგებელი!UGB27</f>
        <v>0</v>
      </c>
      <c r="UPA35" s="48">
        <f>სარგებელი!UGC27</f>
        <v>0</v>
      </c>
      <c r="UPB35" s="48">
        <f>სარგებელი!UGD27</f>
        <v>0</v>
      </c>
      <c r="UPC35" s="48">
        <f>სარგებელი!UGE27</f>
        <v>0</v>
      </c>
      <c r="UPD35" s="48">
        <f>სარგებელი!UGF27</f>
        <v>0</v>
      </c>
      <c r="UPE35" s="48">
        <f>სარგებელი!UGG27</f>
        <v>0</v>
      </c>
      <c r="UPF35" s="48">
        <f>სარგებელი!UGH27</f>
        <v>0</v>
      </c>
      <c r="UPG35" s="48">
        <f>სარგებელი!UGI27</f>
        <v>0</v>
      </c>
      <c r="UPH35" s="48">
        <f>სარგებელი!UGJ27</f>
        <v>0</v>
      </c>
      <c r="UPI35" s="48">
        <f>სარგებელი!UGK27</f>
        <v>0</v>
      </c>
      <c r="UPJ35" s="48">
        <f>სარგებელი!UGL27</f>
        <v>0</v>
      </c>
      <c r="UPK35" s="48">
        <f>სარგებელი!UGM27</f>
        <v>0</v>
      </c>
      <c r="UPL35" s="48">
        <f>სარგებელი!UGN27</f>
        <v>0</v>
      </c>
      <c r="UPM35" s="48">
        <f>სარგებელი!UGO27</f>
        <v>0</v>
      </c>
      <c r="UPN35" s="48">
        <f>სარგებელი!UGP27</f>
        <v>0</v>
      </c>
      <c r="UPO35" s="48">
        <f>სარგებელი!UGQ27</f>
        <v>0</v>
      </c>
      <c r="UPP35" s="48">
        <f>სარგებელი!UGR27</f>
        <v>0</v>
      </c>
      <c r="UPQ35" s="48">
        <f>სარგებელი!UGS27</f>
        <v>0</v>
      </c>
      <c r="UPR35" s="48">
        <f>სარგებელი!UGT27</f>
        <v>0</v>
      </c>
      <c r="UPS35" s="48">
        <f>სარგებელი!UGU27</f>
        <v>0</v>
      </c>
      <c r="UPT35" s="48">
        <f>სარგებელი!UGV27</f>
        <v>0</v>
      </c>
      <c r="UPU35" s="48">
        <f>სარგებელი!UGW27</f>
        <v>0</v>
      </c>
      <c r="UPV35" s="48">
        <f>სარგებელი!UGX27</f>
        <v>0</v>
      </c>
      <c r="UPW35" s="48">
        <f>სარგებელი!UGY27</f>
        <v>0</v>
      </c>
      <c r="UPX35" s="48">
        <f>სარგებელი!UGZ27</f>
        <v>0</v>
      </c>
      <c r="UPY35" s="48">
        <f>სარგებელი!UHA27</f>
        <v>0</v>
      </c>
      <c r="UPZ35" s="48">
        <f>სარგებელი!UHB27</f>
        <v>0</v>
      </c>
      <c r="UQA35" s="48">
        <f>სარგებელი!UHC27</f>
        <v>0</v>
      </c>
      <c r="UQB35" s="48">
        <f>სარგებელი!UHD27</f>
        <v>0</v>
      </c>
      <c r="UQC35" s="48">
        <f>სარგებელი!UHE27</f>
        <v>0</v>
      </c>
      <c r="UQD35" s="48">
        <f>სარგებელი!UHF27</f>
        <v>0</v>
      </c>
      <c r="UQE35" s="48">
        <f>სარგებელი!UHG27</f>
        <v>0</v>
      </c>
      <c r="UQF35" s="48">
        <f>სარგებელი!UHH27</f>
        <v>0</v>
      </c>
      <c r="UQG35" s="48">
        <f>სარგებელი!UHI27</f>
        <v>0</v>
      </c>
      <c r="UQH35" s="48">
        <f>სარგებელი!UHJ27</f>
        <v>0</v>
      </c>
      <c r="UQI35" s="48">
        <f>სარგებელი!UHK27</f>
        <v>0</v>
      </c>
      <c r="UQJ35" s="48">
        <f>სარგებელი!UHL27</f>
        <v>0</v>
      </c>
      <c r="UQK35" s="48">
        <f>სარგებელი!UHM27</f>
        <v>0</v>
      </c>
      <c r="UQL35" s="48">
        <f>სარგებელი!UHN27</f>
        <v>0</v>
      </c>
      <c r="UQM35" s="48">
        <f>სარგებელი!UHO27</f>
        <v>0</v>
      </c>
      <c r="UQN35" s="48">
        <f>სარგებელი!UHP27</f>
        <v>0</v>
      </c>
      <c r="UQO35" s="48">
        <f>სარგებელი!UHQ27</f>
        <v>0</v>
      </c>
      <c r="UQP35" s="48">
        <f>სარგებელი!UHR27</f>
        <v>0</v>
      </c>
      <c r="UQQ35" s="48">
        <f>სარგებელი!UHS27</f>
        <v>0</v>
      </c>
      <c r="UQR35" s="48">
        <f>სარგებელი!UHT27</f>
        <v>0</v>
      </c>
      <c r="UQS35" s="48">
        <f>სარგებელი!UHU27</f>
        <v>0</v>
      </c>
      <c r="UQT35" s="48">
        <f>სარგებელი!UHV27</f>
        <v>0</v>
      </c>
      <c r="UQU35" s="48">
        <f>სარგებელი!UHW27</f>
        <v>0</v>
      </c>
      <c r="UQV35" s="48">
        <f>სარგებელი!UHX27</f>
        <v>0</v>
      </c>
      <c r="UQW35" s="48">
        <f>სარგებელი!UHY27</f>
        <v>0</v>
      </c>
      <c r="UQX35" s="48">
        <f>სარგებელი!UHZ27</f>
        <v>0</v>
      </c>
      <c r="UQY35" s="48">
        <f>სარგებელი!UIA27</f>
        <v>0</v>
      </c>
      <c r="UQZ35" s="48">
        <f>სარგებელი!UIB27</f>
        <v>0</v>
      </c>
      <c r="URA35" s="48">
        <f>სარგებელი!UIC27</f>
        <v>0</v>
      </c>
      <c r="URB35" s="48">
        <f>სარგებელი!UID27</f>
        <v>0</v>
      </c>
      <c r="URC35" s="48">
        <f>სარგებელი!UIE27</f>
        <v>0</v>
      </c>
      <c r="URD35" s="48">
        <f>სარგებელი!UIF27</f>
        <v>0</v>
      </c>
      <c r="URE35" s="48">
        <f>სარგებელი!UIG27</f>
        <v>0</v>
      </c>
      <c r="URF35" s="48">
        <f>სარგებელი!UIH27</f>
        <v>0</v>
      </c>
      <c r="URG35" s="48">
        <f>სარგებელი!UII27</f>
        <v>0</v>
      </c>
      <c r="URH35" s="48">
        <f>სარგებელი!UIJ27</f>
        <v>0</v>
      </c>
      <c r="URI35" s="48">
        <f>სარგებელი!UIK27</f>
        <v>0</v>
      </c>
      <c r="URJ35" s="48">
        <f>სარგებელი!UIL27</f>
        <v>0</v>
      </c>
      <c r="URK35" s="48">
        <f>სარგებელი!UIM27</f>
        <v>0</v>
      </c>
      <c r="URL35" s="48">
        <f>სარგებელი!UIN27</f>
        <v>0</v>
      </c>
      <c r="URM35" s="48">
        <f>სარგებელი!UIO27</f>
        <v>0</v>
      </c>
      <c r="URN35" s="48">
        <f>სარგებელი!UIP27</f>
        <v>0</v>
      </c>
      <c r="URO35" s="48">
        <f>სარგებელი!UIQ27</f>
        <v>0</v>
      </c>
      <c r="URP35" s="48">
        <f>სარგებელი!UIR27</f>
        <v>0</v>
      </c>
      <c r="URQ35" s="48">
        <f>სარგებელი!UIS27</f>
        <v>0</v>
      </c>
      <c r="URR35" s="48">
        <f>სარგებელი!UIT27</f>
        <v>0</v>
      </c>
      <c r="URS35" s="48">
        <f>სარგებელი!UIU27</f>
        <v>0</v>
      </c>
      <c r="URT35" s="48">
        <f>სარგებელი!UIV27</f>
        <v>0</v>
      </c>
      <c r="URU35" s="48">
        <f>სარგებელი!UIW27</f>
        <v>0</v>
      </c>
      <c r="URV35" s="48">
        <f>სარგებელი!UIX27</f>
        <v>0</v>
      </c>
      <c r="URW35" s="48">
        <f>სარგებელი!UIY27</f>
        <v>0</v>
      </c>
      <c r="URX35" s="48">
        <f>სარგებელი!UIZ27</f>
        <v>0</v>
      </c>
      <c r="URY35" s="48">
        <f>სარგებელი!UJA27</f>
        <v>0</v>
      </c>
      <c r="URZ35" s="48">
        <f>სარგებელი!UJB27</f>
        <v>0</v>
      </c>
      <c r="USA35" s="48">
        <f>სარგებელი!UJC27</f>
        <v>0</v>
      </c>
      <c r="USB35" s="48">
        <f>სარგებელი!UJD27</f>
        <v>0</v>
      </c>
      <c r="USC35" s="48">
        <f>სარგებელი!UJE27</f>
        <v>0</v>
      </c>
      <c r="USD35" s="48">
        <f>სარგებელი!UJF27</f>
        <v>0</v>
      </c>
      <c r="USE35" s="48">
        <f>სარგებელი!UJG27</f>
        <v>0</v>
      </c>
      <c r="USF35" s="48">
        <f>სარგებელი!UJH27</f>
        <v>0</v>
      </c>
      <c r="USG35" s="48">
        <f>სარგებელი!UJI27</f>
        <v>0</v>
      </c>
      <c r="USH35" s="48">
        <f>სარგებელი!UJJ27</f>
        <v>0</v>
      </c>
      <c r="USI35" s="48">
        <f>სარგებელი!UJK27</f>
        <v>0</v>
      </c>
      <c r="USJ35" s="48">
        <f>სარგებელი!UJL27</f>
        <v>0</v>
      </c>
      <c r="USK35" s="48">
        <f>სარგებელი!UJM27</f>
        <v>0</v>
      </c>
      <c r="USL35" s="48">
        <f>სარგებელი!UJN27</f>
        <v>0</v>
      </c>
      <c r="USM35" s="48">
        <f>სარგებელი!UJO27</f>
        <v>0</v>
      </c>
      <c r="USN35" s="48">
        <f>სარგებელი!UJP27</f>
        <v>0</v>
      </c>
      <c r="USO35" s="48">
        <f>სარგებელი!UJQ27</f>
        <v>0</v>
      </c>
      <c r="USP35" s="48">
        <f>სარგებელი!UJR27</f>
        <v>0</v>
      </c>
      <c r="USQ35" s="48">
        <f>სარგებელი!UJS27</f>
        <v>0</v>
      </c>
      <c r="USR35" s="48">
        <f>სარგებელი!UJT27</f>
        <v>0</v>
      </c>
      <c r="USS35" s="48">
        <f>სარგებელი!UJU27</f>
        <v>0</v>
      </c>
      <c r="UST35" s="48">
        <f>სარგებელი!UJV27</f>
        <v>0</v>
      </c>
      <c r="USU35" s="48">
        <f>სარგებელი!UJW27</f>
        <v>0</v>
      </c>
      <c r="USV35" s="48">
        <f>სარგებელი!UJX27</f>
        <v>0</v>
      </c>
      <c r="USW35" s="48">
        <f>სარგებელი!UJY27</f>
        <v>0</v>
      </c>
      <c r="USX35" s="48">
        <f>სარგებელი!UJZ27</f>
        <v>0</v>
      </c>
      <c r="USY35" s="48">
        <f>სარგებელი!UKA27</f>
        <v>0</v>
      </c>
      <c r="USZ35" s="48">
        <f>სარგებელი!UKB27</f>
        <v>0</v>
      </c>
      <c r="UTA35" s="48">
        <f>სარგებელი!UKC27</f>
        <v>0</v>
      </c>
      <c r="UTB35" s="48">
        <f>სარგებელი!UKD27</f>
        <v>0</v>
      </c>
      <c r="UTC35" s="48">
        <f>სარგებელი!UKE27</f>
        <v>0</v>
      </c>
      <c r="UTD35" s="48">
        <f>სარგებელი!UKF27</f>
        <v>0</v>
      </c>
      <c r="UTE35" s="48">
        <f>სარგებელი!UKG27</f>
        <v>0</v>
      </c>
      <c r="UTF35" s="48">
        <f>სარგებელი!UKH27</f>
        <v>0</v>
      </c>
      <c r="UTG35" s="48">
        <f>სარგებელი!UKI27</f>
        <v>0</v>
      </c>
      <c r="UTH35" s="48">
        <f>სარგებელი!UKJ27</f>
        <v>0</v>
      </c>
      <c r="UTI35" s="48">
        <f>სარგებელი!UKK27</f>
        <v>0</v>
      </c>
      <c r="UTJ35" s="48">
        <f>სარგებელი!UKL27</f>
        <v>0</v>
      </c>
      <c r="UTK35" s="48">
        <f>სარგებელი!UKM27</f>
        <v>0</v>
      </c>
      <c r="UTL35" s="48">
        <f>სარგებელი!UKN27</f>
        <v>0</v>
      </c>
      <c r="UTM35" s="48">
        <f>სარგებელი!UKO27</f>
        <v>0</v>
      </c>
      <c r="UTN35" s="48">
        <f>სარგებელი!UKP27</f>
        <v>0</v>
      </c>
      <c r="UTO35" s="48">
        <f>სარგებელი!UKQ27</f>
        <v>0</v>
      </c>
      <c r="UTP35" s="48">
        <f>სარგებელი!UKR27</f>
        <v>0</v>
      </c>
      <c r="UTQ35" s="48">
        <f>სარგებელი!UKS27</f>
        <v>0</v>
      </c>
      <c r="UTR35" s="48">
        <f>სარგებელი!UKT27</f>
        <v>0</v>
      </c>
      <c r="UTS35" s="48">
        <f>სარგებელი!UKU27</f>
        <v>0</v>
      </c>
      <c r="UTT35" s="48">
        <f>სარგებელი!UKV27</f>
        <v>0</v>
      </c>
      <c r="UTU35" s="48">
        <f>სარგებელი!UKW27</f>
        <v>0</v>
      </c>
      <c r="UTV35" s="48">
        <f>სარგებელი!UKX27</f>
        <v>0</v>
      </c>
      <c r="UTW35" s="48">
        <f>სარგებელი!UKY27</f>
        <v>0</v>
      </c>
      <c r="UTX35" s="48">
        <f>სარგებელი!UKZ27</f>
        <v>0</v>
      </c>
      <c r="UTY35" s="48">
        <f>სარგებელი!ULA27</f>
        <v>0</v>
      </c>
      <c r="UTZ35" s="48">
        <f>სარგებელი!ULB27</f>
        <v>0</v>
      </c>
      <c r="UUA35" s="48">
        <f>სარგებელი!ULC27</f>
        <v>0</v>
      </c>
      <c r="UUB35" s="48">
        <f>სარგებელი!ULD27</f>
        <v>0</v>
      </c>
      <c r="UUC35" s="48">
        <f>სარგებელი!ULE27</f>
        <v>0</v>
      </c>
      <c r="UUD35" s="48">
        <f>სარგებელი!ULF27</f>
        <v>0</v>
      </c>
      <c r="UUE35" s="48">
        <f>სარგებელი!ULG27</f>
        <v>0</v>
      </c>
      <c r="UUF35" s="48">
        <f>სარგებელი!ULH27</f>
        <v>0</v>
      </c>
      <c r="UUG35" s="48">
        <f>სარგებელი!ULI27</f>
        <v>0</v>
      </c>
      <c r="UUH35" s="48">
        <f>სარგებელი!ULJ27</f>
        <v>0</v>
      </c>
      <c r="UUI35" s="48">
        <f>სარგებელი!ULK27</f>
        <v>0</v>
      </c>
      <c r="UUJ35" s="48">
        <f>სარგებელი!ULL27</f>
        <v>0</v>
      </c>
      <c r="UUK35" s="48">
        <f>სარგებელი!ULM27</f>
        <v>0</v>
      </c>
      <c r="UUL35" s="48">
        <f>სარგებელი!ULN27</f>
        <v>0</v>
      </c>
      <c r="UUM35" s="48">
        <f>სარგებელი!ULO27</f>
        <v>0</v>
      </c>
      <c r="UUN35" s="48">
        <f>სარგებელი!ULP27</f>
        <v>0</v>
      </c>
      <c r="UUO35" s="48">
        <f>სარგებელი!ULQ27</f>
        <v>0</v>
      </c>
      <c r="UUP35" s="48">
        <f>სარგებელი!ULR27</f>
        <v>0</v>
      </c>
      <c r="UUQ35" s="48">
        <f>სარგებელი!ULS27</f>
        <v>0</v>
      </c>
      <c r="UUR35" s="48">
        <f>სარგებელი!ULT27</f>
        <v>0</v>
      </c>
      <c r="UUS35" s="48">
        <f>სარგებელი!ULU27</f>
        <v>0</v>
      </c>
      <c r="UUT35" s="48">
        <f>სარგებელი!ULV27</f>
        <v>0</v>
      </c>
      <c r="UUU35" s="48">
        <f>სარგებელი!ULW27</f>
        <v>0</v>
      </c>
      <c r="UUV35" s="48">
        <f>სარგებელი!ULX27</f>
        <v>0</v>
      </c>
      <c r="UUW35" s="48">
        <f>სარგებელი!ULY27</f>
        <v>0</v>
      </c>
      <c r="UUX35" s="48">
        <f>სარგებელი!ULZ27</f>
        <v>0</v>
      </c>
      <c r="UUY35" s="48">
        <f>სარგებელი!UMA27</f>
        <v>0</v>
      </c>
      <c r="UUZ35" s="48">
        <f>სარგებელი!UMB27</f>
        <v>0</v>
      </c>
      <c r="UVA35" s="48">
        <f>სარგებელი!UMC27</f>
        <v>0</v>
      </c>
      <c r="UVB35" s="48">
        <f>სარგებელი!UMD27</f>
        <v>0</v>
      </c>
      <c r="UVC35" s="48">
        <f>სარგებელი!UME27</f>
        <v>0</v>
      </c>
      <c r="UVD35" s="48">
        <f>სარგებელი!UMF27</f>
        <v>0</v>
      </c>
      <c r="UVE35" s="48">
        <f>სარგებელი!UMG27</f>
        <v>0</v>
      </c>
      <c r="UVF35" s="48">
        <f>სარგებელი!UMH27</f>
        <v>0</v>
      </c>
      <c r="UVG35" s="48">
        <f>სარგებელი!UMI27</f>
        <v>0</v>
      </c>
      <c r="UVH35" s="48">
        <f>სარგებელი!UMJ27</f>
        <v>0</v>
      </c>
      <c r="UVI35" s="48">
        <f>სარგებელი!UMK27</f>
        <v>0</v>
      </c>
      <c r="UVJ35" s="48">
        <f>სარგებელი!UML27</f>
        <v>0</v>
      </c>
      <c r="UVK35" s="48">
        <f>სარგებელი!UMM27</f>
        <v>0</v>
      </c>
      <c r="UVL35" s="48">
        <f>სარგებელი!UMN27</f>
        <v>0</v>
      </c>
      <c r="UVM35" s="48">
        <f>სარგებელი!UMO27</f>
        <v>0</v>
      </c>
      <c r="UVN35" s="48">
        <f>სარგებელი!UMP27</f>
        <v>0</v>
      </c>
      <c r="UVO35" s="48">
        <f>სარგებელი!UMQ27</f>
        <v>0</v>
      </c>
      <c r="UVP35" s="48">
        <f>სარგებელი!UMR27</f>
        <v>0</v>
      </c>
      <c r="UVQ35" s="48">
        <f>სარგებელი!UMS27</f>
        <v>0</v>
      </c>
      <c r="UVR35" s="48">
        <f>სარგებელი!UMT27</f>
        <v>0</v>
      </c>
      <c r="UVS35" s="48">
        <f>სარგებელი!UMU27</f>
        <v>0</v>
      </c>
      <c r="UVT35" s="48">
        <f>სარგებელი!UMV27</f>
        <v>0</v>
      </c>
      <c r="UVU35" s="48">
        <f>სარგებელი!UMW27</f>
        <v>0</v>
      </c>
      <c r="UVV35" s="48">
        <f>სარგებელი!UMX27</f>
        <v>0</v>
      </c>
      <c r="UVW35" s="48">
        <f>სარგებელი!UMY27</f>
        <v>0</v>
      </c>
      <c r="UVX35" s="48">
        <f>სარგებელი!UMZ27</f>
        <v>0</v>
      </c>
      <c r="UVY35" s="48">
        <f>სარგებელი!UNA27</f>
        <v>0</v>
      </c>
      <c r="UVZ35" s="48">
        <f>სარგებელი!UNB27</f>
        <v>0</v>
      </c>
      <c r="UWA35" s="48">
        <f>სარგებელი!UNC27</f>
        <v>0</v>
      </c>
      <c r="UWB35" s="48">
        <f>სარგებელი!UND27</f>
        <v>0</v>
      </c>
      <c r="UWC35" s="48">
        <f>სარგებელი!UNE27</f>
        <v>0</v>
      </c>
      <c r="UWD35" s="48">
        <f>სარგებელი!UNF27</f>
        <v>0</v>
      </c>
      <c r="UWE35" s="48">
        <f>სარგებელი!UNG27</f>
        <v>0</v>
      </c>
      <c r="UWF35" s="48">
        <f>სარგებელი!UNH27</f>
        <v>0</v>
      </c>
      <c r="UWG35" s="48">
        <f>სარგებელი!UNI27</f>
        <v>0</v>
      </c>
      <c r="UWH35" s="48">
        <f>სარგებელი!UNJ27</f>
        <v>0</v>
      </c>
      <c r="UWI35" s="48">
        <f>სარგებელი!UNK27</f>
        <v>0</v>
      </c>
      <c r="UWJ35" s="48">
        <f>სარგებელი!UNL27</f>
        <v>0</v>
      </c>
      <c r="UWK35" s="48">
        <f>სარგებელი!UNM27</f>
        <v>0</v>
      </c>
      <c r="UWL35" s="48">
        <f>სარგებელი!UNN27</f>
        <v>0</v>
      </c>
      <c r="UWM35" s="48">
        <f>სარგებელი!UNO27</f>
        <v>0</v>
      </c>
      <c r="UWN35" s="48">
        <f>სარგებელი!UNP27</f>
        <v>0</v>
      </c>
      <c r="UWO35" s="48">
        <f>სარგებელი!UNQ27</f>
        <v>0</v>
      </c>
      <c r="UWP35" s="48">
        <f>სარგებელი!UNR27</f>
        <v>0</v>
      </c>
      <c r="UWQ35" s="48">
        <f>სარგებელი!UNS27</f>
        <v>0</v>
      </c>
      <c r="UWR35" s="48">
        <f>სარგებელი!UNT27</f>
        <v>0</v>
      </c>
      <c r="UWS35" s="48">
        <f>სარგებელი!UNU27</f>
        <v>0</v>
      </c>
      <c r="UWT35" s="48">
        <f>სარგებელი!UNV27</f>
        <v>0</v>
      </c>
      <c r="UWU35" s="48">
        <f>სარგებელი!UNW27</f>
        <v>0</v>
      </c>
      <c r="UWV35" s="48">
        <f>სარგებელი!UNX27</f>
        <v>0</v>
      </c>
      <c r="UWW35" s="48">
        <f>სარგებელი!UNY27</f>
        <v>0</v>
      </c>
      <c r="UWX35" s="48">
        <f>სარგებელი!UNZ27</f>
        <v>0</v>
      </c>
      <c r="UWY35" s="48">
        <f>სარგებელი!UOA27</f>
        <v>0</v>
      </c>
      <c r="UWZ35" s="48">
        <f>სარგებელი!UOB27</f>
        <v>0</v>
      </c>
      <c r="UXA35" s="48">
        <f>სარგებელი!UOC27</f>
        <v>0</v>
      </c>
      <c r="UXB35" s="48">
        <f>სარგებელი!UOD27</f>
        <v>0</v>
      </c>
      <c r="UXC35" s="48">
        <f>სარგებელი!UOE27</f>
        <v>0</v>
      </c>
      <c r="UXD35" s="48">
        <f>სარგებელი!UOF27</f>
        <v>0</v>
      </c>
      <c r="UXE35" s="48">
        <f>სარგებელი!UOG27</f>
        <v>0</v>
      </c>
      <c r="UXF35" s="48">
        <f>სარგებელი!UOH27</f>
        <v>0</v>
      </c>
      <c r="UXG35" s="48">
        <f>სარგებელი!UOI27</f>
        <v>0</v>
      </c>
      <c r="UXH35" s="48">
        <f>სარგებელი!UOJ27</f>
        <v>0</v>
      </c>
      <c r="UXI35" s="48">
        <f>სარგებელი!UOK27</f>
        <v>0</v>
      </c>
      <c r="UXJ35" s="48">
        <f>სარგებელი!UOL27</f>
        <v>0</v>
      </c>
      <c r="UXK35" s="48">
        <f>სარგებელი!UOM27</f>
        <v>0</v>
      </c>
      <c r="UXL35" s="48">
        <f>სარგებელი!UON27</f>
        <v>0</v>
      </c>
      <c r="UXM35" s="48">
        <f>სარგებელი!UOO27</f>
        <v>0</v>
      </c>
      <c r="UXN35" s="48">
        <f>სარგებელი!UOP27</f>
        <v>0</v>
      </c>
      <c r="UXO35" s="48">
        <f>სარგებელი!UOQ27</f>
        <v>0</v>
      </c>
      <c r="UXP35" s="48">
        <f>სარგებელი!UOR27</f>
        <v>0</v>
      </c>
      <c r="UXQ35" s="48">
        <f>სარგებელი!UOS27</f>
        <v>0</v>
      </c>
      <c r="UXR35" s="48">
        <f>სარგებელი!UOT27</f>
        <v>0</v>
      </c>
      <c r="UXS35" s="48">
        <f>სარგებელი!UOU27</f>
        <v>0</v>
      </c>
      <c r="UXT35" s="48">
        <f>სარგებელი!UOV27</f>
        <v>0</v>
      </c>
      <c r="UXU35" s="48">
        <f>სარგებელი!UOW27</f>
        <v>0</v>
      </c>
      <c r="UXV35" s="48">
        <f>სარგებელი!UOX27</f>
        <v>0</v>
      </c>
      <c r="UXW35" s="48">
        <f>სარგებელი!UOY27</f>
        <v>0</v>
      </c>
      <c r="UXX35" s="48">
        <f>სარგებელი!UOZ27</f>
        <v>0</v>
      </c>
      <c r="UXY35" s="48">
        <f>სარგებელი!UPA27</f>
        <v>0</v>
      </c>
      <c r="UXZ35" s="48">
        <f>სარგებელი!UPB27</f>
        <v>0</v>
      </c>
      <c r="UYA35" s="48">
        <f>სარგებელი!UPC27</f>
        <v>0</v>
      </c>
      <c r="UYB35" s="48">
        <f>სარგებელი!UPD27</f>
        <v>0</v>
      </c>
      <c r="UYC35" s="48">
        <f>სარგებელი!UPE27</f>
        <v>0</v>
      </c>
      <c r="UYD35" s="48">
        <f>სარგებელი!UPF27</f>
        <v>0</v>
      </c>
      <c r="UYE35" s="48">
        <f>სარგებელი!UPG27</f>
        <v>0</v>
      </c>
      <c r="UYF35" s="48">
        <f>სარგებელი!UPH27</f>
        <v>0</v>
      </c>
      <c r="UYG35" s="48">
        <f>სარგებელი!UPI27</f>
        <v>0</v>
      </c>
      <c r="UYH35" s="48">
        <f>სარგებელი!UPJ27</f>
        <v>0</v>
      </c>
      <c r="UYI35" s="48">
        <f>სარგებელი!UPK27</f>
        <v>0</v>
      </c>
      <c r="UYJ35" s="48">
        <f>სარგებელი!UPL27</f>
        <v>0</v>
      </c>
      <c r="UYK35" s="48">
        <f>სარგებელი!UPM27</f>
        <v>0</v>
      </c>
      <c r="UYL35" s="48">
        <f>სარგებელი!UPN27</f>
        <v>0</v>
      </c>
      <c r="UYM35" s="48">
        <f>სარგებელი!UPO27</f>
        <v>0</v>
      </c>
      <c r="UYN35" s="48">
        <f>სარგებელი!UPP27</f>
        <v>0</v>
      </c>
      <c r="UYO35" s="48">
        <f>სარგებელი!UPQ27</f>
        <v>0</v>
      </c>
      <c r="UYP35" s="48">
        <f>სარგებელი!UPR27</f>
        <v>0</v>
      </c>
      <c r="UYQ35" s="48">
        <f>სარგებელი!UPS27</f>
        <v>0</v>
      </c>
      <c r="UYR35" s="48">
        <f>სარგებელი!UPT27</f>
        <v>0</v>
      </c>
      <c r="UYS35" s="48">
        <f>სარგებელი!UPU27</f>
        <v>0</v>
      </c>
      <c r="UYT35" s="48">
        <f>სარგებელი!UPV27</f>
        <v>0</v>
      </c>
      <c r="UYU35" s="48">
        <f>სარგებელი!UPW27</f>
        <v>0</v>
      </c>
      <c r="UYV35" s="48">
        <f>სარგებელი!UPX27</f>
        <v>0</v>
      </c>
      <c r="UYW35" s="48">
        <f>სარგებელი!UPY27</f>
        <v>0</v>
      </c>
      <c r="UYX35" s="48">
        <f>სარგებელი!UPZ27</f>
        <v>0</v>
      </c>
      <c r="UYY35" s="48">
        <f>სარგებელი!UQA27</f>
        <v>0</v>
      </c>
      <c r="UYZ35" s="48">
        <f>სარგებელი!UQB27</f>
        <v>0</v>
      </c>
      <c r="UZA35" s="48">
        <f>სარგებელი!UQC27</f>
        <v>0</v>
      </c>
      <c r="UZB35" s="48">
        <f>სარგებელი!UQD27</f>
        <v>0</v>
      </c>
      <c r="UZC35" s="48">
        <f>სარგებელი!UQE27</f>
        <v>0</v>
      </c>
      <c r="UZD35" s="48">
        <f>სარგებელი!UQF27</f>
        <v>0</v>
      </c>
      <c r="UZE35" s="48">
        <f>სარგებელი!UQG27</f>
        <v>0</v>
      </c>
      <c r="UZF35" s="48">
        <f>სარგებელი!UQH27</f>
        <v>0</v>
      </c>
      <c r="UZG35" s="48">
        <f>სარგებელი!UQI27</f>
        <v>0</v>
      </c>
      <c r="UZH35" s="48">
        <f>სარგებელი!UQJ27</f>
        <v>0</v>
      </c>
      <c r="UZI35" s="48">
        <f>სარგებელი!UQK27</f>
        <v>0</v>
      </c>
      <c r="UZJ35" s="48">
        <f>სარგებელი!UQL27</f>
        <v>0</v>
      </c>
      <c r="UZK35" s="48">
        <f>სარგებელი!UQM27</f>
        <v>0</v>
      </c>
      <c r="UZL35" s="48">
        <f>სარგებელი!UQN27</f>
        <v>0</v>
      </c>
      <c r="UZM35" s="48">
        <f>სარგებელი!UQO27</f>
        <v>0</v>
      </c>
      <c r="UZN35" s="48">
        <f>სარგებელი!UQP27</f>
        <v>0</v>
      </c>
      <c r="UZO35" s="48">
        <f>სარგებელი!UQQ27</f>
        <v>0</v>
      </c>
      <c r="UZP35" s="48">
        <f>სარგებელი!UQR27</f>
        <v>0</v>
      </c>
      <c r="UZQ35" s="48">
        <f>სარგებელი!UQS27</f>
        <v>0</v>
      </c>
      <c r="UZR35" s="48">
        <f>სარგებელი!UQT27</f>
        <v>0</v>
      </c>
      <c r="UZS35" s="48">
        <f>სარგებელი!UQU27</f>
        <v>0</v>
      </c>
      <c r="UZT35" s="48">
        <f>სარგებელი!UQV27</f>
        <v>0</v>
      </c>
      <c r="UZU35" s="48">
        <f>სარგებელი!UQW27</f>
        <v>0</v>
      </c>
      <c r="UZV35" s="48">
        <f>სარგებელი!UQX27</f>
        <v>0</v>
      </c>
      <c r="UZW35" s="48">
        <f>სარგებელი!UQY27</f>
        <v>0</v>
      </c>
      <c r="UZX35" s="48">
        <f>სარგებელი!UQZ27</f>
        <v>0</v>
      </c>
      <c r="UZY35" s="48">
        <f>სარგებელი!URA27</f>
        <v>0</v>
      </c>
      <c r="UZZ35" s="48">
        <f>სარგებელი!URB27</f>
        <v>0</v>
      </c>
      <c r="VAA35" s="48">
        <f>სარგებელი!URC27</f>
        <v>0</v>
      </c>
      <c r="VAB35" s="48">
        <f>სარგებელი!URD27</f>
        <v>0</v>
      </c>
      <c r="VAC35" s="48">
        <f>სარგებელი!URE27</f>
        <v>0</v>
      </c>
      <c r="VAD35" s="48">
        <f>სარგებელი!URF27</f>
        <v>0</v>
      </c>
      <c r="VAE35" s="48">
        <f>სარგებელი!URG27</f>
        <v>0</v>
      </c>
      <c r="VAF35" s="48">
        <f>სარგებელი!URH27</f>
        <v>0</v>
      </c>
      <c r="VAG35" s="48">
        <f>სარგებელი!URI27</f>
        <v>0</v>
      </c>
      <c r="VAH35" s="48">
        <f>სარგებელი!URJ27</f>
        <v>0</v>
      </c>
      <c r="VAI35" s="48">
        <f>სარგებელი!URK27</f>
        <v>0</v>
      </c>
      <c r="VAJ35" s="48">
        <f>სარგებელი!URL27</f>
        <v>0</v>
      </c>
      <c r="VAK35" s="48">
        <f>სარგებელი!URM27</f>
        <v>0</v>
      </c>
      <c r="VAL35" s="48">
        <f>სარგებელი!URN27</f>
        <v>0</v>
      </c>
      <c r="VAM35" s="48">
        <f>სარგებელი!URO27</f>
        <v>0</v>
      </c>
      <c r="VAN35" s="48">
        <f>სარგებელი!URP27</f>
        <v>0</v>
      </c>
      <c r="VAO35" s="48">
        <f>სარგებელი!URQ27</f>
        <v>0</v>
      </c>
      <c r="VAP35" s="48">
        <f>სარგებელი!URR27</f>
        <v>0</v>
      </c>
      <c r="VAQ35" s="48">
        <f>სარგებელი!URS27</f>
        <v>0</v>
      </c>
      <c r="VAR35" s="48">
        <f>სარგებელი!URT27</f>
        <v>0</v>
      </c>
      <c r="VAS35" s="48">
        <f>სარგებელი!URU27</f>
        <v>0</v>
      </c>
      <c r="VAT35" s="48">
        <f>სარგებელი!URV27</f>
        <v>0</v>
      </c>
      <c r="VAU35" s="48">
        <f>სარგებელი!URW27</f>
        <v>0</v>
      </c>
      <c r="VAV35" s="48">
        <f>სარგებელი!URX27</f>
        <v>0</v>
      </c>
      <c r="VAW35" s="48">
        <f>სარგებელი!URY27</f>
        <v>0</v>
      </c>
      <c r="VAX35" s="48">
        <f>სარგებელი!URZ27</f>
        <v>0</v>
      </c>
      <c r="VAY35" s="48">
        <f>სარგებელი!USA27</f>
        <v>0</v>
      </c>
      <c r="VAZ35" s="48">
        <f>სარგებელი!USB27</f>
        <v>0</v>
      </c>
      <c r="VBA35" s="48">
        <f>სარგებელი!USC27</f>
        <v>0</v>
      </c>
      <c r="VBB35" s="48">
        <f>სარგებელი!USD27</f>
        <v>0</v>
      </c>
      <c r="VBC35" s="48">
        <f>სარგებელი!USE27</f>
        <v>0</v>
      </c>
      <c r="VBD35" s="48">
        <f>სარგებელი!USF27</f>
        <v>0</v>
      </c>
      <c r="VBE35" s="48">
        <f>სარგებელი!USG27</f>
        <v>0</v>
      </c>
      <c r="VBF35" s="48">
        <f>სარგებელი!USH27</f>
        <v>0</v>
      </c>
      <c r="VBG35" s="48">
        <f>სარგებელი!USI27</f>
        <v>0</v>
      </c>
      <c r="VBH35" s="48">
        <f>სარგებელი!USJ27</f>
        <v>0</v>
      </c>
      <c r="VBI35" s="48">
        <f>სარგებელი!USK27</f>
        <v>0</v>
      </c>
      <c r="VBJ35" s="48">
        <f>სარგებელი!USL27</f>
        <v>0</v>
      </c>
      <c r="VBK35" s="48">
        <f>სარგებელი!USM27</f>
        <v>0</v>
      </c>
      <c r="VBL35" s="48">
        <f>სარგებელი!USN27</f>
        <v>0</v>
      </c>
      <c r="VBM35" s="48">
        <f>სარგებელი!USO27</f>
        <v>0</v>
      </c>
      <c r="VBN35" s="48">
        <f>სარგებელი!USP27</f>
        <v>0</v>
      </c>
      <c r="VBO35" s="48">
        <f>სარგებელი!USQ27</f>
        <v>0</v>
      </c>
      <c r="VBP35" s="48">
        <f>სარგებელი!USR27</f>
        <v>0</v>
      </c>
      <c r="VBQ35" s="48">
        <f>სარგებელი!USS27</f>
        <v>0</v>
      </c>
      <c r="VBR35" s="48">
        <f>სარგებელი!UST27</f>
        <v>0</v>
      </c>
      <c r="VBS35" s="48">
        <f>სარგებელი!USU27</f>
        <v>0</v>
      </c>
      <c r="VBT35" s="48">
        <f>სარგებელი!USV27</f>
        <v>0</v>
      </c>
      <c r="VBU35" s="48">
        <f>სარგებელი!USW27</f>
        <v>0</v>
      </c>
      <c r="VBV35" s="48">
        <f>სარგებელი!USX27</f>
        <v>0</v>
      </c>
      <c r="VBW35" s="48">
        <f>სარგებელი!USY27</f>
        <v>0</v>
      </c>
      <c r="VBX35" s="48">
        <f>სარგებელი!USZ27</f>
        <v>0</v>
      </c>
      <c r="VBY35" s="48">
        <f>სარგებელი!UTA27</f>
        <v>0</v>
      </c>
      <c r="VBZ35" s="48">
        <f>სარგებელი!UTB27</f>
        <v>0</v>
      </c>
      <c r="VCA35" s="48">
        <f>სარგებელი!UTC27</f>
        <v>0</v>
      </c>
      <c r="VCB35" s="48">
        <f>სარგებელი!UTD27</f>
        <v>0</v>
      </c>
      <c r="VCC35" s="48">
        <f>სარგებელი!UTE27</f>
        <v>0</v>
      </c>
      <c r="VCD35" s="48">
        <f>სარგებელი!UTF27</f>
        <v>0</v>
      </c>
      <c r="VCE35" s="48">
        <f>სარგებელი!UTG27</f>
        <v>0</v>
      </c>
      <c r="VCF35" s="48">
        <f>სარგებელი!UTH27</f>
        <v>0</v>
      </c>
      <c r="VCG35" s="48">
        <f>სარგებელი!UTI27</f>
        <v>0</v>
      </c>
      <c r="VCH35" s="48">
        <f>სარგებელი!UTJ27</f>
        <v>0</v>
      </c>
      <c r="VCI35" s="48">
        <f>სარგებელი!UTK27</f>
        <v>0</v>
      </c>
      <c r="VCJ35" s="48">
        <f>სარგებელი!UTL27</f>
        <v>0</v>
      </c>
      <c r="VCK35" s="48">
        <f>სარგებელი!UTM27</f>
        <v>0</v>
      </c>
      <c r="VCL35" s="48">
        <f>სარგებელი!UTN27</f>
        <v>0</v>
      </c>
      <c r="VCM35" s="48">
        <f>სარგებელი!UTO27</f>
        <v>0</v>
      </c>
      <c r="VCN35" s="48">
        <f>სარგებელი!UTP27</f>
        <v>0</v>
      </c>
      <c r="VCO35" s="48">
        <f>სარგებელი!UTQ27</f>
        <v>0</v>
      </c>
      <c r="VCP35" s="48">
        <f>სარგებელი!UTR27</f>
        <v>0</v>
      </c>
      <c r="VCQ35" s="48">
        <f>სარგებელი!UTS27</f>
        <v>0</v>
      </c>
      <c r="VCR35" s="48">
        <f>სარგებელი!UTT27</f>
        <v>0</v>
      </c>
      <c r="VCS35" s="48">
        <f>სარგებელი!UTU27</f>
        <v>0</v>
      </c>
      <c r="VCT35" s="48">
        <f>სარგებელი!UTV27</f>
        <v>0</v>
      </c>
      <c r="VCU35" s="48">
        <f>სარგებელი!UTW27</f>
        <v>0</v>
      </c>
      <c r="VCV35" s="48">
        <f>სარგებელი!UTX27</f>
        <v>0</v>
      </c>
      <c r="VCW35" s="48">
        <f>სარგებელი!UTY27</f>
        <v>0</v>
      </c>
      <c r="VCX35" s="48">
        <f>სარგებელი!UTZ27</f>
        <v>0</v>
      </c>
      <c r="VCY35" s="48">
        <f>სარგებელი!UUA27</f>
        <v>0</v>
      </c>
      <c r="VCZ35" s="48">
        <f>სარგებელი!UUB27</f>
        <v>0</v>
      </c>
      <c r="VDA35" s="48">
        <f>სარგებელი!UUC27</f>
        <v>0</v>
      </c>
      <c r="VDB35" s="48">
        <f>სარგებელი!UUD27</f>
        <v>0</v>
      </c>
      <c r="VDC35" s="48">
        <f>სარგებელი!UUE27</f>
        <v>0</v>
      </c>
      <c r="VDD35" s="48">
        <f>სარგებელი!UUF27</f>
        <v>0</v>
      </c>
      <c r="VDE35" s="48">
        <f>სარგებელი!UUG27</f>
        <v>0</v>
      </c>
      <c r="VDF35" s="48">
        <f>სარგებელი!UUH27</f>
        <v>0</v>
      </c>
      <c r="VDG35" s="48">
        <f>სარგებელი!UUI27</f>
        <v>0</v>
      </c>
      <c r="VDH35" s="48">
        <f>სარგებელი!UUJ27</f>
        <v>0</v>
      </c>
      <c r="VDI35" s="48">
        <f>სარგებელი!UUK27</f>
        <v>0</v>
      </c>
      <c r="VDJ35" s="48">
        <f>სარგებელი!UUL27</f>
        <v>0</v>
      </c>
      <c r="VDK35" s="48">
        <f>სარგებელი!UUM27</f>
        <v>0</v>
      </c>
      <c r="VDL35" s="48">
        <f>სარგებელი!UUN27</f>
        <v>0</v>
      </c>
      <c r="VDM35" s="48">
        <f>სარგებელი!UUO27</f>
        <v>0</v>
      </c>
      <c r="VDN35" s="48">
        <f>სარგებელი!UUP27</f>
        <v>0</v>
      </c>
      <c r="VDO35" s="48">
        <f>სარგებელი!UUQ27</f>
        <v>0</v>
      </c>
      <c r="VDP35" s="48">
        <f>სარგებელი!UUR27</f>
        <v>0</v>
      </c>
      <c r="VDQ35" s="48">
        <f>სარგებელი!UUS27</f>
        <v>0</v>
      </c>
      <c r="VDR35" s="48">
        <f>სარგებელი!UUT27</f>
        <v>0</v>
      </c>
      <c r="VDS35" s="48">
        <f>სარგებელი!UUU27</f>
        <v>0</v>
      </c>
      <c r="VDT35" s="48">
        <f>სარგებელი!UUV27</f>
        <v>0</v>
      </c>
      <c r="VDU35" s="48">
        <f>სარგებელი!UUW27</f>
        <v>0</v>
      </c>
      <c r="VDV35" s="48">
        <f>სარგებელი!UUX27</f>
        <v>0</v>
      </c>
      <c r="VDW35" s="48">
        <f>სარგებელი!UUY27</f>
        <v>0</v>
      </c>
      <c r="VDX35" s="48">
        <f>სარგებელი!UUZ27</f>
        <v>0</v>
      </c>
      <c r="VDY35" s="48">
        <f>სარგებელი!UVA27</f>
        <v>0</v>
      </c>
      <c r="VDZ35" s="48">
        <f>სარგებელი!UVB27</f>
        <v>0</v>
      </c>
      <c r="VEA35" s="48">
        <f>სარგებელი!UVC27</f>
        <v>0</v>
      </c>
      <c r="VEB35" s="48">
        <f>სარგებელი!UVD27</f>
        <v>0</v>
      </c>
      <c r="VEC35" s="48">
        <f>სარგებელი!UVE27</f>
        <v>0</v>
      </c>
      <c r="VED35" s="48">
        <f>სარგებელი!UVF27</f>
        <v>0</v>
      </c>
      <c r="VEE35" s="48">
        <f>სარგებელი!UVG27</f>
        <v>0</v>
      </c>
      <c r="VEF35" s="48">
        <f>სარგებელი!UVH27</f>
        <v>0</v>
      </c>
      <c r="VEG35" s="48">
        <f>სარგებელი!UVI27</f>
        <v>0</v>
      </c>
      <c r="VEH35" s="48">
        <f>სარგებელი!UVJ27</f>
        <v>0</v>
      </c>
      <c r="VEI35" s="48">
        <f>სარგებელი!UVK27</f>
        <v>0</v>
      </c>
      <c r="VEJ35" s="48">
        <f>სარგებელი!UVL27</f>
        <v>0</v>
      </c>
      <c r="VEK35" s="48">
        <f>სარგებელი!UVM27</f>
        <v>0</v>
      </c>
      <c r="VEL35" s="48">
        <f>სარგებელი!UVN27</f>
        <v>0</v>
      </c>
      <c r="VEM35" s="48">
        <f>სარგებელი!UVO27</f>
        <v>0</v>
      </c>
      <c r="VEN35" s="48">
        <f>სარგებელი!UVP27</f>
        <v>0</v>
      </c>
      <c r="VEO35" s="48">
        <f>სარგებელი!UVQ27</f>
        <v>0</v>
      </c>
      <c r="VEP35" s="48">
        <f>სარგებელი!UVR27</f>
        <v>0</v>
      </c>
      <c r="VEQ35" s="48">
        <f>სარგებელი!UVS27</f>
        <v>0</v>
      </c>
      <c r="VER35" s="48">
        <f>სარგებელი!UVT27</f>
        <v>0</v>
      </c>
      <c r="VES35" s="48">
        <f>სარგებელი!UVU27</f>
        <v>0</v>
      </c>
      <c r="VET35" s="48">
        <f>სარგებელი!UVV27</f>
        <v>0</v>
      </c>
      <c r="VEU35" s="48">
        <f>სარგებელი!UVW27</f>
        <v>0</v>
      </c>
      <c r="VEV35" s="48">
        <f>სარგებელი!UVX27</f>
        <v>0</v>
      </c>
      <c r="VEW35" s="48">
        <f>სარგებელი!UVY27</f>
        <v>0</v>
      </c>
      <c r="VEX35" s="48">
        <f>სარგებელი!UVZ27</f>
        <v>0</v>
      </c>
      <c r="VEY35" s="48">
        <f>სარგებელი!UWA27</f>
        <v>0</v>
      </c>
      <c r="VEZ35" s="48">
        <f>სარგებელი!UWB27</f>
        <v>0</v>
      </c>
      <c r="VFA35" s="48">
        <f>სარგებელი!UWC27</f>
        <v>0</v>
      </c>
      <c r="VFB35" s="48">
        <f>სარგებელი!UWD27</f>
        <v>0</v>
      </c>
      <c r="VFC35" s="48">
        <f>სარგებელი!UWE27</f>
        <v>0</v>
      </c>
      <c r="VFD35" s="48">
        <f>სარგებელი!UWF27</f>
        <v>0</v>
      </c>
      <c r="VFE35" s="48">
        <f>სარგებელი!UWG27</f>
        <v>0</v>
      </c>
      <c r="VFF35" s="48">
        <f>სარგებელი!UWH27</f>
        <v>0</v>
      </c>
      <c r="VFG35" s="48">
        <f>სარგებელი!UWI27</f>
        <v>0</v>
      </c>
      <c r="VFH35" s="48">
        <f>სარგებელი!UWJ27</f>
        <v>0</v>
      </c>
      <c r="VFI35" s="48">
        <f>სარგებელი!UWK27</f>
        <v>0</v>
      </c>
      <c r="VFJ35" s="48">
        <f>სარგებელი!UWL27</f>
        <v>0</v>
      </c>
      <c r="VFK35" s="48">
        <f>სარგებელი!UWM27</f>
        <v>0</v>
      </c>
      <c r="VFL35" s="48">
        <f>სარგებელი!UWN27</f>
        <v>0</v>
      </c>
      <c r="VFM35" s="48">
        <f>სარგებელი!UWO27</f>
        <v>0</v>
      </c>
      <c r="VFN35" s="48">
        <f>სარგებელი!UWP27</f>
        <v>0</v>
      </c>
      <c r="VFO35" s="48">
        <f>სარგებელი!UWQ27</f>
        <v>0</v>
      </c>
      <c r="VFP35" s="48">
        <f>სარგებელი!UWR27</f>
        <v>0</v>
      </c>
      <c r="VFQ35" s="48">
        <f>სარგებელი!UWS27</f>
        <v>0</v>
      </c>
      <c r="VFR35" s="48">
        <f>სარგებელი!UWT27</f>
        <v>0</v>
      </c>
      <c r="VFS35" s="48">
        <f>სარგებელი!UWU27</f>
        <v>0</v>
      </c>
      <c r="VFT35" s="48">
        <f>სარგებელი!UWV27</f>
        <v>0</v>
      </c>
      <c r="VFU35" s="48">
        <f>სარგებელი!UWW27</f>
        <v>0</v>
      </c>
      <c r="VFV35" s="48">
        <f>სარგებელი!UWX27</f>
        <v>0</v>
      </c>
      <c r="VFW35" s="48">
        <f>სარგებელი!UWY27</f>
        <v>0</v>
      </c>
      <c r="VFX35" s="48">
        <f>სარგებელი!UWZ27</f>
        <v>0</v>
      </c>
      <c r="VFY35" s="48">
        <f>სარგებელი!UXA27</f>
        <v>0</v>
      </c>
      <c r="VFZ35" s="48">
        <f>სარგებელი!UXB27</f>
        <v>0</v>
      </c>
      <c r="VGA35" s="48">
        <f>სარგებელი!UXC27</f>
        <v>0</v>
      </c>
      <c r="VGB35" s="48">
        <f>სარგებელი!UXD27</f>
        <v>0</v>
      </c>
      <c r="VGC35" s="48">
        <f>სარგებელი!UXE27</f>
        <v>0</v>
      </c>
      <c r="VGD35" s="48">
        <f>სარგებელი!UXF27</f>
        <v>0</v>
      </c>
      <c r="VGE35" s="48">
        <f>სარგებელი!UXG27</f>
        <v>0</v>
      </c>
      <c r="VGF35" s="48">
        <f>სარგებელი!UXH27</f>
        <v>0</v>
      </c>
      <c r="VGG35" s="48">
        <f>სარგებელი!UXI27</f>
        <v>0</v>
      </c>
      <c r="VGH35" s="48">
        <f>სარგებელი!UXJ27</f>
        <v>0</v>
      </c>
      <c r="VGI35" s="48">
        <f>სარგებელი!UXK27</f>
        <v>0</v>
      </c>
      <c r="VGJ35" s="48">
        <f>სარგებელი!UXL27</f>
        <v>0</v>
      </c>
      <c r="VGK35" s="48">
        <f>სარგებელი!UXM27</f>
        <v>0</v>
      </c>
      <c r="VGL35" s="48">
        <f>სარგებელი!UXN27</f>
        <v>0</v>
      </c>
      <c r="VGM35" s="48">
        <f>სარგებელი!UXO27</f>
        <v>0</v>
      </c>
      <c r="VGN35" s="48">
        <f>სარგებელი!UXP27</f>
        <v>0</v>
      </c>
      <c r="VGO35" s="48">
        <f>სარგებელი!UXQ27</f>
        <v>0</v>
      </c>
      <c r="VGP35" s="48">
        <f>სარგებელი!UXR27</f>
        <v>0</v>
      </c>
      <c r="VGQ35" s="48">
        <f>სარგებელი!UXS27</f>
        <v>0</v>
      </c>
      <c r="VGR35" s="48">
        <f>სარგებელი!UXT27</f>
        <v>0</v>
      </c>
      <c r="VGS35" s="48">
        <f>სარგებელი!UXU27</f>
        <v>0</v>
      </c>
      <c r="VGT35" s="48">
        <f>სარგებელი!UXV27</f>
        <v>0</v>
      </c>
      <c r="VGU35" s="48">
        <f>სარგებელი!UXW27</f>
        <v>0</v>
      </c>
      <c r="VGV35" s="48">
        <f>სარგებელი!UXX27</f>
        <v>0</v>
      </c>
      <c r="VGW35" s="48">
        <f>სარგებელი!UXY27</f>
        <v>0</v>
      </c>
      <c r="VGX35" s="48">
        <f>სარგებელი!UXZ27</f>
        <v>0</v>
      </c>
      <c r="VGY35" s="48">
        <f>სარგებელი!UYA27</f>
        <v>0</v>
      </c>
      <c r="VGZ35" s="48">
        <f>სარგებელი!UYB27</f>
        <v>0</v>
      </c>
      <c r="VHA35" s="48">
        <f>სარგებელი!UYC27</f>
        <v>0</v>
      </c>
      <c r="VHB35" s="48">
        <f>სარგებელი!UYD27</f>
        <v>0</v>
      </c>
      <c r="VHC35" s="48">
        <f>სარგებელი!UYE27</f>
        <v>0</v>
      </c>
      <c r="VHD35" s="48">
        <f>სარგებელი!UYF27</f>
        <v>0</v>
      </c>
      <c r="VHE35" s="48">
        <f>სარგებელი!UYG27</f>
        <v>0</v>
      </c>
      <c r="VHF35" s="48">
        <f>სარგებელი!UYH27</f>
        <v>0</v>
      </c>
      <c r="VHG35" s="48">
        <f>სარგებელი!UYI27</f>
        <v>0</v>
      </c>
      <c r="VHH35" s="48">
        <f>სარგებელი!UYJ27</f>
        <v>0</v>
      </c>
      <c r="VHI35" s="48">
        <f>სარგებელი!UYK27</f>
        <v>0</v>
      </c>
      <c r="VHJ35" s="48">
        <f>სარგებელი!UYL27</f>
        <v>0</v>
      </c>
      <c r="VHK35" s="48">
        <f>სარგებელი!UYM27</f>
        <v>0</v>
      </c>
      <c r="VHL35" s="48">
        <f>სარგებელი!UYN27</f>
        <v>0</v>
      </c>
      <c r="VHM35" s="48">
        <f>სარგებელი!UYO27</f>
        <v>0</v>
      </c>
      <c r="VHN35" s="48">
        <f>სარგებელი!UYP27</f>
        <v>0</v>
      </c>
      <c r="VHO35" s="48">
        <f>სარგებელი!UYQ27</f>
        <v>0</v>
      </c>
      <c r="VHP35" s="48">
        <f>სარგებელი!UYR27</f>
        <v>0</v>
      </c>
      <c r="VHQ35" s="48">
        <f>სარგებელი!UYS27</f>
        <v>0</v>
      </c>
      <c r="VHR35" s="48">
        <f>სარგებელი!UYT27</f>
        <v>0</v>
      </c>
      <c r="VHS35" s="48">
        <f>სარგებელი!UYU27</f>
        <v>0</v>
      </c>
      <c r="VHT35" s="48">
        <f>სარგებელი!UYV27</f>
        <v>0</v>
      </c>
      <c r="VHU35" s="48">
        <f>სარგებელი!UYW27</f>
        <v>0</v>
      </c>
      <c r="VHV35" s="48">
        <f>სარგებელი!UYX27</f>
        <v>0</v>
      </c>
      <c r="VHW35" s="48">
        <f>სარგებელი!UYY27</f>
        <v>0</v>
      </c>
      <c r="VHX35" s="48">
        <f>სარგებელი!UYZ27</f>
        <v>0</v>
      </c>
      <c r="VHY35" s="48">
        <f>სარგებელი!UZA27</f>
        <v>0</v>
      </c>
      <c r="VHZ35" s="48">
        <f>სარგებელი!UZB27</f>
        <v>0</v>
      </c>
      <c r="VIA35" s="48">
        <f>სარგებელი!UZC27</f>
        <v>0</v>
      </c>
      <c r="VIB35" s="48">
        <f>სარგებელი!UZD27</f>
        <v>0</v>
      </c>
      <c r="VIC35" s="48">
        <f>სარგებელი!UZE27</f>
        <v>0</v>
      </c>
      <c r="VID35" s="48">
        <f>სარგებელი!UZF27</f>
        <v>0</v>
      </c>
      <c r="VIE35" s="48">
        <f>სარგებელი!UZG27</f>
        <v>0</v>
      </c>
      <c r="VIF35" s="48">
        <f>სარგებელი!UZH27</f>
        <v>0</v>
      </c>
      <c r="VIG35" s="48">
        <f>სარგებელი!UZI27</f>
        <v>0</v>
      </c>
      <c r="VIH35" s="48">
        <f>სარგებელი!UZJ27</f>
        <v>0</v>
      </c>
      <c r="VII35" s="48">
        <f>სარგებელი!UZK27</f>
        <v>0</v>
      </c>
      <c r="VIJ35" s="48">
        <f>სარგებელი!UZL27</f>
        <v>0</v>
      </c>
      <c r="VIK35" s="48">
        <f>სარგებელი!UZM27</f>
        <v>0</v>
      </c>
      <c r="VIL35" s="48">
        <f>სარგებელი!UZN27</f>
        <v>0</v>
      </c>
      <c r="VIM35" s="48">
        <f>სარგებელი!UZO27</f>
        <v>0</v>
      </c>
      <c r="VIN35" s="48">
        <f>სარგებელი!UZP27</f>
        <v>0</v>
      </c>
      <c r="VIO35" s="48">
        <f>სარგებელი!UZQ27</f>
        <v>0</v>
      </c>
      <c r="VIP35" s="48">
        <f>სარგებელი!UZR27</f>
        <v>0</v>
      </c>
      <c r="VIQ35" s="48">
        <f>სარგებელი!UZS27</f>
        <v>0</v>
      </c>
      <c r="VIR35" s="48">
        <f>სარგებელი!UZT27</f>
        <v>0</v>
      </c>
      <c r="VIS35" s="48">
        <f>სარგებელი!UZU27</f>
        <v>0</v>
      </c>
      <c r="VIT35" s="48">
        <f>სარგებელი!UZV27</f>
        <v>0</v>
      </c>
      <c r="VIU35" s="48">
        <f>სარგებელი!UZW27</f>
        <v>0</v>
      </c>
      <c r="VIV35" s="48">
        <f>სარგებელი!UZX27</f>
        <v>0</v>
      </c>
      <c r="VIW35" s="48">
        <f>სარგებელი!UZY27</f>
        <v>0</v>
      </c>
      <c r="VIX35" s="48">
        <f>სარგებელი!UZZ27</f>
        <v>0</v>
      </c>
      <c r="VIY35" s="48">
        <f>სარგებელი!VAA27</f>
        <v>0</v>
      </c>
      <c r="VIZ35" s="48">
        <f>სარგებელი!VAB27</f>
        <v>0</v>
      </c>
      <c r="VJA35" s="48">
        <f>სარგებელი!VAC27</f>
        <v>0</v>
      </c>
      <c r="VJB35" s="48">
        <f>სარგებელი!VAD27</f>
        <v>0</v>
      </c>
      <c r="VJC35" s="48">
        <f>სარგებელი!VAE27</f>
        <v>0</v>
      </c>
      <c r="VJD35" s="48">
        <f>სარგებელი!VAF27</f>
        <v>0</v>
      </c>
      <c r="VJE35" s="48">
        <f>სარგებელი!VAG27</f>
        <v>0</v>
      </c>
      <c r="VJF35" s="48">
        <f>სარგებელი!VAH27</f>
        <v>0</v>
      </c>
      <c r="VJG35" s="48">
        <f>სარგებელი!VAI27</f>
        <v>0</v>
      </c>
      <c r="VJH35" s="48">
        <f>სარგებელი!VAJ27</f>
        <v>0</v>
      </c>
      <c r="VJI35" s="48">
        <f>სარგებელი!VAK27</f>
        <v>0</v>
      </c>
      <c r="VJJ35" s="48">
        <f>სარგებელი!VAL27</f>
        <v>0</v>
      </c>
      <c r="VJK35" s="48">
        <f>სარგებელი!VAM27</f>
        <v>0</v>
      </c>
      <c r="VJL35" s="48">
        <f>სარგებელი!VAN27</f>
        <v>0</v>
      </c>
      <c r="VJM35" s="48">
        <f>სარგებელი!VAO27</f>
        <v>0</v>
      </c>
      <c r="VJN35" s="48">
        <f>სარგებელი!VAP27</f>
        <v>0</v>
      </c>
      <c r="VJO35" s="48">
        <f>სარგებელი!VAQ27</f>
        <v>0</v>
      </c>
      <c r="VJP35" s="48">
        <f>სარგებელი!VAR27</f>
        <v>0</v>
      </c>
      <c r="VJQ35" s="48">
        <f>სარგებელი!VAS27</f>
        <v>0</v>
      </c>
      <c r="VJR35" s="48">
        <f>სარგებელი!VAT27</f>
        <v>0</v>
      </c>
      <c r="VJS35" s="48">
        <f>სარგებელი!VAU27</f>
        <v>0</v>
      </c>
      <c r="VJT35" s="48">
        <f>სარგებელი!VAV27</f>
        <v>0</v>
      </c>
      <c r="VJU35" s="48">
        <f>სარგებელი!VAW27</f>
        <v>0</v>
      </c>
      <c r="VJV35" s="48">
        <f>სარგებელი!VAX27</f>
        <v>0</v>
      </c>
      <c r="VJW35" s="48">
        <f>სარგებელი!VAY27</f>
        <v>0</v>
      </c>
      <c r="VJX35" s="48">
        <f>სარგებელი!VAZ27</f>
        <v>0</v>
      </c>
      <c r="VJY35" s="48">
        <f>სარგებელი!VBA27</f>
        <v>0</v>
      </c>
      <c r="VJZ35" s="48">
        <f>სარგებელი!VBB27</f>
        <v>0</v>
      </c>
      <c r="VKA35" s="48">
        <f>სარგებელი!VBC27</f>
        <v>0</v>
      </c>
      <c r="VKB35" s="48">
        <f>სარგებელი!VBD27</f>
        <v>0</v>
      </c>
      <c r="VKC35" s="48">
        <f>სარგებელი!VBE27</f>
        <v>0</v>
      </c>
      <c r="VKD35" s="48">
        <f>სარგებელი!VBF27</f>
        <v>0</v>
      </c>
      <c r="VKE35" s="48">
        <f>სარგებელი!VBG27</f>
        <v>0</v>
      </c>
      <c r="VKF35" s="48">
        <f>სარგებელი!VBH27</f>
        <v>0</v>
      </c>
      <c r="VKG35" s="48">
        <f>სარგებელი!VBI27</f>
        <v>0</v>
      </c>
      <c r="VKH35" s="48">
        <f>სარგებელი!VBJ27</f>
        <v>0</v>
      </c>
      <c r="VKI35" s="48">
        <f>სარგებელი!VBK27</f>
        <v>0</v>
      </c>
      <c r="VKJ35" s="48">
        <f>სარგებელი!VBL27</f>
        <v>0</v>
      </c>
      <c r="VKK35" s="48">
        <f>სარგებელი!VBM27</f>
        <v>0</v>
      </c>
      <c r="VKL35" s="48">
        <f>სარგებელი!VBN27</f>
        <v>0</v>
      </c>
      <c r="VKM35" s="48">
        <f>სარგებელი!VBO27</f>
        <v>0</v>
      </c>
      <c r="VKN35" s="48">
        <f>სარგებელი!VBP27</f>
        <v>0</v>
      </c>
      <c r="VKO35" s="48">
        <f>სარგებელი!VBQ27</f>
        <v>0</v>
      </c>
      <c r="VKP35" s="48">
        <f>სარგებელი!VBR27</f>
        <v>0</v>
      </c>
      <c r="VKQ35" s="48">
        <f>სარგებელი!VBS27</f>
        <v>0</v>
      </c>
      <c r="VKR35" s="48">
        <f>სარგებელი!VBT27</f>
        <v>0</v>
      </c>
      <c r="VKS35" s="48">
        <f>სარგებელი!VBU27</f>
        <v>0</v>
      </c>
      <c r="VKT35" s="48">
        <f>სარგებელი!VBV27</f>
        <v>0</v>
      </c>
      <c r="VKU35" s="48">
        <f>სარგებელი!VBW27</f>
        <v>0</v>
      </c>
      <c r="VKV35" s="48">
        <f>სარგებელი!VBX27</f>
        <v>0</v>
      </c>
      <c r="VKW35" s="48">
        <f>სარგებელი!VBY27</f>
        <v>0</v>
      </c>
      <c r="VKX35" s="48">
        <f>სარგებელი!VBZ27</f>
        <v>0</v>
      </c>
      <c r="VKY35" s="48">
        <f>სარგებელი!VCA27</f>
        <v>0</v>
      </c>
      <c r="VKZ35" s="48">
        <f>სარგებელი!VCB27</f>
        <v>0</v>
      </c>
      <c r="VLA35" s="48">
        <f>სარგებელი!VCC27</f>
        <v>0</v>
      </c>
      <c r="VLB35" s="48">
        <f>სარგებელი!VCD27</f>
        <v>0</v>
      </c>
      <c r="VLC35" s="48">
        <f>სარგებელი!VCE27</f>
        <v>0</v>
      </c>
      <c r="VLD35" s="48">
        <f>სარგებელი!VCF27</f>
        <v>0</v>
      </c>
      <c r="VLE35" s="48">
        <f>სარგებელი!VCG27</f>
        <v>0</v>
      </c>
      <c r="VLF35" s="48">
        <f>სარგებელი!VCH27</f>
        <v>0</v>
      </c>
      <c r="VLG35" s="48">
        <f>სარგებელი!VCI27</f>
        <v>0</v>
      </c>
      <c r="VLH35" s="48">
        <f>სარგებელი!VCJ27</f>
        <v>0</v>
      </c>
      <c r="VLI35" s="48">
        <f>სარგებელი!VCK27</f>
        <v>0</v>
      </c>
      <c r="VLJ35" s="48">
        <f>სარგებელი!VCL27</f>
        <v>0</v>
      </c>
      <c r="VLK35" s="48">
        <f>სარგებელი!VCM27</f>
        <v>0</v>
      </c>
      <c r="VLL35" s="48">
        <f>სარგებელი!VCN27</f>
        <v>0</v>
      </c>
      <c r="VLM35" s="48">
        <f>სარგებელი!VCO27</f>
        <v>0</v>
      </c>
      <c r="VLN35" s="48">
        <f>სარგებელი!VCP27</f>
        <v>0</v>
      </c>
      <c r="VLO35" s="48">
        <f>სარგებელი!VCQ27</f>
        <v>0</v>
      </c>
      <c r="VLP35" s="48">
        <f>სარგებელი!VCR27</f>
        <v>0</v>
      </c>
      <c r="VLQ35" s="48">
        <f>სარგებელი!VCS27</f>
        <v>0</v>
      </c>
      <c r="VLR35" s="48">
        <f>სარგებელი!VCT27</f>
        <v>0</v>
      </c>
      <c r="VLS35" s="48">
        <f>სარგებელი!VCU27</f>
        <v>0</v>
      </c>
      <c r="VLT35" s="48">
        <f>სარგებელი!VCV27</f>
        <v>0</v>
      </c>
      <c r="VLU35" s="48">
        <f>სარგებელი!VCW27</f>
        <v>0</v>
      </c>
      <c r="VLV35" s="48">
        <f>სარგებელი!VCX27</f>
        <v>0</v>
      </c>
      <c r="VLW35" s="48">
        <f>სარგებელი!VCY27</f>
        <v>0</v>
      </c>
      <c r="VLX35" s="48">
        <f>სარგებელი!VCZ27</f>
        <v>0</v>
      </c>
      <c r="VLY35" s="48">
        <f>სარგებელი!VDA27</f>
        <v>0</v>
      </c>
      <c r="VLZ35" s="48">
        <f>სარგებელი!VDB27</f>
        <v>0</v>
      </c>
      <c r="VMA35" s="48">
        <f>სარგებელი!VDC27</f>
        <v>0</v>
      </c>
      <c r="VMB35" s="48">
        <f>სარგებელი!VDD27</f>
        <v>0</v>
      </c>
      <c r="VMC35" s="48">
        <f>სარგებელი!VDE27</f>
        <v>0</v>
      </c>
      <c r="VMD35" s="48">
        <f>სარგებელი!VDF27</f>
        <v>0</v>
      </c>
      <c r="VME35" s="48">
        <f>სარგებელი!VDG27</f>
        <v>0</v>
      </c>
      <c r="VMF35" s="48">
        <f>სარგებელი!VDH27</f>
        <v>0</v>
      </c>
      <c r="VMG35" s="48">
        <f>სარგებელი!VDI27</f>
        <v>0</v>
      </c>
      <c r="VMH35" s="48">
        <f>სარგებელი!VDJ27</f>
        <v>0</v>
      </c>
      <c r="VMI35" s="48">
        <f>სარგებელი!VDK27</f>
        <v>0</v>
      </c>
      <c r="VMJ35" s="48">
        <f>სარგებელი!VDL27</f>
        <v>0</v>
      </c>
      <c r="VMK35" s="48">
        <f>სარგებელი!VDM27</f>
        <v>0</v>
      </c>
      <c r="VML35" s="48">
        <f>სარგებელი!VDN27</f>
        <v>0</v>
      </c>
      <c r="VMM35" s="48">
        <f>სარგებელი!VDO27</f>
        <v>0</v>
      </c>
      <c r="VMN35" s="48">
        <f>სარგებელი!VDP27</f>
        <v>0</v>
      </c>
      <c r="VMO35" s="48">
        <f>სარგებელი!VDQ27</f>
        <v>0</v>
      </c>
      <c r="VMP35" s="48">
        <f>სარგებელი!VDR27</f>
        <v>0</v>
      </c>
      <c r="VMQ35" s="48">
        <f>სარგებელი!VDS27</f>
        <v>0</v>
      </c>
      <c r="VMR35" s="48">
        <f>სარგებელი!VDT27</f>
        <v>0</v>
      </c>
      <c r="VMS35" s="48">
        <f>სარგებელი!VDU27</f>
        <v>0</v>
      </c>
      <c r="VMT35" s="48">
        <f>სარგებელი!VDV27</f>
        <v>0</v>
      </c>
      <c r="VMU35" s="48">
        <f>სარგებელი!VDW27</f>
        <v>0</v>
      </c>
      <c r="VMV35" s="48">
        <f>სარგებელი!VDX27</f>
        <v>0</v>
      </c>
      <c r="VMW35" s="48">
        <f>სარგებელი!VDY27</f>
        <v>0</v>
      </c>
      <c r="VMX35" s="48">
        <f>სარგებელი!VDZ27</f>
        <v>0</v>
      </c>
      <c r="VMY35" s="48">
        <f>სარგებელი!VEA27</f>
        <v>0</v>
      </c>
      <c r="VMZ35" s="48">
        <f>სარგებელი!VEB27</f>
        <v>0</v>
      </c>
      <c r="VNA35" s="48">
        <f>სარგებელი!VEC27</f>
        <v>0</v>
      </c>
      <c r="VNB35" s="48">
        <f>სარგებელი!VED27</f>
        <v>0</v>
      </c>
      <c r="VNC35" s="48">
        <f>სარგებელი!VEE27</f>
        <v>0</v>
      </c>
      <c r="VND35" s="48">
        <f>სარგებელი!VEF27</f>
        <v>0</v>
      </c>
      <c r="VNE35" s="48">
        <f>სარგებელი!VEG27</f>
        <v>0</v>
      </c>
      <c r="VNF35" s="48">
        <f>სარგებელი!VEH27</f>
        <v>0</v>
      </c>
      <c r="VNG35" s="48">
        <f>სარგებელი!VEI27</f>
        <v>0</v>
      </c>
      <c r="VNH35" s="48">
        <f>სარგებელი!VEJ27</f>
        <v>0</v>
      </c>
      <c r="VNI35" s="48">
        <f>სარგებელი!VEK27</f>
        <v>0</v>
      </c>
      <c r="VNJ35" s="48">
        <f>სარგებელი!VEL27</f>
        <v>0</v>
      </c>
      <c r="VNK35" s="48">
        <f>სარგებელი!VEM27</f>
        <v>0</v>
      </c>
      <c r="VNL35" s="48">
        <f>სარგებელი!VEN27</f>
        <v>0</v>
      </c>
      <c r="VNM35" s="48">
        <f>სარგებელი!VEO27</f>
        <v>0</v>
      </c>
      <c r="VNN35" s="48">
        <f>სარგებელი!VEP27</f>
        <v>0</v>
      </c>
      <c r="VNO35" s="48">
        <f>სარგებელი!VEQ27</f>
        <v>0</v>
      </c>
      <c r="VNP35" s="48">
        <f>სარგებელი!VER27</f>
        <v>0</v>
      </c>
      <c r="VNQ35" s="48">
        <f>სარგებელი!VES27</f>
        <v>0</v>
      </c>
      <c r="VNR35" s="48">
        <f>სარგებელი!VET27</f>
        <v>0</v>
      </c>
      <c r="VNS35" s="48">
        <f>სარგებელი!VEU27</f>
        <v>0</v>
      </c>
      <c r="VNT35" s="48">
        <f>სარგებელი!VEV27</f>
        <v>0</v>
      </c>
      <c r="VNU35" s="48">
        <f>სარგებელი!VEW27</f>
        <v>0</v>
      </c>
      <c r="VNV35" s="48">
        <f>სარგებელი!VEX27</f>
        <v>0</v>
      </c>
      <c r="VNW35" s="48">
        <f>სარგებელი!VEY27</f>
        <v>0</v>
      </c>
      <c r="VNX35" s="48">
        <f>სარგებელი!VEZ27</f>
        <v>0</v>
      </c>
      <c r="VNY35" s="48">
        <f>სარგებელი!VFA27</f>
        <v>0</v>
      </c>
      <c r="VNZ35" s="48">
        <f>სარგებელი!VFB27</f>
        <v>0</v>
      </c>
      <c r="VOA35" s="48">
        <f>სარგებელი!VFC27</f>
        <v>0</v>
      </c>
      <c r="VOB35" s="48">
        <f>სარგებელი!VFD27</f>
        <v>0</v>
      </c>
      <c r="VOC35" s="48">
        <f>სარგებელი!VFE27</f>
        <v>0</v>
      </c>
      <c r="VOD35" s="48">
        <f>სარგებელი!VFF27</f>
        <v>0</v>
      </c>
      <c r="VOE35" s="48">
        <f>სარგებელი!VFG27</f>
        <v>0</v>
      </c>
      <c r="VOF35" s="48">
        <f>სარგებელი!VFH27</f>
        <v>0</v>
      </c>
      <c r="VOG35" s="48">
        <f>სარგებელი!VFI27</f>
        <v>0</v>
      </c>
      <c r="VOH35" s="48">
        <f>სარგებელი!VFJ27</f>
        <v>0</v>
      </c>
      <c r="VOI35" s="48">
        <f>სარგებელი!VFK27</f>
        <v>0</v>
      </c>
      <c r="VOJ35" s="48">
        <f>სარგებელი!VFL27</f>
        <v>0</v>
      </c>
      <c r="VOK35" s="48">
        <f>სარგებელი!VFM27</f>
        <v>0</v>
      </c>
      <c r="VOL35" s="48">
        <f>სარგებელი!VFN27</f>
        <v>0</v>
      </c>
      <c r="VOM35" s="48">
        <f>სარგებელი!VFO27</f>
        <v>0</v>
      </c>
      <c r="VON35" s="48">
        <f>სარგებელი!VFP27</f>
        <v>0</v>
      </c>
      <c r="VOO35" s="48">
        <f>სარგებელი!VFQ27</f>
        <v>0</v>
      </c>
      <c r="VOP35" s="48">
        <f>სარგებელი!VFR27</f>
        <v>0</v>
      </c>
      <c r="VOQ35" s="48">
        <f>სარგებელი!VFS27</f>
        <v>0</v>
      </c>
      <c r="VOR35" s="48">
        <f>სარგებელი!VFT27</f>
        <v>0</v>
      </c>
      <c r="VOS35" s="48">
        <f>სარგებელი!VFU27</f>
        <v>0</v>
      </c>
      <c r="VOT35" s="48">
        <f>სარგებელი!VFV27</f>
        <v>0</v>
      </c>
      <c r="VOU35" s="48">
        <f>სარგებელი!VFW27</f>
        <v>0</v>
      </c>
      <c r="VOV35" s="48">
        <f>სარგებელი!VFX27</f>
        <v>0</v>
      </c>
      <c r="VOW35" s="48">
        <f>სარგებელი!VFY27</f>
        <v>0</v>
      </c>
      <c r="VOX35" s="48">
        <f>სარგებელი!VFZ27</f>
        <v>0</v>
      </c>
      <c r="VOY35" s="48">
        <f>სარგებელი!VGA27</f>
        <v>0</v>
      </c>
      <c r="VOZ35" s="48">
        <f>სარგებელი!VGB27</f>
        <v>0</v>
      </c>
      <c r="VPA35" s="48">
        <f>სარგებელი!VGC27</f>
        <v>0</v>
      </c>
      <c r="VPB35" s="48">
        <f>სარგებელი!VGD27</f>
        <v>0</v>
      </c>
      <c r="VPC35" s="48">
        <f>სარგებელი!VGE27</f>
        <v>0</v>
      </c>
      <c r="VPD35" s="48">
        <f>სარგებელი!VGF27</f>
        <v>0</v>
      </c>
      <c r="VPE35" s="48">
        <f>სარგებელი!VGG27</f>
        <v>0</v>
      </c>
      <c r="VPF35" s="48">
        <f>სარგებელი!VGH27</f>
        <v>0</v>
      </c>
      <c r="VPG35" s="48">
        <f>სარგებელი!VGI27</f>
        <v>0</v>
      </c>
      <c r="VPH35" s="48">
        <f>სარგებელი!VGJ27</f>
        <v>0</v>
      </c>
      <c r="VPI35" s="48">
        <f>სარგებელი!VGK27</f>
        <v>0</v>
      </c>
      <c r="VPJ35" s="48">
        <f>სარგებელი!VGL27</f>
        <v>0</v>
      </c>
      <c r="VPK35" s="48">
        <f>სარგებელი!VGM27</f>
        <v>0</v>
      </c>
      <c r="VPL35" s="48">
        <f>სარგებელი!VGN27</f>
        <v>0</v>
      </c>
      <c r="VPM35" s="48">
        <f>სარგებელი!VGO27</f>
        <v>0</v>
      </c>
      <c r="VPN35" s="48">
        <f>სარგებელი!VGP27</f>
        <v>0</v>
      </c>
      <c r="VPO35" s="48">
        <f>სარგებელი!VGQ27</f>
        <v>0</v>
      </c>
      <c r="VPP35" s="48">
        <f>სარგებელი!VGR27</f>
        <v>0</v>
      </c>
      <c r="VPQ35" s="48">
        <f>სარგებელი!VGS27</f>
        <v>0</v>
      </c>
      <c r="VPR35" s="48">
        <f>სარგებელი!VGT27</f>
        <v>0</v>
      </c>
      <c r="VPS35" s="48">
        <f>სარგებელი!VGU27</f>
        <v>0</v>
      </c>
      <c r="VPT35" s="48">
        <f>სარგებელი!VGV27</f>
        <v>0</v>
      </c>
      <c r="VPU35" s="48">
        <f>სარგებელი!VGW27</f>
        <v>0</v>
      </c>
      <c r="VPV35" s="48">
        <f>სარგებელი!VGX27</f>
        <v>0</v>
      </c>
      <c r="VPW35" s="48">
        <f>სარგებელი!VGY27</f>
        <v>0</v>
      </c>
      <c r="VPX35" s="48">
        <f>სარგებელი!VGZ27</f>
        <v>0</v>
      </c>
      <c r="VPY35" s="48">
        <f>სარგებელი!VHA27</f>
        <v>0</v>
      </c>
      <c r="VPZ35" s="48">
        <f>სარგებელი!VHB27</f>
        <v>0</v>
      </c>
      <c r="VQA35" s="48">
        <f>სარგებელი!VHC27</f>
        <v>0</v>
      </c>
      <c r="VQB35" s="48">
        <f>სარგებელი!VHD27</f>
        <v>0</v>
      </c>
      <c r="VQC35" s="48">
        <f>სარგებელი!VHE27</f>
        <v>0</v>
      </c>
      <c r="VQD35" s="48">
        <f>სარგებელი!VHF27</f>
        <v>0</v>
      </c>
      <c r="VQE35" s="48">
        <f>სარგებელი!VHG27</f>
        <v>0</v>
      </c>
      <c r="VQF35" s="48">
        <f>სარგებელი!VHH27</f>
        <v>0</v>
      </c>
      <c r="VQG35" s="48">
        <f>სარგებელი!VHI27</f>
        <v>0</v>
      </c>
      <c r="VQH35" s="48">
        <f>სარგებელი!VHJ27</f>
        <v>0</v>
      </c>
      <c r="VQI35" s="48">
        <f>სარგებელი!VHK27</f>
        <v>0</v>
      </c>
      <c r="VQJ35" s="48">
        <f>სარგებელი!VHL27</f>
        <v>0</v>
      </c>
      <c r="VQK35" s="48">
        <f>სარგებელი!VHM27</f>
        <v>0</v>
      </c>
      <c r="VQL35" s="48">
        <f>სარგებელი!VHN27</f>
        <v>0</v>
      </c>
      <c r="VQM35" s="48">
        <f>სარგებელი!VHO27</f>
        <v>0</v>
      </c>
      <c r="VQN35" s="48">
        <f>სარგებელი!VHP27</f>
        <v>0</v>
      </c>
      <c r="VQO35" s="48">
        <f>სარგებელი!VHQ27</f>
        <v>0</v>
      </c>
      <c r="VQP35" s="48">
        <f>სარგებელი!VHR27</f>
        <v>0</v>
      </c>
      <c r="VQQ35" s="48">
        <f>სარგებელი!VHS27</f>
        <v>0</v>
      </c>
      <c r="VQR35" s="48">
        <f>სარგებელი!VHT27</f>
        <v>0</v>
      </c>
      <c r="VQS35" s="48">
        <f>სარგებელი!VHU27</f>
        <v>0</v>
      </c>
      <c r="VQT35" s="48">
        <f>სარგებელი!VHV27</f>
        <v>0</v>
      </c>
      <c r="VQU35" s="48">
        <f>სარგებელი!VHW27</f>
        <v>0</v>
      </c>
      <c r="VQV35" s="48">
        <f>სარგებელი!VHX27</f>
        <v>0</v>
      </c>
      <c r="VQW35" s="48">
        <f>სარგებელი!VHY27</f>
        <v>0</v>
      </c>
      <c r="VQX35" s="48">
        <f>სარგებელი!VHZ27</f>
        <v>0</v>
      </c>
      <c r="VQY35" s="48">
        <f>სარგებელი!VIA27</f>
        <v>0</v>
      </c>
      <c r="VQZ35" s="48">
        <f>სარგებელი!VIB27</f>
        <v>0</v>
      </c>
      <c r="VRA35" s="48">
        <f>სარგებელი!VIC27</f>
        <v>0</v>
      </c>
      <c r="VRB35" s="48">
        <f>სარგებელი!VID27</f>
        <v>0</v>
      </c>
      <c r="VRC35" s="48">
        <f>სარგებელი!VIE27</f>
        <v>0</v>
      </c>
      <c r="VRD35" s="48">
        <f>სარგებელი!VIF27</f>
        <v>0</v>
      </c>
      <c r="VRE35" s="48">
        <f>სარგებელი!VIG27</f>
        <v>0</v>
      </c>
      <c r="VRF35" s="48">
        <f>სარგებელი!VIH27</f>
        <v>0</v>
      </c>
      <c r="VRG35" s="48">
        <f>სარგებელი!VII27</f>
        <v>0</v>
      </c>
      <c r="VRH35" s="48">
        <f>სარგებელი!VIJ27</f>
        <v>0</v>
      </c>
      <c r="VRI35" s="48">
        <f>სარგებელი!VIK27</f>
        <v>0</v>
      </c>
      <c r="VRJ35" s="48">
        <f>სარგებელი!VIL27</f>
        <v>0</v>
      </c>
      <c r="VRK35" s="48">
        <f>სარგებელი!VIM27</f>
        <v>0</v>
      </c>
      <c r="VRL35" s="48">
        <f>სარგებელი!VIN27</f>
        <v>0</v>
      </c>
      <c r="VRM35" s="48">
        <f>სარგებელი!VIO27</f>
        <v>0</v>
      </c>
      <c r="VRN35" s="48">
        <f>სარგებელი!VIP27</f>
        <v>0</v>
      </c>
      <c r="VRO35" s="48">
        <f>სარგებელი!VIQ27</f>
        <v>0</v>
      </c>
      <c r="VRP35" s="48">
        <f>სარგებელი!VIR27</f>
        <v>0</v>
      </c>
      <c r="VRQ35" s="48">
        <f>სარგებელი!VIS27</f>
        <v>0</v>
      </c>
      <c r="VRR35" s="48">
        <f>სარგებელი!VIT27</f>
        <v>0</v>
      </c>
      <c r="VRS35" s="48">
        <f>სარგებელი!VIU27</f>
        <v>0</v>
      </c>
      <c r="VRT35" s="48">
        <f>სარგებელი!VIV27</f>
        <v>0</v>
      </c>
      <c r="VRU35" s="48">
        <f>სარგებელი!VIW27</f>
        <v>0</v>
      </c>
      <c r="VRV35" s="48">
        <f>სარგებელი!VIX27</f>
        <v>0</v>
      </c>
      <c r="VRW35" s="48">
        <f>სარგებელი!VIY27</f>
        <v>0</v>
      </c>
      <c r="VRX35" s="48">
        <f>სარგებელი!VIZ27</f>
        <v>0</v>
      </c>
      <c r="VRY35" s="48">
        <f>სარგებელი!VJA27</f>
        <v>0</v>
      </c>
      <c r="VRZ35" s="48">
        <f>სარგებელი!VJB27</f>
        <v>0</v>
      </c>
      <c r="VSA35" s="48">
        <f>სარგებელი!VJC27</f>
        <v>0</v>
      </c>
      <c r="VSB35" s="48">
        <f>სარგებელი!VJD27</f>
        <v>0</v>
      </c>
      <c r="VSC35" s="48">
        <f>სარგებელი!VJE27</f>
        <v>0</v>
      </c>
      <c r="VSD35" s="48">
        <f>სარგებელი!VJF27</f>
        <v>0</v>
      </c>
      <c r="VSE35" s="48">
        <f>სარგებელი!VJG27</f>
        <v>0</v>
      </c>
      <c r="VSF35" s="48">
        <f>სარგებელი!VJH27</f>
        <v>0</v>
      </c>
      <c r="VSG35" s="48">
        <f>სარგებელი!VJI27</f>
        <v>0</v>
      </c>
      <c r="VSH35" s="48">
        <f>სარგებელი!VJJ27</f>
        <v>0</v>
      </c>
      <c r="VSI35" s="48">
        <f>სარგებელი!VJK27</f>
        <v>0</v>
      </c>
      <c r="VSJ35" s="48">
        <f>სარგებელი!VJL27</f>
        <v>0</v>
      </c>
      <c r="VSK35" s="48">
        <f>სარგებელი!VJM27</f>
        <v>0</v>
      </c>
      <c r="VSL35" s="48">
        <f>სარგებელი!VJN27</f>
        <v>0</v>
      </c>
      <c r="VSM35" s="48">
        <f>სარგებელი!VJO27</f>
        <v>0</v>
      </c>
      <c r="VSN35" s="48">
        <f>სარგებელი!VJP27</f>
        <v>0</v>
      </c>
      <c r="VSO35" s="48">
        <f>სარგებელი!VJQ27</f>
        <v>0</v>
      </c>
      <c r="VSP35" s="48">
        <f>სარგებელი!VJR27</f>
        <v>0</v>
      </c>
      <c r="VSQ35" s="48">
        <f>სარგებელი!VJS27</f>
        <v>0</v>
      </c>
      <c r="VSR35" s="48">
        <f>სარგებელი!VJT27</f>
        <v>0</v>
      </c>
      <c r="VSS35" s="48">
        <f>სარგებელი!VJU27</f>
        <v>0</v>
      </c>
      <c r="VST35" s="48">
        <f>სარგებელი!VJV27</f>
        <v>0</v>
      </c>
      <c r="VSU35" s="48">
        <f>სარგებელი!VJW27</f>
        <v>0</v>
      </c>
      <c r="VSV35" s="48">
        <f>სარგებელი!VJX27</f>
        <v>0</v>
      </c>
      <c r="VSW35" s="48">
        <f>სარგებელი!VJY27</f>
        <v>0</v>
      </c>
      <c r="VSX35" s="48">
        <f>სარგებელი!VJZ27</f>
        <v>0</v>
      </c>
      <c r="VSY35" s="48">
        <f>სარგებელი!VKA27</f>
        <v>0</v>
      </c>
      <c r="VSZ35" s="48">
        <f>სარგებელი!VKB27</f>
        <v>0</v>
      </c>
      <c r="VTA35" s="48">
        <f>სარგებელი!VKC27</f>
        <v>0</v>
      </c>
      <c r="VTB35" s="48">
        <f>სარგებელი!VKD27</f>
        <v>0</v>
      </c>
      <c r="VTC35" s="48">
        <f>სარგებელი!VKE27</f>
        <v>0</v>
      </c>
      <c r="VTD35" s="48">
        <f>სარგებელი!VKF27</f>
        <v>0</v>
      </c>
      <c r="VTE35" s="48">
        <f>სარგებელი!VKG27</f>
        <v>0</v>
      </c>
      <c r="VTF35" s="48">
        <f>სარგებელი!VKH27</f>
        <v>0</v>
      </c>
      <c r="VTG35" s="48">
        <f>სარგებელი!VKI27</f>
        <v>0</v>
      </c>
      <c r="VTH35" s="48">
        <f>სარგებელი!VKJ27</f>
        <v>0</v>
      </c>
      <c r="VTI35" s="48">
        <f>სარგებელი!VKK27</f>
        <v>0</v>
      </c>
      <c r="VTJ35" s="48">
        <f>სარგებელი!VKL27</f>
        <v>0</v>
      </c>
      <c r="VTK35" s="48">
        <f>სარგებელი!VKM27</f>
        <v>0</v>
      </c>
      <c r="VTL35" s="48">
        <f>სარგებელი!VKN27</f>
        <v>0</v>
      </c>
      <c r="VTM35" s="48">
        <f>სარგებელი!VKO27</f>
        <v>0</v>
      </c>
      <c r="VTN35" s="48">
        <f>სარგებელი!VKP27</f>
        <v>0</v>
      </c>
      <c r="VTO35" s="48">
        <f>სარგებელი!VKQ27</f>
        <v>0</v>
      </c>
      <c r="VTP35" s="48">
        <f>სარგებელი!VKR27</f>
        <v>0</v>
      </c>
      <c r="VTQ35" s="48">
        <f>სარგებელი!VKS27</f>
        <v>0</v>
      </c>
      <c r="VTR35" s="48">
        <f>სარგებელი!VKT27</f>
        <v>0</v>
      </c>
      <c r="VTS35" s="48">
        <f>სარგებელი!VKU27</f>
        <v>0</v>
      </c>
      <c r="VTT35" s="48">
        <f>სარგებელი!VKV27</f>
        <v>0</v>
      </c>
      <c r="VTU35" s="48">
        <f>სარგებელი!VKW27</f>
        <v>0</v>
      </c>
      <c r="VTV35" s="48">
        <f>სარგებელი!VKX27</f>
        <v>0</v>
      </c>
      <c r="VTW35" s="48">
        <f>სარგებელი!VKY27</f>
        <v>0</v>
      </c>
      <c r="VTX35" s="48">
        <f>სარგებელი!VKZ27</f>
        <v>0</v>
      </c>
      <c r="VTY35" s="48">
        <f>სარგებელი!VLA27</f>
        <v>0</v>
      </c>
      <c r="VTZ35" s="48">
        <f>სარგებელი!VLB27</f>
        <v>0</v>
      </c>
      <c r="VUA35" s="48">
        <f>სარგებელი!VLC27</f>
        <v>0</v>
      </c>
      <c r="VUB35" s="48">
        <f>სარგებელი!VLD27</f>
        <v>0</v>
      </c>
      <c r="VUC35" s="48">
        <f>სარგებელი!VLE27</f>
        <v>0</v>
      </c>
      <c r="VUD35" s="48">
        <f>სარგებელი!VLF27</f>
        <v>0</v>
      </c>
      <c r="VUE35" s="48">
        <f>სარგებელი!VLG27</f>
        <v>0</v>
      </c>
      <c r="VUF35" s="48">
        <f>სარგებელი!VLH27</f>
        <v>0</v>
      </c>
      <c r="VUG35" s="48">
        <f>სარგებელი!VLI27</f>
        <v>0</v>
      </c>
      <c r="VUH35" s="48">
        <f>სარგებელი!VLJ27</f>
        <v>0</v>
      </c>
      <c r="VUI35" s="48">
        <f>სარგებელი!VLK27</f>
        <v>0</v>
      </c>
      <c r="VUJ35" s="48">
        <f>სარგებელი!VLL27</f>
        <v>0</v>
      </c>
      <c r="VUK35" s="48">
        <f>სარგებელი!VLM27</f>
        <v>0</v>
      </c>
      <c r="VUL35" s="48">
        <f>სარგებელი!VLN27</f>
        <v>0</v>
      </c>
      <c r="VUM35" s="48">
        <f>სარგებელი!VLO27</f>
        <v>0</v>
      </c>
      <c r="VUN35" s="48">
        <f>სარგებელი!VLP27</f>
        <v>0</v>
      </c>
      <c r="VUO35" s="48">
        <f>სარგებელი!VLQ27</f>
        <v>0</v>
      </c>
      <c r="VUP35" s="48">
        <f>სარგებელი!VLR27</f>
        <v>0</v>
      </c>
      <c r="VUQ35" s="48">
        <f>სარგებელი!VLS27</f>
        <v>0</v>
      </c>
      <c r="VUR35" s="48">
        <f>სარგებელი!VLT27</f>
        <v>0</v>
      </c>
      <c r="VUS35" s="48">
        <f>სარგებელი!VLU27</f>
        <v>0</v>
      </c>
      <c r="VUT35" s="48">
        <f>სარგებელი!VLV27</f>
        <v>0</v>
      </c>
      <c r="VUU35" s="48">
        <f>სარგებელი!VLW27</f>
        <v>0</v>
      </c>
      <c r="VUV35" s="48">
        <f>სარგებელი!VLX27</f>
        <v>0</v>
      </c>
      <c r="VUW35" s="48">
        <f>სარგებელი!VLY27</f>
        <v>0</v>
      </c>
      <c r="VUX35" s="48">
        <f>სარგებელი!VLZ27</f>
        <v>0</v>
      </c>
      <c r="VUY35" s="48">
        <f>სარგებელი!VMA27</f>
        <v>0</v>
      </c>
      <c r="VUZ35" s="48">
        <f>სარგებელი!VMB27</f>
        <v>0</v>
      </c>
      <c r="VVA35" s="48">
        <f>სარგებელი!VMC27</f>
        <v>0</v>
      </c>
      <c r="VVB35" s="48">
        <f>სარგებელი!VMD27</f>
        <v>0</v>
      </c>
      <c r="VVC35" s="48">
        <f>სარგებელი!VME27</f>
        <v>0</v>
      </c>
      <c r="VVD35" s="48">
        <f>სარგებელი!VMF27</f>
        <v>0</v>
      </c>
      <c r="VVE35" s="48">
        <f>სარგებელი!VMG27</f>
        <v>0</v>
      </c>
      <c r="VVF35" s="48">
        <f>სარგებელი!VMH27</f>
        <v>0</v>
      </c>
      <c r="VVG35" s="48">
        <f>სარგებელი!VMI27</f>
        <v>0</v>
      </c>
      <c r="VVH35" s="48">
        <f>სარგებელი!VMJ27</f>
        <v>0</v>
      </c>
      <c r="VVI35" s="48">
        <f>სარგებელი!VMK27</f>
        <v>0</v>
      </c>
      <c r="VVJ35" s="48">
        <f>სარგებელი!VML27</f>
        <v>0</v>
      </c>
      <c r="VVK35" s="48">
        <f>სარგებელი!VMM27</f>
        <v>0</v>
      </c>
      <c r="VVL35" s="48">
        <f>სარგებელი!VMN27</f>
        <v>0</v>
      </c>
      <c r="VVM35" s="48">
        <f>სარგებელი!VMO27</f>
        <v>0</v>
      </c>
      <c r="VVN35" s="48">
        <f>სარგებელი!VMP27</f>
        <v>0</v>
      </c>
      <c r="VVO35" s="48">
        <f>სარგებელი!VMQ27</f>
        <v>0</v>
      </c>
      <c r="VVP35" s="48">
        <f>სარგებელი!VMR27</f>
        <v>0</v>
      </c>
      <c r="VVQ35" s="48">
        <f>სარგებელი!VMS27</f>
        <v>0</v>
      </c>
      <c r="VVR35" s="48">
        <f>სარგებელი!VMT27</f>
        <v>0</v>
      </c>
      <c r="VVS35" s="48">
        <f>სარგებელი!VMU27</f>
        <v>0</v>
      </c>
      <c r="VVT35" s="48">
        <f>სარგებელი!VMV27</f>
        <v>0</v>
      </c>
      <c r="VVU35" s="48">
        <f>სარგებელი!VMW27</f>
        <v>0</v>
      </c>
      <c r="VVV35" s="48">
        <f>სარგებელი!VMX27</f>
        <v>0</v>
      </c>
      <c r="VVW35" s="48">
        <f>სარგებელი!VMY27</f>
        <v>0</v>
      </c>
      <c r="VVX35" s="48">
        <f>სარგებელი!VMZ27</f>
        <v>0</v>
      </c>
      <c r="VVY35" s="48">
        <f>სარგებელი!VNA27</f>
        <v>0</v>
      </c>
      <c r="VVZ35" s="48">
        <f>სარგებელი!VNB27</f>
        <v>0</v>
      </c>
      <c r="VWA35" s="48">
        <f>სარგებელი!VNC27</f>
        <v>0</v>
      </c>
      <c r="VWB35" s="48">
        <f>სარგებელი!VND27</f>
        <v>0</v>
      </c>
      <c r="VWC35" s="48">
        <f>სარგებელი!VNE27</f>
        <v>0</v>
      </c>
      <c r="VWD35" s="48">
        <f>სარგებელი!VNF27</f>
        <v>0</v>
      </c>
      <c r="VWE35" s="48">
        <f>სარგებელი!VNG27</f>
        <v>0</v>
      </c>
      <c r="VWF35" s="48">
        <f>სარგებელი!VNH27</f>
        <v>0</v>
      </c>
      <c r="VWG35" s="48">
        <f>სარგებელი!VNI27</f>
        <v>0</v>
      </c>
      <c r="VWH35" s="48">
        <f>სარგებელი!VNJ27</f>
        <v>0</v>
      </c>
      <c r="VWI35" s="48">
        <f>სარგებელი!VNK27</f>
        <v>0</v>
      </c>
      <c r="VWJ35" s="48">
        <f>სარგებელი!VNL27</f>
        <v>0</v>
      </c>
      <c r="VWK35" s="48">
        <f>სარგებელი!VNM27</f>
        <v>0</v>
      </c>
      <c r="VWL35" s="48">
        <f>სარგებელი!VNN27</f>
        <v>0</v>
      </c>
      <c r="VWM35" s="48">
        <f>სარგებელი!VNO27</f>
        <v>0</v>
      </c>
      <c r="VWN35" s="48">
        <f>სარგებელი!VNP27</f>
        <v>0</v>
      </c>
      <c r="VWO35" s="48">
        <f>სარგებელი!VNQ27</f>
        <v>0</v>
      </c>
      <c r="VWP35" s="48">
        <f>სარგებელი!VNR27</f>
        <v>0</v>
      </c>
      <c r="VWQ35" s="48">
        <f>სარგებელი!VNS27</f>
        <v>0</v>
      </c>
      <c r="VWR35" s="48">
        <f>სარგებელი!VNT27</f>
        <v>0</v>
      </c>
      <c r="VWS35" s="48">
        <f>სარგებელი!VNU27</f>
        <v>0</v>
      </c>
      <c r="VWT35" s="48">
        <f>სარგებელი!VNV27</f>
        <v>0</v>
      </c>
      <c r="VWU35" s="48">
        <f>სარგებელი!VNW27</f>
        <v>0</v>
      </c>
      <c r="VWV35" s="48">
        <f>სარგებელი!VNX27</f>
        <v>0</v>
      </c>
      <c r="VWW35" s="48">
        <f>სარგებელი!VNY27</f>
        <v>0</v>
      </c>
      <c r="VWX35" s="48">
        <f>სარგებელი!VNZ27</f>
        <v>0</v>
      </c>
      <c r="VWY35" s="48">
        <f>სარგებელი!VOA27</f>
        <v>0</v>
      </c>
      <c r="VWZ35" s="48">
        <f>სარგებელი!VOB27</f>
        <v>0</v>
      </c>
      <c r="VXA35" s="48">
        <f>სარგებელი!VOC27</f>
        <v>0</v>
      </c>
      <c r="VXB35" s="48">
        <f>სარგებელი!VOD27</f>
        <v>0</v>
      </c>
      <c r="VXC35" s="48">
        <f>სარგებელი!VOE27</f>
        <v>0</v>
      </c>
      <c r="VXD35" s="48">
        <f>სარგებელი!VOF27</f>
        <v>0</v>
      </c>
      <c r="VXE35" s="48">
        <f>სარგებელი!VOG27</f>
        <v>0</v>
      </c>
      <c r="VXF35" s="48">
        <f>სარგებელი!VOH27</f>
        <v>0</v>
      </c>
      <c r="VXG35" s="48">
        <f>სარგებელი!VOI27</f>
        <v>0</v>
      </c>
      <c r="VXH35" s="48">
        <f>სარგებელი!VOJ27</f>
        <v>0</v>
      </c>
      <c r="VXI35" s="48">
        <f>სარგებელი!VOK27</f>
        <v>0</v>
      </c>
      <c r="VXJ35" s="48">
        <f>სარგებელი!VOL27</f>
        <v>0</v>
      </c>
      <c r="VXK35" s="48">
        <f>სარგებელი!VOM27</f>
        <v>0</v>
      </c>
      <c r="VXL35" s="48">
        <f>სარგებელი!VON27</f>
        <v>0</v>
      </c>
      <c r="VXM35" s="48">
        <f>სარგებელი!VOO27</f>
        <v>0</v>
      </c>
      <c r="VXN35" s="48">
        <f>სარგებელი!VOP27</f>
        <v>0</v>
      </c>
      <c r="VXO35" s="48">
        <f>სარგებელი!VOQ27</f>
        <v>0</v>
      </c>
      <c r="VXP35" s="48">
        <f>სარგებელი!VOR27</f>
        <v>0</v>
      </c>
      <c r="VXQ35" s="48">
        <f>სარგებელი!VOS27</f>
        <v>0</v>
      </c>
      <c r="VXR35" s="48">
        <f>სარგებელი!VOT27</f>
        <v>0</v>
      </c>
      <c r="VXS35" s="48">
        <f>სარგებელი!VOU27</f>
        <v>0</v>
      </c>
      <c r="VXT35" s="48">
        <f>სარგებელი!VOV27</f>
        <v>0</v>
      </c>
      <c r="VXU35" s="48">
        <f>სარგებელი!VOW27</f>
        <v>0</v>
      </c>
      <c r="VXV35" s="48">
        <f>სარგებელი!VOX27</f>
        <v>0</v>
      </c>
      <c r="VXW35" s="48">
        <f>სარგებელი!VOY27</f>
        <v>0</v>
      </c>
      <c r="VXX35" s="48">
        <f>სარგებელი!VOZ27</f>
        <v>0</v>
      </c>
      <c r="VXY35" s="48">
        <f>სარგებელი!VPA27</f>
        <v>0</v>
      </c>
      <c r="VXZ35" s="48">
        <f>სარგებელი!VPB27</f>
        <v>0</v>
      </c>
      <c r="VYA35" s="48">
        <f>სარგებელი!VPC27</f>
        <v>0</v>
      </c>
      <c r="VYB35" s="48">
        <f>სარგებელი!VPD27</f>
        <v>0</v>
      </c>
      <c r="VYC35" s="48">
        <f>სარგებელი!VPE27</f>
        <v>0</v>
      </c>
      <c r="VYD35" s="48">
        <f>სარგებელი!VPF27</f>
        <v>0</v>
      </c>
      <c r="VYE35" s="48">
        <f>სარგებელი!VPG27</f>
        <v>0</v>
      </c>
      <c r="VYF35" s="48">
        <f>სარგებელი!VPH27</f>
        <v>0</v>
      </c>
      <c r="VYG35" s="48">
        <f>სარგებელი!VPI27</f>
        <v>0</v>
      </c>
      <c r="VYH35" s="48">
        <f>სარგებელი!VPJ27</f>
        <v>0</v>
      </c>
      <c r="VYI35" s="48">
        <f>სარგებელი!VPK27</f>
        <v>0</v>
      </c>
      <c r="VYJ35" s="48">
        <f>სარგებელი!VPL27</f>
        <v>0</v>
      </c>
      <c r="VYK35" s="48">
        <f>სარგებელი!VPM27</f>
        <v>0</v>
      </c>
      <c r="VYL35" s="48">
        <f>სარგებელი!VPN27</f>
        <v>0</v>
      </c>
      <c r="VYM35" s="48">
        <f>სარგებელი!VPO27</f>
        <v>0</v>
      </c>
      <c r="VYN35" s="48">
        <f>სარგებელი!VPP27</f>
        <v>0</v>
      </c>
      <c r="VYO35" s="48">
        <f>სარგებელი!VPQ27</f>
        <v>0</v>
      </c>
      <c r="VYP35" s="48">
        <f>სარგებელი!VPR27</f>
        <v>0</v>
      </c>
      <c r="VYQ35" s="48">
        <f>სარგებელი!VPS27</f>
        <v>0</v>
      </c>
      <c r="VYR35" s="48">
        <f>სარგებელი!VPT27</f>
        <v>0</v>
      </c>
      <c r="VYS35" s="48">
        <f>სარგებელი!VPU27</f>
        <v>0</v>
      </c>
      <c r="VYT35" s="48">
        <f>სარგებელი!VPV27</f>
        <v>0</v>
      </c>
      <c r="VYU35" s="48">
        <f>სარგებელი!VPW27</f>
        <v>0</v>
      </c>
      <c r="VYV35" s="48">
        <f>სარგებელი!VPX27</f>
        <v>0</v>
      </c>
      <c r="VYW35" s="48">
        <f>სარგებელი!VPY27</f>
        <v>0</v>
      </c>
      <c r="VYX35" s="48">
        <f>სარგებელი!VPZ27</f>
        <v>0</v>
      </c>
      <c r="VYY35" s="48">
        <f>სარგებელი!VQA27</f>
        <v>0</v>
      </c>
      <c r="VYZ35" s="48">
        <f>სარგებელი!VQB27</f>
        <v>0</v>
      </c>
      <c r="VZA35" s="48">
        <f>სარგებელი!VQC27</f>
        <v>0</v>
      </c>
      <c r="VZB35" s="48">
        <f>სარგებელი!VQD27</f>
        <v>0</v>
      </c>
      <c r="VZC35" s="48">
        <f>სარგებელი!VQE27</f>
        <v>0</v>
      </c>
      <c r="VZD35" s="48">
        <f>სარგებელი!VQF27</f>
        <v>0</v>
      </c>
      <c r="VZE35" s="48">
        <f>სარგებელი!VQG27</f>
        <v>0</v>
      </c>
      <c r="VZF35" s="48">
        <f>სარგებელი!VQH27</f>
        <v>0</v>
      </c>
      <c r="VZG35" s="48">
        <f>სარგებელი!VQI27</f>
        <v>0</v>
      </c>
      <c r="VZH35" s="48">
        <f>სარგებელი!VQJ27</f>
        <v>0</v>
      </c>
      <c r="VZI35" s="48">
        <f>სარგებელი!VQK27</f>
        <v>0</v>
      </c>
      <c r="VZJ35" s="48">
        <f>სარგებელი!VQL27</f>
        <v>0</v>
      </c>
      <c r="VZK35" s="48">
        <f>სარგებელი!VQM27</f>
        <v>0</v>
      </c>
      <c r="VZL35" s="48">
        <f>სარგებელი!VQN27</f>
        <v>0</v>
      </c>
      <c r="VZM35" s="48">
        <f>სარგებელი!VQO27</f>
        <v>0</v>
      </c>
      <c r="VZN35" s="48">
        <f>სარგებელი!VQP27</f>
        <v>0</v>
      </c>
      <c r="VZO35" s="48">
        <f>სარგებელი!VQQ27</f>
        <v>0</v>
      </c>
      <c r="VZP35" s="48">
        <f>სარგებელი!VQR27</f>
        <v>0</v>
      </c>
      <c r="VZQ35" s="48">
        <f>სარგებელი!VQS27</f>
        <v>0</v>
      </c>
      <c r="VZR35" s="48">
        <f>სარგებელი!VQT27</f>
        <v>0</v>
      </c>
      <c r="VZS35" s="48">
        <f>სარგებელი!VQU27</f>
        <v>0</v>
      </c>
      <c r="VZT35" s="48">
        <f>სარგებელი!VQV27</f>
        <v>0</v>
      </c>
      <c r="VZU35" s="48">
        <f>სარგებელი!VQW27</f>
        <v>0</v>
      </c>
      <c r="VZV35" s="48">
        <f>სარგებელი!VQX27</f>
        <v>0</v>
      </c>
      <c r="VZW35" s="48">
        <f>სარგებელი!VQY27</f>
        <v>0</v>
      </c>
      <c r="VZX35" s="48">
        <f>სარგებელი!VQZ27</f>
        <v>0</v>
      </c>
      <c r="VZY35" s="48">
        <f>სარგებელი!VRA27</f>
        <v>0</v>
      </c>
      <c r="VZZ35" s="48">
        <f>სარგებელი!VRB27</f>
        <v>0</v>
      </c>
      <c r="WAA35" s="48">
        <f>სარგებელი!VRC27</f>
        <v>0</v>
      </c>
      <c r="WAB35" s="48">
        <f>სარგებელი!VRD27</f>
        <v>0</v>
      </c>
      <c r="WAC35" s="48">
        <f>სარგებელი!VRE27</f>
        <v>0</v>
      </c>
      <c r="WAD35" s="48">
        <f>სარგებელი!VRF27</f>
        <v>0</v>
      </c>
      <c r="WAE35" s="48">
        <f>სარგებელი!VRG27</f>
        <v>0</v>
      </c>
      <c r="WAF35" s="48">
        <f>სარგებელი!VRH27</f>
        <v>0</v>
      </c>
      <c r="WAG35" s="48">
        <f>სარგებელი!VRI27</f>
        <v>0</v>
      </c>
      <c r="WAH35" s="48">
        <f>სარგებელი!VRJ27</f>
        <v>0</v>
      </c>
      <c r="WAI35" s="48">
        <f>სარგებელი!VRK27</f>
        <v>0</v>
      </c>
      <c r="WAJ35" s="48">
        <f>სარგებელი!VRL27</f>
        <v>0</v>
      </c>
      <c r="WAK35" s="48">
        <f>სარგებელი!VRM27</f>
        <v>0</v>
      </c>
      <c r="WAL35" s="48">
        <f>სარგებელი!VRN27</f>
        <v>0</v>
      </c>
      <c r="WAM35" s="48">
        <f>სარგებელი!VRO27</f>
        <v>0</v>
      </c>
      <c r="WAN35" s="48">
        <f>სარგებელი!VRP27</f>
        <v>0</v>
      </c>
      <c r="WAO35" s="48">
        <f>სარგებელი!VRQ27</f>
        <v>0</v>
      </c>
      <c r="WAP35" s="48">
        <f>სარგებელი!VRR27</f>
        <v>0</v>
      </c>
      <c r="WAQ35" s="48">
        <f>სარგებელი!VRS27</f>
        <v>0</v>
      </c>
      <c r="WAR35" s="48">
        <f>სარგებელი!VRT27</f>
        <v>0</v>
      </c>
      <c r="WAS35" s="48">
        <f>სარგებელი!VRU27</f>
        <v>0</v>
      </c>
      <c r="WAT35" s="48">
        <f>სარგებელი!VRV27</f>
        <v>0</v>
      </c>
      <c r="WAU35" s="48">
        <f>სარგებელი!VRW27</f>
        <v>0</v>
      </c>
      <c r="WAV35" s="48">
        <f>სარგებელი!VRX27</f>
        <v>0</v>
      </c>
      <c r="WAW35" s="48">
        <f>სარგებელი!VRY27</f>
        <v>0</v>
      </c>
      <c r="WAX35" s="48">
        <f>სარგებელი!VRZ27</f>
        <v>0</v>
      </c>
      <c r="WAY35" s="48">
        <f>სარგებელი!VSA27</f>
        <v>0</v>
      </c>
      <c r="WAZ35" s="48">
        <f>სარგებელი!VSB27</f>
        <v>0</v>
      </c>
      <c r="WBA35" s="48">
        <f>სარგებელი!VSC27</f>
        <v>0</v>
      </c>
      <c r="WBB35" s="48">
        <f>სარგებელი!VSD27</f>
        <v>0</v>
      </c>
      <c r="WBC35" s="48">
        <f>სარგებელი!VSE27</f>
        <v>0</v>
      </c>
      <c r="WBD35" s="48">
        <f>სარგებელი!VSF27</f>
        <v>0</v>
      </c>
      <c r="WBE35" s="48">
        <f>სარგებელი!VSG27</f>
        <v>0</v>
      </c>
      <c r="WBF35" s="48">
        <f>სარგებელი!VSH27</f>
        <v>0</v>
      </c>
      <c r="WBG35" s="48">
        <f>სარგებელი!VSI27</f>
        <v>0</v>
      </c>
      <c r="WBH35" s="48">
        <f>სარგებელი!VSJ27</f>
        <v>0</v>
      </c>
      <c r="WBI35" s="48">
        <f>სარგებელი!VSK27</f>
        <v>0</v>
      </c>
      <c r="WBJ35" s="48">
        <f>სარგებელი!VSL27</f>
        <v>0</v>
      </c>
      <c r="WBK35" s="48">
        <f>სარგებელი!VSM27</f>
        <v>0</v>
      </c>
      <c r="WBL35" s="48">
        <f>სარგებელი!VSN27</f>
        <v>0</v>
      </c>
      <c r="WBM35" s="48">
        <f>სარგებელი!VSO27</f>
        <v>0</v>
      </c>
      <c r="WBN35" s="48">
        <f>სარგებელი!VSP27</f>
        <v>0</v>
      </c>
      <c r="WBO35" s="48">
        <f>სარგებელი!VSQ27</f>
        <v>0</v>
      </c>
      <c r="WBP35" s="48">
        <f>სარგებელი!VSR27</f>
        <v>0</v>
      </c>
      <c r="WBQ35" s="48">
        <f>სარგებელი!VSS27</f>
        <v>0</v>
      </c>
      <c r="WBR35" s="48">
        <f>სარგებელი!VST27</f>
        <v>0</v>
      </c>
      <c r="WBS35" s="48">
        <f>სარგებელი!VSU27</f>
        <v>0</v>
      </c>
      <c r="WBT35" s="48">
        <f>სარგებელი!VSV27</f>
        <v>0</v>
      </c>
      <c r="WBU35" s="48">
        <f>სარგებელი!VSW27</f>
        <v>0</v>
      </c>
      <c r="WBV35" s="48">
        <f>სარგებელი!VSX27</f>
        <v>0</v>
      </c>
      <c r="WBW35" s="48">
        <f>სარგებელი!VSY27</f>
        <v>0</v>
      </c>
      <c r="WBX35" s="48">
        <f>სარგებელი!VSZ27</f>
        <v>0</v>
      </c>
      <c r="WBY35" s="48">
        <f>სარგებელი!VTA27</f>
        <v>0</v>
      </c>
      <c r="WBZ35" s="48">
        <f>სარგებელი!VTB27</f>
        <v>0</v>
      </c>
      <c r="WCA35" s="48">
        <f>სარგებელი!VTC27</f>
        <v>0</v>
      </c>
      <c r="WCB35" s="48">
        <f>სარგებელი!VTD27</f>
        <v>0</v>
      </c>
      <c r="WCC35" s="48">
        <f>სარგებელი!VTE27</f>
        <v>0</v>
      </c>
      <c r="WCD35" s="48">
        <f>სარგებელი!VTF27</f>
        <v>0</v>
      </c>
      <c r="WCE35" s="48">
        <f>სარგებელი!VTG27</f>
        <v>0</v>
      </c>
      <c r="WCF35" s="48">
        <f>სარგებელი!VTH27</f>
        <v>0</v>
      </c>
      <c r="WCG35" s="48">
        <f>სარგებელი!VTI27</f>
        <v>0</v>
      </c>
      <c r="WCH35" s="48">
        <f>სარგებელი!VTJ27</f>
        <v>0</v>
      </c>
      <c r="WCI35" s="48">
        <f>სარგებელი!VTK27</f>
        <v>0</v>
      </c>
      <c r="WCJ35" s="48">
        <f>სარგებელი!VTL27</f>
        <v>0</v>
      </c>
      <c r="WCK35" s="48">
        <f>სარგებელი!VTM27</f>
        <v>0</v>
      </c>
      <c r="WCL35" s="48">
        <f>სარგებელი!VTN27</f>
        <v>0</v>
      </c>
      <c r="WCM35" s="48">
        <f>სარგებელი!VTO27</f>
        <v>0</v>
      </c>
      <c r="WCN35" s="48">
        <f>სარგებელი!VTP27</f>
        <v>0</v>
      </c>
      <c r="WCO35" s="48">
        <f>სარგებელი!VTQ27</f>
        <v>0</v>
      </c>
      <c r="WCP35" s="48">
        <f>სარგებელი!VTR27</f>
        <v>0</v>
      </c>
      <c r="WCQ35" s="48">
        <f>სარგებელი!VTS27</f>
        <v>0</v>
      </c>
      <c r="WCR35" s="48">
        <f>სარგებელი!VTT27</f>
        <v>0</v>
      </c>
      <c r="WCS35" s="48">
        <f>სარგებელი!VTU27</f>
        <v>0</v>
      </c>
      <c r="WCT35" s="48">
        <f>სარგებელი!VTV27</f>
        <v>0</v>
      </c>
      <c r="WCU35" s="48">
        <f>სარგებელი!VTW27</f>
        <v>0</v>
      </c>
      <c r="WCV35" s="48">
        <f>სარგებელი!VTX27</f>
        <v>0</v>
      </c>
      <c r="WCW35" s="48">
        <f>სარგებელი!VTY27</f>
        <v>0</v>
      </c>
      <c r="WCX35" s="48">
        <f>სარგებელი!VTZ27</f>
        <v>0</v>
      </c>
      <c r="WCY35" s="48">
        <f>სარგებელი!VUA27</f>
        <v>0</v>
      </c>
      <c r="WCZ35" s="48">
        <f>სარგებელი!VUB27</f>
        <v>0</v>
      </c>
      <c r="WDA35" s="48">
        <f>სარგებელი!VUC27</f>
        <v>0</v>
      </c>
      <c r="WDB35" s="48">
        <f>სარგებელი!VUD27</f>
        <v>0</v>
      </c>
      <c r="WDC35" s="48">
        <f>სარგებელი!VUE27</f>
        <v>0</v>
      </c>
      <c r="WDD35" s="48">
        <f>სარგებელი!VUF27</f>
        <v>0</v>
      </c>
      <c r="WDE35" s="48">
        <f>სარგებელი!VUG27</f>
        <v>0</v>
      </c>
      <c r="WDF35" s="48">
        <f>სარგებელი!VUH27</f>
        <v>0</v>
      </c>
      <c r="WDG35" s="48">
        <f>სარგებელი!VUI27</f>
        <v>0</v>
      </c>
      <c r="WDH35" s="48">
        <f>სარგებელი!VUJ27</f>
        <v>0</v>
      </c>
      <c r="WDI35" s="48">
        <f>სარგებელი!VUK27</f>
        <v>0</v>
      </c>
      <c r="WDJ35" s="48">
        <f>სარგებელი!VUL27</f>
        <v>0</v>
      </c>
      <c r="WDK35" s="48">
        <f>სარგებელი!VUM27</f>
        <v>0</v>
      </c>
      <c r="WDL35" s="48">
        <f>სარგებელი!VUN27</f>
        <v>0</v>
      </c>
      <c r="WDM35" s="48">
        <f>სარგებელი!VUO27</f>
        <v>0</v>
      </c>
      <c r="WDN35" s="48">
        <f>სარგებელი!VUP27</f>
        <v>0</v>
      </c>
      <c r="WDO35" s="48">
        <f>სარგებელი!VUQ27</f>
        <v>0</v>
      </c>
      <c r="WDP35" s="48">
        <f>სარგებელი!VUR27</f>
        <v>0</v>
      </c>
      <c r="WDQ35" s="48">
        <f>სარგებელი!VUS27</f>
        <v>0</v>
      </c>
      <c r="WDR35" s="48">
        <f>სარგებელი!VUT27</f>
        <v>0</v>
      </c>
      <c r="WDS35" s="48">
        <f>სარგებელი!VUU27</f>
        <v>0</v>
      </c>
      <c r="WDT35" s="48">
        <f>სარგებელი!VUV27</f>
        <v>0</v>
      </c>
      <c r="WDU35" s="48">
        <f>სარგებელი!VUW27</f>
        <v>0</v>
      </c>
      <c r="WDV35" s="48">
        <f>სარგებელი!VUX27</f>
        <v>0</v>
      </c>
      <c r="WDW35" s="48">
        <f>სარგებელი!VUY27</f>
        <v>0</v>
      </c>
      <c r="WDX35" s="48">
        <f>სარგებელი!VUZ27</f>
        <v>0</v>
      </c>
      <c r="WDY35" s="48">
        <f>სარგებელი!VVA27</f>
        <v>0</v>
      </c>
      <c r="WDZ35" s="48">
        <f>სარგებელი!VVB27</f>
        <v>0</v>
      </c>
      <c r="WEA35" s="48">
        <f>სარგებელი!VVC27</f>
        <v>0</v>
      </c>
      <c r="WEB35" s="48">
        <f>სარგებელი!VVD27</f>
        <v>0</v>
      </c>
      <c r="WEC35" s="48">
        <f>სარგებელი!VVE27</f>
        <v>0</v>
      </c>
      <c r="WED35" s="48">
        <f>სარგებელი!VVF27</f>
        <v>0</v>
      </c>
      <c r="WEE35" s="48">
        <f>სარგებელი!VVG27</f>
        <v>0</v>
      </c>
      <c r="WEF35" s="48">
        <f>სარგებელი!VVH27</f>
        <v>0</v>
      </c>
      <c r="WEG35" s="48">
        <f>სარგებელი!VVI27</f>
        <v>0</v>
      </c>
      <c r="WEH35" s="48">
        <f>სარგებელი!VVJ27</f>
        <v>0</v>
      </c>
      <c r="WEI35" s="48">
        <f>სარგებელი!VVK27</f>
        <v>0</v>
      </c>
      <c r="WEJ35" s="48">
        <f>სარგებელი!VVL27</f>
        <v>0</v>
      </c>
      <c r="WEK35" s="48">
        <f>სარგებელი!VVM27</f>
        <v>0</v>
      </c>
      <c r="WEL35" s="48">
        <f>სარგებელი!VVN27</f>
        <v>0</v>
      </c>
      <c r="WEM35" s="48">
        <f>სარგებელი!VVO27</f>
        <v>0</v>
      </c>
      <c r="WEN35" s="48">
        <f>სარგებელი!VVP27</f>
        <v>0</v>
      </c>
      <c r="WEO35" s="48">
        <f>სარგებელი!VVQ27</f>
        <v>0</v>
      </c>
      <c r="WEP35" s="48">
        <f>სარგებელი!VVR27</f>
        <v>0</v>
      </c>
      <c r="WEQ35" s="48">
        <f>სარგებელი!VVS27</f>
        <v>0</v>
      </c>
      <c r="WER35" s="48">
        <f>სარგებელი!VVT27</f>
        <v>0</v>
      </c>
      <c r="WES35" s="48">
        <f>სარგებელი!VVU27</f>
        <v>0</v>
      </c>
      <c r="WET35" s="48">
        <f>სარგებელი!VVV27</f>
        <v>0</v>
      </c>
      <c r="WEU35" s="48">
        <f>სარგებელი!VVW27</f>
        <v>0</v>
      </c>
      <c r="WEV35" s="48">
        <f>სარგებელი!VVX27</f>
        <v>0</v>
      </c>
      <c r="WEW35" s="48">
        <f>სარგებელი!VVY27</f>
        <v>0</v>
      </c>
      <c r="WEX35" s="48">
        <f>სარგებელი!VVZ27</f>
        <v>0</v>
      </c>
      <c r="WEY35" s="48">
        <f>სარგებელი!VWA27</f>
        <v>0</v>
      </c>
      <c r="WEZ35" s="48">
        <f>სარგებელი!VWB27</f>
        <v>0</v>
      </c>
      <c r="WFA35" s="48">
        <f>სარგებელი!VWC27</f>
        <v>0</v>
      </c>
      <c r="WFB35" s="48">
        <f>სარგებელი!VWD27</f>
        <v>0</v>
      </c>
      <c r="WFC35" s="48">
        <f>სარგებელი!VWE27</f>
        <v>0</v>
      </c>
      <c r="WFD35" s="48">
        <f>სარგებელი!VWF27</f>
        <v>0</v>
      </c>
      <c r="WFE35" s="48">
        <f>სარგებელი!VWG27</f>
        <v>0</v>
      </c>
      <c r="WFF35" s="48">
        <f>სარგებელი!VWH27</f>
        <v>0</v>
      </c>
      <c r="WFG35" s="48">
        <f>სარგებელი!VWI27</f>
        <v>0</v>
      </c>
      <c r="WFH35" s="48">
        <f>სარგებელი!VWJ27</f>
        <v>0</v>
      </c>
      <c r="WFI35" s="48">
        <f>სარგებელი!VWK27</f>
        <v>0</v>
      </c>
      <c r="WFJ35" s="48">
        <f>სარგებელი!VWL27</f>
        <v>0</v>
      </c>
      <c r="WFK35" s="48">
        <f>სარგებელი!VWM27</f>
        <v>0</v>
      </c>
      <c r="WFL35" s="48">
        <f>სარგებელი!VWN27</f>
        <v>0</v>
      </c>
      <c r="WFM35" s="48">
        <f>სარგებელი!VWO27</f>
        <v>0</v>
      </c>
      <c r="WFN35" s="48">
        <f>სარგებელი!VWP27</f>
        <v>0</v>
      </c>
      <c r="WFO35" s="48">
        <f>სარგებელი!VWQ27</f>
        <v>0</v>
      </c>
      <c r="WFP35" s="48">
        <f>სარგებელი!VWR27</f>
        <v>0</v>
      </c>
      <c r="WFQ35" s="48">
        <f>სარგებელი!VWS27</f>
        <v>0</v>
      </c>
      <c r="WFR35" s="48">
        <f>სარგებელი!VWT27</f>
        <v>0</v>
      </c>
      <c r="WFS35" s="48">
        <f>სარგებელი!VWU27</f>
        <v>0</v>
      </c>
      <c r="WFT35" s="48">
        <f>სარგებელი!VWV27</f>
        <v>0</v>
      </c>
      <c r="WFU35" s="48">
        <f>სარგებელი!VWW27</f>
        <v>0</v>
      </c>
      <c r="WFV35" s="48">
        <f>სარგებელი!VWX27</f>
        <v>0</v>
      </c>
      <c r="WFW35" s="48">
        <f>სარგებელი!VWY27</f>
        <v>0</v>
      </c>
      <c r="WFX35" s="48">
        <f>სარგებელი!VWZ27</f>
        <v>0</v>
      </c>
      <c r="WFY35" s="48">
        <f>სარგებელი!VXA27</f>
        <v>0</v>
      </c>
      <c r="WFZ35" s="48">
        <f>სარგებელი!VXB27</f>
        <v>0</v>
      </c>
      <c r="WGA35" s="48">
        <f>სარგებელი!VXC27</f>
        <v>0</v>
      </c>
      <c r="WGB35" s="48">
        <f>სარგებელი!VXD27</f>
        <v>0</v>
      </c>
      <c r="WGC35" s="48">
        <f>სარგებელი!VXE27</f>
        <v>0</v>
      </c>
      <c r="WGD35" s="48">
        <f>სარგებელი!VXF27</f>
        <v>0</v>
      </c>
      <c r="WGE35" s="48">
        <f>სარგებელი!VXG27</f>
        <v>0</v>
      </c>
      <c r="WGF35" s="48">
        <f>სარგებელი!VXH27</f>
        <v>0</v>
      </c>
      <c r="WGG35" s="48">
        <f>სარგებელი!VXI27</f>
        <v>0</v>
      </c>
      <c r="WGH35" s="48">
        <f>სარგებელი!VXJ27</f>
        <v>0</v>
      </c>
      <c r="WGI35" s="48">
        <f>სარგებელი!VXK27</f>
        <v>0</v>
      </c>
      <c r="WGJ35" s="48">
        <f>სარგებელი!VXL27</f>
        <v>0</v>
      </c>
      <c r="WGK35" s="48">
        <f>სარგებელი!VXM27</f>
        <v>0</v>
      </c>
      <c r="WGL35" s="48">
        <f>სარგებელი!VXN27</f>
        <v>0</v>
      </c>
      <c r="WGM35" s="48">
        <f>სარგებელი!VXO27</f>
        <v>0</v>
      </c>
      <c r="WGN35" s="48">
        <f>სარგებელი!VXP27</f>
        <v>0</v>
      </c>
      <c r="WGO35" s="48">
        <f>სარგებელი!VXQ27</f>
        <v>0</v>
      </c>
      <c r="WGP35" s="48">
        <f>სარგებელი!VXR27</f>
        <v>0</v>
      </c>
      <c r="WGQ35" s="48">
        <f>სარგებელი!VXS27</f>
        <v>0</v>
      </c>
      <c r="WGR35" s="48">
        <f>სარგებელი!VXT27</f>
        <v>0</v>
      </c>
      <c r="WGS35" s="48">
        <f>სარგებელი!VXU27</f>
        <v>0</v>
      </c>
      <c r="WGT35" s="48">
        <f>სარგებელი!VXV27</f>
        <v>0</v>
      </c>
      <c r="WGU35" s="48">
        <f>სარგებელი!VXW27</f>
        <v>0</v>
      </c>
      <c r="WGV35" s="48">
        <f>სარგებელი!VXX27</f>
        <v>0</v>
      </c>
      <c r="WGW35" s="48">
        <f>სარგებელი!VXY27</f>
        <v>0</v>
      </c>
      <c r="WGX35" s="48">
        <f>სარგებელი!VXZ27</f>
        <v>0</v>
      </c>
      <c r="WGY35" s="48">
        <f>სარგებელი!VYA27</f>
        <v>0</v>
      </c>
      <c r="WGZ35" s="48">
        <f>სარგებელი!VYB27</f>
        <v>0</v>
      </c>
      <c r="WHA35" s="48">
        <f>სარგებელი!VYC27</f>
        <v>0</v>
      </c>
      <c r="WHB35" s="48">
        <f>სარგებელი!VYD27</f>
        <v>0</v>
      </c>
      <c r="WHC35" s="48">
        <f>სარგებელი!VYE27</f>
        <v>0</v>
      </c>
      <c r="WHD35" s="48">
        <f>სარგებელი!VYF27</f>
        <v>0</v>
      </c>
      <c r="WHE35" s="48">
        <f>სარგებელი!VYG27</f>
        <v>0</v>
      </c>
      <c r="WHF35" s="48">
        <f>სარგებელი!VYH27</f>
        <v>0</v>
      </c>
      <c r="WHG35" s="48">
        <f>სარგებელი!VYI27</f>
        <v>0</v>
      </c>
      <c r="WHH35" s="48">
        <f>სარგებელი!VYJ27</f>
        <v>0</v>
      </c>
      <c r="WHI35" s="48">
        <f>სარგებელი!VYK27</f>
        <v>0</v>
      </c>
      <c r="WHJ35" s="48">
        <f>სარგებელი!VYL27</f>
        <v>0</v>
      </c>
      <c r="WHK35" s="48">
        <f>სარგებელი!VYM27</f>
        <v>0</v>
      </c>
      <c r="WHL35" s="48">
        <f>სარგებელი!VYN27</f>
        <v>0</v>
      </c>
      <c r="WHM35" s="48">
        <f>სარგებელი!VYO27</f>
        <v>0</v>
      </c>
      <c r="WHN35" s="48">
        <f>სარგებელი!VYP27</f>
        <v>0</v>
      </c>
      <c r="WHO35" s="48">
        <f>სარგებელი!VYQ27</f>
        <v>0</v>
      </c>
      <c r="WHP35" s="48">
        <f>სარგებელი!VYR27</f>
        <v>0</v>
      </c>
      <c r="WHQ35" s="48">
        <f>სარგებელი!VYS27</f>
        <v>0</v>
      </c>
      <c r="WHR35" s="48">
        <f>სარგებელი!VYT27</f>
        <v>0</v>
      </c>
      <c r="WHS35" s="48">
        <f>სარგებელი!VYU27</f>
        <v>0</v>
      </c>
      <c r="WHT35" s="48">
        <f>სარგებელი!VYV27</f>
        <v>0</v>
      </c>
      <c r="WHU35" s="48">
        <f>სარგებელი!VYW27</f>
        <v>0</v>
      </c>
      <c r="WHV35" s="48">
        <f>სარგებელი!VYX27</f>
        <v>0</v>
      </c>
      <c r="WHW35" s="48">
        <f>სარგებელი!VYY27</f>
        <v>0</v>
      </c>
      <c r="WHX35" s="48">
        <f>სარგებელი!VYZ27</f>
        <v>0</v>
      </c>
      <c r="WHY35" s="48">
        <f>სარგებელი!VZA27</f>
        <v>0</v>
      </c>
      <c r="WHZ35" s="48">
        <f>სარგებელი!VZB27</f>
        <v>0</v>
      </c>
      <c r="WIA35" s="48">
        <f>სარგებელი!VZC27</f>
        <v>0</v>
      </c>
      <c r="WIB35" s="48">
        <f>სარგებელი!VZD27</f>
        <v>0</v>
      </c>
      <c r="WIC35" s="48">
        <f>სარგებელი!VZE27</f>
        <v>0</v>
      </c>
      <c r="WID35" s="48">
        <f>სარგებელი!VZF27</f>
        <v>0</v>
      </c>
      <c r="WIE35" s="48">
        <f>სარგებელი!VZG27</f>
        <v>0</v>
      </c>
      <c r="WIF35" s="48">
        <f>სარგებელი!VZH27</f>
        <v>0</v>
      </c>
      <c r="WIG35" s="48">
        <f>სარგებელი!VZI27</f>
        <v>0</v>
      </c>
      <c r="WIH35" s="48">
        <f>სარგებელი!VZJ27</f>
        <v>0</v>
      </c>
      <c r="WII35" s="48">
        <f>სარგებელი!VZK27</f>
        <v>0</v>
      </c>
      <c r="WIJ35" s="48">
        <f>სარგებელი!VZL27</f>
        <v>0</v>
      </c>
      <c r="WIK35" s="48">
        <f>სარგებელი!VZM27</f>
        <v>0</v>
      </c>
      <c r="WIL35" s="48">
        <f>სარგებელი!VZN27</f>
        <v>0</v>
      </c>
      <c r="WIM35" s="48">
        <f>სარგებელი!VZO27</f>
        <v>0</v>
      </c>
      <c r="WIN35" s="48">
        <f>სარგებელი!VZP27</f>
        <v>0</v>
      </c>
      <c r="WIO35" s="48">
        <f>სარგებელი!VZQ27</f>
        <v>0</v>
      </c>
      <c r="WIP35" s="48">
        <f>სარგებელი!VZR27</f>
        <v>0</v>
      </c>
      <c r="WIQ35" s="48">
        <f>სარგებელი!VZS27</f>
        <v>0</v>
      </c>
      <c r="WIR35" s="48">
        <f>სარგებელი!VZT27</f>
        <v>0</v>
      </c>
      <c r="WIS35" s="48">
        <f>სარგებელი!VZU27</f>
        <v>0</v>
      </c>
      <c r="WIT35" s="48">
        <f>სარგებელი!VZV27</f>
        <v>0</v>
      </c>
      <c r="WIU35" s="48">
        <f>სარგებელი!VZW27</f>
        <v>0</v>
      </c>
      <c r="WIV35" s="48">
        <f>სარგებელი!VZX27</f>
        <v>0</v>
      </c>
      <c r="WIW35" s="48">
        <f>სარგებელი!VZY27</f>
        <v>0</v>
      </c>
      <c r="WIX35" s="48">
        <f>სარგებელი!VZZ27</f>
        <v>0</v>
      </c>
      <c r="WIY35" s="48">
        <f>სარგებელი!WAA27</f>
        <v>0</v>
      </c>
      <c r="WIZ35" s="48">
        <f>სარგებელი!WAB27</f>
        <v>0</v>
      </c>
      <c r="WJA35" s="48">
        <f>სარგებელი!WAC27</f>
        <v>0</v>
      </c>
      <c r="WJB35" s="48">
        <f>სარგებელი!WAD27</f>
        <v>0</v>
      </c>
      <c r="WJC35" s="48">
        <f>სარგებელი!WAE27</f>
        <v>0</v>
      </c>
      <c r="WJD35" s="48">
        <f>სარგებელი!WAF27</f>
        <v>0</v>
      </c>
      <c r="WJE35" s="48">
        <f>სარგებელი!WAG27</f>
        <v>0</v>
      </c>
      <c r="WJF35" s="48">
        <f>სარგებელი!WAH27</f>
        <v>0</v>
      </c>
      <c r="WJG35" s="48">
        <f>სარგებელი!WAI27</f>
        <v>0</v>
      </c>
      <c r="WJH35" s="48">
        <f>სარგებელი!WAJ27</f>
        <v>0</v>
      </c>
      <c r="WJI35" s="48">
        <f>სარგებელი!WAK27</f>
        <v>0</v>
      </c>
      <c r="WJJ35" s="48">
        <f>სარგებელი!WAL27</f>
        <v>0</v>
      </c>
      <c r="WJK35" s="48">
        <f>სარგებელი!WAM27</f>
        <v>0</v>
      </c>
      <c r="WJL35" s="48">
        <f>სარგებელი!WAN27</f>
        <v>0</v>
      </c>
      <c r="WJM35" s="48">
        <f>სარგებელი!WAO27</f>
        <v>0</v>
      </c>
      <c r="WJN35" s="48">
        <f>სარგებელი!WAP27</f>
        <v>0</v>
      </c>
      <c r="WJO35" s="48">
        <f>სარგებელი!WAQ27</f>
        <v>0</v>
      </c>
      <c r="WJP35" s="48">
        <f>სარგებელი!WAR27</f>
        <v>0</v>
      </c>
      <c r="WJQ35" s="48">
        <f>სარგებელი!WAS27</f>
        <v>0</v>
      </c>
      <c r="WJR35" s="48">
        <f>სარგებელი!WAT27</f>
        <v>0</v>
      </c>
      <c r="WJS35" s="48">
        <f>სარგებელი!WAU27</f>
        <v>0</v>
      </c>
      <c r="WJT35" s="48">
        <f>სარგებელი!WAV27</f>
        <v>0</v>
      </c>
      <c r="WJU35" s="48">
        <f>სარგებელი!WAW27</f>
        <v>0</v>
      </c>
      <c r="WJV35" s="48">
        <f>სარგებელი!WAX27</f>
        <v>0</v>
      </c>
      <c r="WJW35" s="48">
        <f>სარგებელი!WAY27</f>
        <v>0</v>
      </c>
      <c r="WJX35" s="48">
        <f>სარგებელი!WAZ27</f>
        <v>0</v>
      </c>
      <c r="WJY35" s="48">
        <f>სარგებელი!WBA27</f>
        <v>0</v>
      </c>
      <c r="WJZ35" s="48">
        <f>სარგებელი!WBB27</f>
        <v>0</v>
      </c>
      <c r="WKA35" s="48">
        <f>სარგებელი!WBC27</f>
        <v>0</v>
      </c>
      <c r="WKB35" s="48">
        <f>სარგებელი!WBD27</f>
        <v>0</v>
      </c>
      <c r="WKC35" s="48">
        <f>სარგებელი!WBE27</f>
        <v>0</v>
      </c>
      <c r="WKD35" s="48">
        <f>სარგებელი!WBF27</f>
        <v>0</v>
      </c>
      <c r="WKE35" s="48">
        <f>სარგებელი!WBG27</f>
        <v>0</v>
      </c>
      <c r="WKF35" s="48">
        <f>სარგებელი!WBH27</f>
        <v>0</v>
      </c>
      <c r="WKG35" s="48">
        <f>სარგებელი!WBI27</f>
        <v>0</v>
      </c>
      <c r="WKH35" s="48">
        <f>სარგებელი!WBJ27</f>
        <v>0</v>
      </c>
      <c r="WKI35" s="48">
        <f>სარგებელი!WBK27</f>
        <v>0</v>
      </c>
      <c r="WKJ35" s="48">
        <f>სარგებელი!WBL27</f>
        <v>0</v>
      </c>
      <c r="WKK35" s="48">
        <f>სარგებელი!WBM27</f>
        <v>0</v>
      </c>
      <c r="WKL35" s="48">
        <f>სარგებელი!WBN27</f>
        <v>0</v>
      </c>
      <c r="WKM35" s="48">
        <f>სარგებელი!WBO27</f>
        <v>0</v>
      </c>
      <c r="WKN35" s="48">
        <f>სარგებელი!WBP27</f>
        <v>0</v>
      </c>
      <c r="WKO35" s="48">
        <f>სარგებელი!WBQ27</f>
        <v>0</v>
      </c>
      <c r="WKP35" s="48">
        <f>სარგებელი!WBR27</f>
        <v>0</v>
      </c>
      <c r="WKQ35" s="48">
        <f>სარგებელი!WBS27</f>
        <v>0</v>
      </c>
      <c r="WKR35" s="48">
        <f>სარგებელი!WBT27</f>
        <v>0</v>
      </c>
      <c r="WKS35" s="48">
        <f>სარგებელი!WBU27</f>
        <v>0</v>
      </c>
      <c r="WKT35" s="48">
        <f>სარგებელი!WBV27</f>
        <v>0</v>
      </c>
      <c r="WKU35" s="48">
        <f>სარგებელი!WBW27</f>
        <v>0</v>
      </c>
      <c r="WKV35" s="48">
        <f>სარგებელი!WBX27</f>
        <v>0</v>
      </c>
      <c r="WKW35" s="48">
        <f>სარგებელი!WBY27</f>
        <v>0</v>
      </c>
      <c r="WKX35" s="48">
        <f>სარგებელი!WBZ27</f>
        <v>0</v>
      </c>
      <c r="WKY35" s="48">
        <f>სარგებელი!WCA27</f>
        <v>0</v>
      </c>
      <c r="WKZ35" s="48">
        <f>სარგებელი!WCB27</f>
        <v>0</v>
      </c>
      <c r="WLA35" s="48">
        <f>სარგებელი!WCC27</f>
        <v>0</v>
      </c>
      <c r="WLB35" s="48">
        <f>სარგებელი!WCD27</f>
        <v>0</v>
      </c>
      <c r="WLC35" s="48">
        <f>სარგებელი!WCE27</f>
        <v>0</v>
      </c>
      <c r="WLD35" s="48">
        <f>სარგებელი!WCF27</f>
        <v>0</v>
      </c>
      <c r="WLE35" s="48">
        <f>სარგებელი!WCG27</f>
        <v>0</v>
      </c>
      <c r="WLF35" s="48">
        <f>სარგებელი!WCH27</f>
        <v>0</v>
      </c>
      <c r="WLG35" s="48">
        <f>სარგებელი!WCI27</f>
        <v>0</v>
      </c>
      <c r="WLH35" s="48">
        <f>სარგებელი!WCJ27</f>
        <v>0</v>
      </c>
      <c r="WLI35" s="48">
        <f>სარგებელი!WCK27</f>
        <v>0</v>
      </c>
      <c r="WLJ35" s="48">
        <f>სარგებელი!WCL27</f>
        <v>0</v>
      </c>
      <c r="WLK35" s="48">
        <f>სარგებელი!WCM27</f>
        <v>0</v>
      </c>
      <c r="WLL35" s="48">
        <f>სარგებელი!WCN27</f>
        <v>0</v>
      </c>
      <c r="WLM35" s="48">
        <f>სარგებელი!WCO27</f>
        <v>0</v>
      </c>
      <c r="WLN35" s="48">
        <f>სარგებელი!WCP27</f>
        <v>0</v>
      </c>
      <c r="WLO35" s="48">
        <f>სარგებელი!WCQ27</f>
        <v>0</v>
      </c>
      <c r="WLP35" s="48">
        <f>სარგებელი!WCR27</f>
        <v>0</v>
      </c>
      <c r="WLQ35" s="48">
        <f>სარგებელი!WCS27</f>
        <v>0</v>
      </c>
      <c r="WLR35" s="48">
        <f>სარგებელი!WCT27</f>
        <v>0</v>
      </c>
      <c r="WLS35" s="48">
        <f>სარგებელი!WCU27</f>
        <v>0</v>
      </c>
      <c r="WLT35" s="48">
        <f>სარგებელი!WCV27</f>
        <v>0</v>
      </c>
      <c r="WLU35" s="48">
        <f>სარგებელი!WCW27</f>
        <v>0</v>
      </c>
      <c r="WLV35" s="48">
        <f>სარგებელი!WCX27</f>
        <v>0</v>
      </c>
      <c r="WLW35" s="48">
        <f>სარგებელი!WCY27</f>
        <v>0</v>
      </c>
      <c r="WLX35" s="48">
        <f>სარგებელი!WCZ27</f>
        <v>0</v>
      </c>
      <c r="WLY35" s="48">
        <f>სარგებელი!WDA27</f>
        <v>0</v>
      </c>
      <c r="WLZ35" s="48">
        <f>სარგებელი!WDB27</f>
        <v>0</v>
      </c>
      <c r="WMA35" s="48">
        <f>სარგებელი!WDC27</f>
        <v>0</v>
      </c>
      <c r="WMB35" s="48">
        <f>სარგებელი!WDD27</f>
        <v>0</v>
      </c>
      <c r="WMC35" s="48">
        <f>სარგებელი!WDE27</f>
        <v>0</v>
      </c>
      <c r="WMD35" s="48">
        <f>სარგებელი!WDF27</f>
        <v>0</v>
      </c>
      <c r="WME35" s="48">
        <f>სარგებელი!WDG27</f>
        <v>0</v>
      </c>
      <c r="WMF35" s="48">
        <f>სარგებელი!WDH27</f>
        <v>0</v>
      </c>
      <c r="WMG35" s="48">
        <f>სარგებელი!WDI27</f>
        <v>0</v>
      </c>
      <c r="WMH35" s="48">
        <f>სარგებელი!WDJ27</f>
        <v>0</v>
      </c>
      <c r="WMI35" s="48">
        <f>სარგებელი!WDK27</f>
        <v>0</v>
      </c>
      <c r="WMJ35" s="48">
        <f>სარგებელი!WDL27</f>
        <v>0</v>
      </c>
      <c r="WMK35" s="48">
        <f>სარგებელი!WDM27</f>
        <v>0</v>
      </c>
      <c r="WML35" s="48">
        <f>სარგებელი!WDN27</f>
        <v>0</v>
      </c>
      <c r="WMM35" s="48">
        <f>სარგებელი!WDO27</f>
        <v>0</v>
      </c>
      <c r="WMN35" s="48">
        <f>სარგებელი!WDP27</f>
        <v>0</v>
      </c>
      <c r="WMO35" s="48">
        <f>სარგებელი!WDQ27</f>
        <v>0</v>
      </c>
      <c r="WMP35" s="48">
        <f>სარგებელი!WDR27</f>
        <v>0</v>
      </c>
      <c r="WMQ35" s="48">
        <f>სარგებელი!WDS27</f>
        <v>0</v>
      </c>
      <c r="WMR35" s="48">
        <f>სარგებელი!WDT27</f>
        <v>0</v>
      </c>
      <c r="WMS35" s="48">
        <f>სარგებელი!WDU27</f>
        <v>0</v>
      </c>
      <c r="WMT35" s="48">
        <f>სარგებელი!WDV27</f>
        <v>0</v>
      </c>
      <c r="WMU35" s="48">
        <f>სარგებელი!WDW27</f>
        <v>0</v>
      </c>
      <c r="WMV35" s="48">
        <f>სარგებელი!WDX27</f>
        <v>0</v>
      </c>
      <c r="WMW35" s="48">
        <f>სარგებელი!WDY27</f>
        <v>0</v>
      </c>
      <c r="WMX35" s="48">
        <f>სარგებელი!WDZ27</f>
        <v>0</v>
      </c>
      <c r="WMY35" s="48">
        <f>სარგებელი!WEA27</f>
        <v>0</v>
      </c>
      <c r="WMZ35" s="48">
        <f>სარგებელი!WEB27</f>
        <v>0</v>
      </c>
      <c r="WNA35" s="48">
        <f>სარგებელი!WEC27</f>
        <v>0</v>
      </c>
      <c r="WNB35" s="48">
        <f>სარგებელი!WED27</f>
        <v>0</v>
      </c>
      <c r="WNC35" s="48">
        <f>სარგებელი!WEE27</f>
        <v>0</v>
      </c>
      <c r="WND35" s="48">
        <f>სარგებელი!WEF27</f>
        <v>0</v>
      </c>
      <c r="WNE35" s="48">
        <f>სარგებელი!WEG27</f>
        <v>0</v>
      </c>
      <c r="WNF35" s="48">
        <f>სარგებელი!WEH27</f>
        <v>0</v>
      </c>
      <c r="WNG35" s="48">
        <f>სარგებელი!WEI27</f>
        <v>0</v>
      </c>
      <c r="WNH35" s="48">
        <f>სარგებელი!WEJ27</f>
        <v>0</v>
      </c>
      <c r="WNI35" s="48">
        <f>სარგებელი!WEK27</f>
        <v>0</v>
      </c>
      <c r="WNJ35" s="48">
        <f>სარგებელი!WEL27</f>
        <v>0</v>
      </c>
      <c r="WNK35" s="48">
        <f>სარგებელი!WEM27</f>
        <v>0</v>
      </c>
      <c r="WNL35" s="48">
        <f>სარგებელი!WEN27</f>
        <v>0</v>
      </c>
      <c r="WNM35" s="48">
        <f>სარგებელი!WEO27</f>
        <v>0</v>
      </c>
      <c r="WNN35" s="48">
        <f>სარგებელი!WEP27</f>
        <v>0</v>
      </c>
      <c r="WNO35" s="48">
        <f>სარგებელი!WEQ27</f>
        <v>0</v>
      </c>
      <c r="WNP35" s="48">
        <f>სარგებელი!WER27</f>
        <v>0</v>
      </c>
      <c r="WNQ35" s="48">
        <f>სარგებელი!WES27</f>
        <v>0</v>
      </c>
      <c r="WNR35" s="48">
        <f>სარგებელი!WET27</f>
        <v>0</v>
      </c>
      <c r="WNS35" s="48">
        <f>სარგებელი!WEU27</f>
        <v>0</v>
      </c>
      <c r="WNT35" s="48">
        <f>სარგებელი!WEV27</f>
        <v>0</v>
      </c>
      <c r="WNU35" s="48">
        <f>სარგებელი!WEW27</f>
        <v>0</v>
      </c>
      <c r="WNV35" s="48">
        <f>სარგებელი!WEX27</f>
        <v>0</v>
      </c>
      <c r="WNW35" s="48">
        <f>სარგებელი!WEY27</f>
        <v>0</v>
      </c>
      <c r="WNX35" s="48">
        <f>სარგებელი!WEZ27</f>
        <v>0</v>
      </c>
      <c r="WNY35" s="48">
        <f>სარგებელი!WFA27</f>
        <v>0</v>
      </c>
      <c r="WNZ35" s="48">
        <f>სარგებელი!WFB27</f>
        <v>0</v>
      </c>
      <c r="WOA35" s="48">
        <f>სარგებელი!WFC27</f>
        <v>0</v>
      </c>
      <c r="WOB35" s="48">
        <f>სარგებელი!WFD27</f>
        <v>0</v>
      </c>
      <c r="WOC35" s="48">
        <f>სარგებელი!WFE27</f>
        <v>0</v>
      </c>
      <c r="WOD35" s="48">
        <f>სარგებელი!WFF27</f>
        <v>0</v>
      </c>
      <c r="WOE35" s="48">
        <f>სარგებელი!WFG27</f>
        <v>0</v>
      </c>
      <c r="WOF35" s="48">
        <f>სარგებელი!WFH27</f>
        <v>0</v>
      </c>
      <c r="WOG35" s="48">
        <f>სარგებელი!WFI27</f>
        <v>0</v>
      </c>
      <c r="WOH35" s="48">
        <f>სარგებელი!WFJ27</f>
        <v>0</v>
      </c>
      <c r="WOI35" s="48">
        <f>სარგებელი!WFK27</f>
        <v>0</v>
      </c>
      <c r="WOJ35" s="48">
        <f>სარგებელი!WFL27</f>
        <v>0</v>
      </c>
      <c r="WOK35" s="48">
        <f>სარგებელი!WFM27</f>
        <v>0</v>
      </c>
      <c r="WOL35" s="48">
        <f>სარგებელი!WFN27</f>
        <v>0</v>
      </c>
      <c r="WOM35" s="48">
        <f>სარგებელი!WFO27</f>
        <v>0</v>
      </c>
      <c r="WON35" s="48">
        <f>სარგებელი!WFP27</f>
        <v>0</v>
      </c>
      <c r="WOO35" s="48">
        <f>სარგებელი!WFQ27</f>
        <v>0</v>
      </c>
      <c r="WOP35" s="48">
        <f>სარგებელი!WFR27</f>
        <v>0</v>
      </c>
      <c r="WOQ35" s="48">
        <f>სარგებელი!WFS27</f>
        <v>0</v>
      </c>
      <c r="WOR35" s="48">
        <f>სარგებელი!WFT27</f>
        <v>0</v>
      </c>
      <c r="WOS35" s="48">
        <f>სარგებელი!WFU27</f>
        <v>0</v>
      </c>
      <c r="WOT35" s="48">
        <f>სარგებელი!WFV27</f>
        <v>0</v>
      </c>
      <c r="WOU35" s="48">
        <f>სარგებელი!WFW27</f>
        <v>0</v>
      </c>
      <c r="WOV35" s="48">
        <f>სარგებელი!WFX27</f>
        <v>0</v>
      </c>
      <c r="WOW35" s="48">
        <f>სარგებელი!WFY27</f>
        <v>0</v>
      </c>
      <c r="WOX35" s="48">
        <f>სარგებელი!WFZ27</f>
        <v>0</v>
      </c>
      <c r="WOY35" s="48">
        <f>სარგებელი!WGA27</f>
        <v>0</v>
      </c>
      <c r="WOZ35" s="48">
        <f>სარგებელი!WGB27</f>
        <v>0</v>
      </c>
      <c r="WPA35" s="48">
        <f>სარგებელი!WGC27</f>
        <v>0</v>
      </c>
      <c r="WPB35" s="48">
        <f>სარგებელი!WGD27</f>
        <v>0</v>
      </c>
      <c r="WPC35" s="48">
        <f>სარგებელი!WGE27</f>
        <v>0</v>
      </c>
      <c r="WPD35" s="48">
        <f>სარგებელი!WGF27</f>
        <v>0</v>
      </c>
      <c r="WPE35" s="48">
        <f>სარგებელი!WGG27</f>
        <v>0</v>
      </c>
      <c r="WPF35" s="48">
        <f>სარგებელი!WGH27</f>
        <v>0</v>
      </c>
      <c r="WPG35" s="48">
        <f>სარგებელი!WGI27</f>
        <v>0</v>
      </c>
      <c r="WPH35" s="48">
        <f>სარგებელი!WGJ27</f>
        <v>0</v>
      </c>
      <c r="WPI35" s="48">
        <f>სარგებელი!WGK27</f>
        <v>0</v>
      </c>
      <c r="WPJ35" s="48">
        <f>სარგებელი!WGL27</f>
        <v>0</v>
      </c>
      <c r="WPK35" s="48">
        <f>სარგებელი!WGM27</f>
        <v>0</v>
      </c>
      <c r="WPL35" s="48">
        <f>სარგებელი!WGN27</f>
        <v>0</v>
      </c>
      <c r="WPM35" s="48">
        <f>სარგებელი!WGO27</f>
        <v>0</v>
      </c>
      <c r="WPN35" s="48">
        <f>სარგებელი!WGP27</f>
        <v>0</v>
      </c>
      <c r="WPO35" s="48">
        <f>სარგებელი!WGQ27</f>
        <v>0</v>
      </c>
      <c r="WPP35" s="48">
        <f>სარგებელი!WGR27</f>
        <v>0</v>
      </c>
      <c r="WPQ35" s="48">
        <f>სარგებელი!WGS27</f>
        <v>0</v>
      </c>
      <c r="WPR35" s="48">
        <f>სარგებელი!WGT27</f>
        <v>0</v>
      </c>
      <c r="WPS35" s="48">
        <f>სარგებელი!WGU27</f>
        <v>0</v>
      </c>
      <c r="WPT35" s="48">
        <f>სარგებელი!WGV27</f>
        <v>0</v>
      </c>
      <c r="WPU35" s="48">
        <f>სარგებელი!WGW27</f>
        <v>0</v>
      </c>
      <c r="WPV35" s="48">
        <f>სარგებელი!WGX27</f>
        <v>0</v>
      </c>
      <c r="WPW35" s="48">
        <f>სარგებელი!WGY27</f>
        <v>0</v>
      </c>
      <c r="WPX35" s="48">
        <f>სარგებელი!WGZ27</f>
        <v>0</v>
      </c>
      <c r="WPY35" s="48">
        <f>სარგებელი!WHA27</f>
        <v>0</v>
      </c>
      <c r="WPZ35" s="48">
        <f>სარგებელი!WHB27</f>
        <v>0</v>
      </c>
      <c r="WQA35" s="48">
        <f>სარგებელი!WHC27</f>
        <v>0</v>
      </c>
      <c r="WQB35" s="48">
        <f>სარგებელი!WHD27</f>
        <v>0</v>
      </c>
      <c r="WQC35" s="48">
        <f>სარგებელი!WHE27</f>
        <v>0</v>
      </c>
      <c r="WQD35" s="48">
        <f>სარგებელი!WHF27</f>
        <v>0</v>
      </c>
      <c r="WQE35" s="48">
        <f>სარგებელი!WHG27</f>
        <v>0</v>
      </c>
      <c r="WQF35" s="48">
        <f>სარგებელი!WHH27</f>
        <v>0</v>
      </c>
      <c r="WQG35" s="48">
        <f>სარგებელი!WHI27</f>
        <v>0</v>
      </c>
      <c r="WQH35" s="48">
        <f>სარგებელი!WHJ27</f>
        <v>0</v>
      </c>
      <c r="WQI35" s="48">
        <f>სარგებელი!WHK27</f>
        <v>0</v>
      </c>
      <c r="WQJ35" s="48">
        <f>სარგებელი!WHL27</f>
        <v>0</v>
      </c>
      <c r="WQK35" s="48">
        <f>სარგებელი!WHM27</f>
        <v>0</v>
      </c>
      <c r="WQL35" s="48">
        <f>სარგებელი!WHN27</f>
        <v>0</v>
      </c>
      <c r="WQM35" s="48">
        <f>სარგებელი!WHO27</f>
        <v>0</v>
      </c>
      <c r="WQN35" s="48">
        <f>სარგებელი!WHP27</f>
        <v>0</v>
      </c>
      <c r="WQO35" s="48">
        <f>სარგებელი!WHQ27</f>
        <v>0</v>
      </c>
      <c r="WQP35" s="48">
        <f>სარგებელი!WHR27</f>
        <v>0</v>
      </c>
      <c r="WQQ35" s="48">
        <f>სარგებელი!WHS27</f>
        <v>0</v>
      </c>
      <c r="WQR35" s="48">
        <f>სარგებელი!WHT27</f>
        <v>0</v>
      </c>
      <c r="WQS35" s="48">
        <f>სარგებელი!WHU27</f>
        <v>0</v>
      </c>
      <c r="WQT35" s="48">
        <f>სარგებელი!WHV27</f>
        <v>0</v>
      </c>
      <c r="WQU35" s="48">
        <f>სარგებელი!WHW27</f>
        <v>0</v>
      </c>
      <c r="WQV35" s="48">
        <f>სარგებელი!WHX27</f>
        <v>0</v>
      </c>
      <c r="WQW35" s="48">
        <f>სარგებელი!WHY27</f>
        <v>0</v>
      </c>
      <c r="WQX35" s="48">
        <f>სარგებელი!WHZ27</f>
        <v>0</v>
      </c>
      <c r="WQY35" s="48">
        <f>სარგებელი!WIA27</f>
        <v>0</v>
      </c>
      <c r="WQZ35" s="48">
        <f>სარგებელი!WIB27</f>
        <v>0</v>
      </c>
      <c r="WRA35" s="48">
        <f>სარგებელი!WIC27</f>
        <v>0</v>
      </c>
      <c r="WRB35" s="48">
        <f>სარგებელი!WID27</f>
        <v>0</v>
      </c>
      <c r="WRC35" s="48">
        <f>სარგებელი!WIE27</f>
        <v>0</v>
      </c>
      <c r="WRD35" s="48">
        <f>სარგებელი!WIF27</f>
        <v>0</v>
      </c>
      <c r="WRE35" s="48">
        <f>სარგებელი!WIG27</f>
        <v>0</v>
      </c>
      <c r="WRF35" s="48">
        <f>სარგებელი!WIH27</f>
        <v>0</v>
      </c>
      <c r="WRG35" s="48">
        <f>სარგებელი!WII27</f>
        <v>0</v>
      </c>
      <c r="WRH35" s="48">
        <f>სარგებელი!WIJ27</f>
        <v>0</v>
      </c>
      <c r="WRI35" s="48">
        <f>სარგებელი!WIK27</f>
        <v>0</v>
      </c>
      <c r="WRJ35" s="48">
        <f>სარგებელი!WIL27</f>
        <v>0</v>
      </c>
      <c r="WRK35" s="48">
        <f>სარგებელი!WIM27</f>
        <v>0</v>
      </c>
      <c r="WRL35" s="48">
        <f>სარგებელი!WIN27</f>
        <v>0</v>
      </c>
      <c r="WRM35" s="48">
        <f>სარგებელი!WIO27</f>
        <v>0</v>
      </c>
      <c r="WRN35" s="48">
        <f>სარგებელი!WIP27</f>
        <v>0</v>
      </c>
      <c r="WRO35" s="48">
        <f>სარგებელი!WIQ27</f>
        <v>0</v>
      </c>
      <c r="WRP35" s="48">
        <f>სარგებელი!WIR27</f>
        <v>0</v>
      </c>
      <c r="WRQ35" s="48">
        <f>სარგებელი!WIS27</f>
        <v>0</v>
      </c>
      <c r="WRR35" s="48">
        <f>სარგებელი!WIT27</f>
        <v>0</v>
      </c>
      <c r="WRS35" s="48">
        <f>სარგებელი!WIU27</f>
        <v>0</v>
      </c>
      <c r="WRT35" s="48">
        <f>სარგებელი!WIV27</f>
        <v>0</v>
      </c>
      <c r="WRU35" s="48">
        <f>სარგებელი!WIW27</f>
        <v>0</v>
      </c>
      <c r="WRV35" s="48">
        <f>სარგებელი!WIX27</f>
        <v>0</v>
      </c>
      <c r="WRW35" s="48">
        <f>სარგებელი!WIY27</f>
        <v>0</v>
      </c>
      <c r="WRX35" s="48">
        <f>სარგებელი!WIZ27</f>
        <v>0</v>
      </c>
      <c r="WRY35" s="48">
        <f>სარგებელი!WJA27</f>
        <v>0</v>
      </c>
      <c r="WRZ35" s="48">
        <f>სარგებელი!WJB27</f>
        <v>0</v>
      </c>
      <c r="WSA35" s="48">
        <f>სარგებელი!WJC27</f>
        <v>0</v>
      </c>
      <c r="WSB35" s="48">
        <f>სარგებელი!WJD27</f>
        <v>0</v>
      </c>
      <c r="WSC35" s="48">
        <f>სარგებელი!WJE27</f>
        <v>0</v>
      </c>
      <c r="WSD35" s="48">
        <f>სარგებელი!WJF27</f>
        <v>0</v>
      </c>
      <c r="WSE35" s="48">
        <f>სარგებელი!WJG27</f>
        <v>0</v>
      </c>
      <c r="WSF35" s="48">
        <f>სარგებელი!WJH27</f>
        <v>0</v>
      </c>
      <c r="WSG35" s="48">
        <f>სარგებელი!WJI27</f>
        <v>0</v>
      </c>
      <c r="WSH35" s="48">
        <f>სარგებელი!WJJ27</f>
        <v>0</v>
      </c>
      <c r="WSI35" s="48">
        <f>სარგებელი!WJK27</f>
        <v>0</v>
      </c>
      <c r="WSJ35" s="48">
        <f>სარგებელი!WJL27</f>
        <v>0</v>
      </c>
      <c r="WSK35" s="48">
        <f>სარგებელი!WJM27</f>
        <v>0</v>
      </c>
      <c r="WSL35" s="48">
        <f>სარგებელი!WJN27</f>
        <v>0</v>
      </c>
      <c r="WSM35" s="48">
        <f>სარგებელი!WJO27</f>
        <v>0</v>
      </c>
      <c r="WSN35" s="48">
        <f>სარგებელი!WJP27</f>
        <v>0</v>
      </c>
      <c r="WSO35" s="48">
        <f>სარგებელი!WJQ27</f>
        <v>0</v>
      </c>
      <c r="WSP35" s="48">
        <f>სარგებელი!WJR27</f>
        <v>0</v>
      </c>
      <c r="WSQ35" s="48">
        <f>სარგებელი!WJS27</f>
        <v>0</v>
      </c>
      <c r="WSR35" s="48">
        <f>სარგებელი!WJT27</f>
        <v>0</v>
      </c>
      <c r="WSS35" s="48">
        <f>სარგებელი!WJU27</f>
        <v>0</v>
      </c>
      <c r="WST35" s="48">
        <f>სარგებელი!WJV27</f>
        <v>0</v>
      </c>
      <c r="WSU35" s="48">
        <f>სარგებელი!WJW27</f>
        <v>0</v>
      </c>
      <c r="WSV35" s="48">
        <f>სარგებელი!WJX27</f>
        <v>0</v>
      </c>
      <c r="WSW35" s="48">
        <f>სარგებელი!WJY27</f>
        <v>0</v>
      </c>
      <c r="WSX35" s="48">
        <f>სარგებელი!WJZ27</f>
        <v>0</v>
      </c>
      <c r="WSY35" s="48">
        <f>სარგებელი!WKA27</f>
        <v>0</v>
      </c>
      <c r="WSZ35" s="48">
        <f>სარგებელი!WKB27</f>
        <v>0</v>
      </c>
      <c r="WTA35" s="48">
        <f>სარგებელი!WKC27</f>
        <v>0</v>
      </c>
      <c r="WTB35" s="48">
        <f>სარგებელი!WKD27</f>
        <v>0</v>
      </c>
      <c r="WTC35" s="48">
        <f>სარგებელი!WKE27</f>
        <v>0</v>
      </c>
      <c r="WTD35" s="48">
        <f>სარგებელი!WKF27</f>
        <v>0</v>
      </c>
      <c r="WTE35" s="48">
        <f>სარგებელი!WKG27</f>
        <v>0</v>
      </c>
      <c r="WTF35" s="48">
        <f>სარგებელი!WKH27</f>
        <v>0</v>
      </c>
      <c r="WTG35" s="48">
        <f>სარგებელი!WKI27</f>
        <v>0</v>
      </c>
      <c r="WTH35" s="48">
        <f>სარგებელი!WKJ27</f>
        <v>0</v>
      </c>
      <c r="WTI35" s="48">
        <f>სარგებელი!WKK27</f>
        <v>0</v>
      </c>
      <c r="WTJ35" s="48">
        <f>სარგებელი!WKL27</f>
        <v>0</v>
      </c>
      <c r="WTK35" s="48">
        <f>სარგებელი!WKM27</f>
        <v>0</v>
      </c>
      <c r="WTL35" s="48">
        <f>სარგებელი!WKN27</f>
        <v>0</v>
      </c>
      <c r="WTM35" s="48">
        <f>სარგებელი!WKO27</f>
        <v>0</v>
      </c>
      <c r="WTN35" s="48">
        <f>სარგებელი!WKP27</f>
        <v>0</v>
      </c>
      <c r="WTO35" s="48">
        <f>სარგებელი!WKQ27</f>
        <v>0</v>
      </c>
      <c r="WTP35" s="48">
        <f>სარგებელი!WKR27</f>
        <v>0</v>
      </c>
      <c r="WTQ35" s="48">
        <f>სარგებელი!WKS27</f>
        <v>0</v>
      </c>
      <c r="WTR35" s="48">
        <f>სარგებელი!WKT27</f>
        <v>0</v>
      </c>
      <c r="WTS35" s="48">
        <f>სარგებელი!WKU27</f>
        <v>0</v>
      </c>
      <c r="WTT35" s="48">
        <f>სარგებელი!WKV27</f>
        <v>0</v>
      </c>
      <c r="WTU35" s="48">
        <f>სარგებელი!WKW27</f>
        <v>0</v>
      </c>
      <c r="WTV35" s="48">
        <f>სარგებელი!WKX27</f>
        <v>0</v>
      </c>
      <c r="WTW35" s="48">
        <f>სარგებელი!WKY27</f>
        <v>0</v>
      </c>
      <c r="WTX35" s="48">
        <f>სარგებელი!WKZ27</f>
        <v>0</v>
      </c>
      <c r="WTY35" s="48">
        <f>სარგებელი!WLA27</f>
        <v>0</v>
      </c>
      <c r="WTZ35" s="48">
        <f>სარგებელი!WLB27</f>
        <v>0</v>
      </c>
      <c r="WUA35" s="48">
        <f>სარგებელი!WLC27</f>
        <v>0</v>
      </c>
      <c r="WUB35" s="48">
        <f>სარგებელი!WLD27</f>
        <v>0</v>
      </c>
      <c r="WUC35" s="48">
        <f>სარგებელი!WLE27</f>
        <v>0</v>
      </c>
      <c r="WUD35" s="48">
        <f>სარგებელი!WLF27</f>
        <v>0</v>
      </c>
      <c r="WUE35" s="48">
        <f>სარგებელი!WLG27</f>
        <v>0</v>
      </c>
      <c r="WUF35" s="48">
        <f>სარგებელი!WLH27</f>
        <v>0</v>
      </c>
      <c r="WUG35" s="48">
        <f>სარგებელი!WLI27</f>
        <v>0</v>
      </c>
      <c r="WUH35" s="48">
        <f>სარგებელი!WLJ27</f>
        <v>0</v>
      </c>
      <c r="WUI35" s="48">
        <f>სარგებელი!WLK27</f>
        <v>0</v>
      </c>
      <c r="WUJ35" s="48">
        <f>სარგებელი!WLL27</f>
        <v>0</v>
      </c>
      <c r="WUK35" s="48">
        <f>სარგებელი!WLM27</f>
        <v>0</v>
      </c>
      <c r="WUL35" s="48">
        <f>სარგებელი!WLN27</f>
        <v>0</v>
      </c>
      <c r="WUM35" s="48">
        <f>სარგებელი!WLO27</f>
        <v>0</v>
      </c>
      <c r="WUN35" s="48">
        <f>სარგებელი!WLP27</f>
        <v>0</v>
      </c>
      <c r="WUO35" s="48">
        <f>სარგებელი!WLQ27</f>
        <v>0</v>
      </c>
      <c r="WUP35" s="48">
        <f>სარგებელი!WLR27</f>
        <v>0</v>
      </c>
      <c r="WUQ35" s="48">
        <f>სარგებელი!WLS27</f>
        <v>0</v>
      </c>
      <c r="WUR35" s="48">
        <f>სარგებელი!WLT27</f>
        <v>0</v>
      </c>
      <c r="WUS35" s="48">
        <f>სარგებელი!WLU27</f>
        <v>0</v>
      </c>
      <c r="WUT35" s="48">
        <f>სარგებელი!WLV27</f>
        <v>0</v>
      </c>
      <c r="WUU35" s="48">
        <f>სარგებელი!WLW27</f>
        <v>0</v>
      </c>
      <c r="WUV35" s="48">
        <f>სარგებელი!WLX27</f>
        <v>0</v>
      </c>
      <c r="WUW35" s="48">
        <f>სარგებელი!WLY27</f>
        <v>0</v>
      </c>
      <c r="WUX35" s="48">
        <f>სარგებელი!WLZ27</f>
        <v>0</v>
      </c>
      <c r="WUY35" s="48">
        <f>სარგებელი!WMA27</f>
        <v>0</v>
      </c>
      <c r="WUZ35" s="48">
        <f>სარგებელი!WMB27</f>
        <v>0</v>
      </c>
      <c r="WVA35" s="48">
        <f>სარგებელი!WMC27</f>
        <v>0</v>
      </c>
      <c r="WVB35" s="48">
        <f>სარგებელი!WMD27</f>
        <v>0</v>
      </c>
      <c r="WVC35" s="48">
        <f>სარგებელი!WME27</f>
        <v>0</v>
      </c>
      <c r="WVD35" s="48">
        <f>სარგებელი!WMF27</f>
        <v>0</v>
      </c>
      <c r="WVE35" s="48">
        <f>სარგებელი!WMG27</f>
        <v>0</v>
      </c>
      <c r="WVF35" s="48">
        <f>სარგებელი!WMH27</f>
        <v>0</v>
      </c>
      <c r="WVG35" s="48">
        <f>სარგებელი!WMI27</f>
        <v>0</v>
      </c>
      <c r="WVH35" s="48">
        <f>სარგებელი!WMJ27</f>
        <v>0</v>
      </c>
      <c r="WVI35" s="48">
        <f>სარგებელი!WMK27</f>
        <v>0</v>
      </c>
      <c r="WVJ35" s="48">
        <f>სარგებელი!WML27</f>
        <v>0</v>
      </c>
      <c r="WVK35" s="48">
        <f>სარგებელი!WMM27</f>
        <v>0</v>
      </c>
      <c r="WVL35" s="48">
        <f>სარგებელი!WMN27</f>
        <v>0</v>
      </c>
      <c r="WVM35" s="48">
        <f>სარგებელი!WMO27</f>
        <v>0</v>
      </c>
      <c r="WVN35" s="48">
        <f>სარგებელი!WMP27</f>
        <v>0</v>
      </c>
      <c r="WVO35" s="48">
        <f>სარგებელი!WMQ27</f>
        <v>0</v>
      </c>
      <c r="WVP35" s="48">
        <f>სარგებელი!WMR27</f>
        <v>0</v>
      </c>
      <c r="WVQ35" s="48">
        <f>სარგებელი!WMS27</f>
        <v>0</v>
      </c>
      <c r="WVR35" s="48">
        <f>სარგებელი!WMT27</f>
        <v>0</v>
      </c>
      <c r="WVS35" s="48">
        <f>სარგებელი!WMU27</f>
        <v>0</v>
      </c>
      <c r="WVT35" s="48">
        <f>სარგებელი!WMV27</f>
        <v>0</v>
      </c>
      <c r="WVU35" s="48">
        <f>სარგებელი!WMW27</f>
        <v>0</v>
      </c>
      <c r="WVV35" s="48">
        <f>სარგებელი!WMX27</f>
        <v>0</v>
      </c>
      <c r="WVW35" s="48">
        <f>სარგებელი!WMY27</f>
        <v>0</v>
      </c>
      <c r="WVX35" s="48">
        <f>სარგებელი!WMZ27</f>
        <v>0</v>
      </c>
      <c r="WVY35" s="48">
        <f>სარგებელი!WNA27</f>
        <v>0</v>
      </c>
      <c r="WVZ35" s="48">
        <f>სარგებელი!WNB27</f>
        <v>0</v>
      </c>
      <c r="WWA35" s="48">
        <f>სარგებელი!WNC27</f>
        <v>0</v>
      </c>
      <c r="WWB35" s="48">
        <f>სარგებელი!WND27</f>
        <v>0</v>
      </c>
      <c r="WWC35" s="48">
        <f>სარგებელი!WNE27</f>
        <v>0</v>
      </c>
      <c r="WWD35" s="48">
        <f>სარგებელი!WNF27</f>
        <v>0</v>
      </c>
      <c r="WWE35" s="48">
        <f>სარგებელი!WNG27</f>
        <v>0</v>
      </c>
      <c r="WWF35" s="48">
        <f>სარგებელი!WNH27</f>
        <v>0</v>
      </c>
      <c r="WWG35" s="48">
        <f>სარგებელი!WNI27</f>
        <v>0</v>
      </c>
      <c r="WWH35" s="48">
        <f>სარგებელი!WNJ27</f>
        <v>0</v>
      </c>
      <c r="WWI35" s="48">
        <f>სარგებელი!WNK27</f>
        <v>0</v>
      </c>
      <c r="WWJ35" s="48">
        <f>სარგებელი!WNL27</f>
        <v>0</v>
      </c>
      <c r="WWK35" s="48">
        <f>სარგებელი!WNM27</f>
        <v>0</v>
      </c>
      <c r="WWL35" s="48">
        <f>სარგებელი!WNN27</f>
        <v>0</v>
      </c>
      <c r="WWM35" s="48">
        <f>სარგებელი!WNO27</f>
        <v>0</v>
      </c>
      <c r="WWN35" s="48">
        <f>სარგებელი!WNP27</f>
        <v>0</v>
      </c>
      <c r="WWO35" s="48">
        <f>სარგებელი!WNQ27</f>
        <v>0</v>
      </c>
      <c r="WWP35" s="48">
        <f>სარგებელი!WNR27</f>
        <v>0</v>
      </c>
      <c r="WWQ35" s="48">
        <f>სარგებელი!WNS27</f>
        <v>0</v>
      </c>
      <c r="WWR35" s="48">
        <f>სარგებელი!WNT27</f>
        <v>0</v>
      </c>
      <c r="WWS35" s="48">
        <f>სარგებელი!WNU27</f>
        <v>0</v>
      </c>
      <c r="WWT35" s="48">
        <f>სარგებელი!WNV27</f>
        <v>0</v>
      </c>
      <c r="WWU35" s="48">
        <f>სარგებელი!WNW27</f>
        <v>0</v>
      </c>
      <c r="WWV35" s="48">
        <f>სარგებელი!WNX27</f>
        <v>0</v>
      </c>
      <c r="WWW35" s="48">
        <f>სარგებელი!WNY27</f>
        <v>0</v>
      </c>
      <c r="WWX35" s="48">
        <f>სარგებელი!WNZ27</f>
        <v>0</v>
      </c>
      <c r="WWY35" s="48">
        <f>სარგებელი!WOA27</f>
        <v>0</v>
      </c>
      <c r="WWZ35" s="48">
        <f>სარგებელი!WOB27</f>
        <v>0</v>
      </c>
      <c r="WXA35" s="48">
        <f>სარგებელი!WOC27</f>
        <v>0</v>
      </c>
      <c r="WXB35" s="48">
        <f>სარგებელი!WOD27</f>
        <v>0</v>
      </c>
      <c r="WXC35" s="48">
        <f>სარგებელი!WOE27</f>
        <v>0</v>
      </c>
      <c r="WXD35" s="48">
        <f>სარგებელი!WOF27</f>
        <v>0</v>
      </c>
      <c r="WXE35" s="48">
        <f>სარგებელი!WOG27</f>
        <v>0</v>
      </c>
      <c r="WXF35" s="48">
        <f>სარგებელი!WOH27</f>
        <v>0</v>
      </c>
      <c r="WXG35" s="48">
        <f>სარგებელი!WOI27</f>
        <v>0</v>
      </c>
      <c r="WXH35" s="48">
        <f>სარგებელი!WOJ27</f>
        <v>0</v>
      </c>
      <c r="WXI35" s="48">
        <f>სარგებელი!WOK27</f>
        <v>0</v>
      </c>
      <c r="WXJ35" s="48">
        <f>სარგებელი!WOL27</f>
        <v>0</v>
      </c>
      <c r="WXK35" s="48">
        <f>სარგებელი!WOM27</f>
        <v>0</v>
      </c>
      <c r="WXL35" s="48">
        <f>სარგებელი!WON27</f>
        <v>0</v>
      </c>
      <c r="WXM35" s="48">
        <f>სარგებელი!WOO27</f>
        <v>0</v>
      </c>
      <c r="WXN35" s="48">
        <f>სარგებელი!WOP27</f>
        <v>0</v>
      </c>
      <c r="WXO35" s="48">
        <f>სარგებელი!WOQ27</f>
        <v>0</v>
      </c>
      <c r="WXP35" s="48">
        <f>სარგებელი!WOR27</f>
        <v>0</v>
      </c>
      <c r="WXQ35" s="48">
        <f>სარგებელი!WOS27</f>
        <v>0</v>
      </c>
      <c r="WXR35" s="48">
        <f>სარგებელი!WOT27</f>
        <v>0</v>
      </c>
      <c r="WXS35" s="48">
        <f>სარგებელი!WOU27</f>
        <v>0</v>
      </c>
      <c r="WXT35" s="48">
        <f>სარგებელი!WOV27</f>
        <v>0</v>
      </c>
      <c r="WXU35" s="48">
        <f>სარგებელი!WOW27</f>
        <v>0</v>
      </c>
      <c r="WXV35" s="48">
        <f>სარგებელი!WOX27</f>
        <v>0</v>
      </c>
      <c r="WXW35" s="48">
        <f>სარგებელი!WOY27</f>
        <v>0</v>
      </c>
      <c r="WXX35" s="48">
        <f>სარგებელი!WOZ27</f>
        <v>0</v>
      </c>
      <c r="WXY35" s="48">
        <f>სარგებელი!WPA27</f>
        <v>0</v>
      </c>
      <c r="WXZ35" s="48">
        <f>სარგებელი!WPB27</f>
        <v>0</v>
      </c>
      <c r="WYA35" s="48">
        <f>სარგებელი!WPC27</f>
        <v>0</v>
      </c>
      <c r="WYB35" s="48">
        <f>სარგებელი!WPD27</f>
        <v>0</v>
      </c>
      <c r="WYC35" s="48">
        <f>სარგებელი!WPE27</f>
        <v>0</v>
      </c>
      <c r="WYD35" s="48">
        <f>სარგებელი!WPF27</f>
        <v>0</v>
      </c>
      <c r="WYE35" s="48">
        <f>სარგებელი!WPG27</f>
        <v>0</v>
      </c>
      <c r="WYF35" s="48">
        <f>სარგებელი!WPH27</f>
        <v>0</v>
      </c>
      <c r="WYG35" s="48">
        <f>სარგებელი!WPI27</f>
        <v>0</v>
      </c>
      <c r="WYH35" s="48">
        <f>სარგებელი!WPJ27</f>
        <v>0</v>
      </c>
      <c r="WYI35" s="48">
        <f>სარგებელი!WPK27</f>
        <v>0</v>
      </c>
      <c r="WYJ35" s="48">
        <f>სარგებელი!WPL27</f>
        <v>0</v>
      </c>
      <c r="WYK35" s="48">
        <f>სარგებელი!WPM27</f>
        <v>0</v>
      </c>
      <c r="WYL35" s="48">
        <f>სარგებელი!WPN27</f>
        <v>0</v>
      </c>
      <c r="WYM35" s="48">
        <f>სარგებელი!WPO27</f>
        <v>0</v>
      </c>
      <c r="WYN35" s="48">
        <f>სარგებელი!WPP27</f>
        <v>0</v>
      </c>
      <c r="WYO35" s="48">
        <f>სარგებელი!WPQ27</f>
        <v>0</v>
      </c>
      <c r="WYP35" s="48">
        <f>სარგებელი!WPR27</f>
        <v>0</v>
      </c>
      <c r="WYQ35" s="48">
        <f>სარგებელი!WPS27</f>
        <v>0</v>
      </c>
      <c r="WYR35" s="48">
        <f>სარგებელი!WPT27</f>
        <v>0</v>
      </c>
      <c r="WYS35" s="48">
        <f>სარგებელი!WPU27</f>
        <v>0</v>
      </c>
      <c r="WYT35" s="48">
        <f>სარგებელი!WPV27</f>
        <v>0</v>
      </c>
      <c r="WYU35" s="48">
        <f>სარგებელი!WPW27</f>
        <v>0</v>
      </c>
      <c r="WYV35" s="48">
        <f>სარგებელი!WPX27</f>
        <v>0</v>
      </c>
      <c r="WYW35" s="48">
        <f>სარგებელი!WPY27</f>
        <v>0</v>
      </c>
      <c r="WYX35" s="48">
        <f>სარგებელი!WPZ27</f>
        <v>0</v>
      </c>
      <c r="WYY35" s="48">
        <f>სარგებელი!WQA27</f>
        <v>0</v>
      </c>
      <c r="WYZ35" s="48">
        <f>სარგებელი!WQB27</f>
        <v>0</v>
      </c>
      <c r="WZA35" s="48">
        <f>სარგებელი!WQC27</f>
        <v>0</v>
      </c>
      <c r="WZB35" s="48">
        <f>სარგებელი!WQD27</f>
        <v>0</v>
      </c>
      <c r="WZC35" s="48">
        <f>სარგებელი!WQE27</f>
        <v>0</v>
      </c>
      <c r="WZD35" s="48">
        <f>სარგებელი!WQF27</f>
        <v>0</v>
      </c>
      <c r="WZE35" s="48">
        <f>სარგებელი!WQG27</f>
        <v>0</v>
      </c>
      <c r="WZF35" s="48">
        <f>სარგებელი!WQH27</f>
        <v>0</v>
      </c>
      <c r="WZG35" s="48">
        <f>სარგებელი!WQI27</f>
        <v>0</v>
      </c>
      <c r="WZH35" s="48">
        <f>სარგებელი!WQJ27</f>
        <v>0</v>
      </c>
      <c r="WZI35" s="48">
        <f>სარგებელი!WQK27</f>
        <v>0</v>
      </c>
      <c r="WZJ35" s="48">
        <f>სარგებელი!WQL27</f>
        <v>0</v>
      </c>
      <c r="WZK35" s="48">
        <f>სარგებელი!WQM27</f>
        <v>0</v>
      </c>
      <c r="WZL35" s="48">
        <f>სარგებელი!WQN27</f>
        <v>0</v>
      </c>
      <c r="WZM35" s="48">
        <f>სარგებელი!WQO27</f>
        <v>0</v>
      </c>
      <c r="WZN35" s="48">
        <f>სარგებელი!WQP27</f>
        <v>0</v>
      </c>
      <c r="WZO35" s="48">
        <f>სარგებელი!WQQ27</f>
        <v>0</v>
      </c>
      <c r="WZP35" s="48">
        <f>სარგებელი!WQR27</f>
        <v>0</v>
      </c>
      <c r="WZQ35" s="48">
        <f>სარგებელი!WQS27</f>
        <v>0</v>
      </c>
      <c r="WZR35" s="48">
        <f>სარგებელი!WQT27</f>
        <v>0</v>
      </c>
      <c r="WZS35" s="48">
        <f>სარგებელი!WQU27</f>
        <v>0</v>
      </c>
      <c r="WZT35" s="48">
        <f>სარგებელი!WQV27</f>
        <v>0</v>
      </c>
      <c r="WZU35" s="48">
        <f>სარგებელი!WQW27</f>
        <v>0</v>
      </c>
      <c r="WZV35" s="48">
        <f>სარგებელი!WQX27</f>
        <v>0</v>
      </c>
      <c r="WZW35" s="48">
        <f>სარგებელი!WQY27</f>
        <v>0</v>
      </c>
      <c r="WZX35" s="48">
        <f>სარგებელი!WQZ27</f>
        <v>0</v>
      </c>
      <c r="WZY35" s="48">
        <f>სარგებელი!WRA27</f>
        <v>0</v>
      </c>
      <c r="WZZ35" s="48">
        <f>სარგებელი!WRB27</f>
        <v>0</v>
      </c>
      <c r="XAA35" s="48">
        <f>სარგებელი!WRC27</f>
        <v>0</v>
      </c>
      <c r="XAB35" s="48">
        <f>სარგებელი!WRD27</f>
        <v>0</v>
      </c>
      <c r="XAC35" s="48">
        <f>სარგებელი!WRE27</f>
        <v>0</v>
      </c>
      <c r="XAD35" s="48">
        <f>სარგებელი!WRF27</f>
        <v>0</v>
      </c>
      <c r="XAE35" s="48">
        <f>სარგებელი!WRG27</f>
        <v>0</v>
      </c>
      <c r="XAF35" s="48">
        <f>სარგებელი!WRH27</f>
        <v>0</v>
      </c>
      <c r="XAG35" s="48">
        <f>სარგებელი!WRI27</f>
        <v>0</v>
      </c>
      <c r="XAH35" s="48">
        <f>სარგებელი!WRJ27</f>
        <v>0</v>
      </c>
      <c r="XAI35" s="48">
        <f>სარგებელი!WRK27</f>
        <v>0</v>
      </c>
      <c r="XAJ35" s="48">
        <f>სარგებელი!WRL27</f>
        <v>0</v>
      </c>
      <c r="XAK35" s="48">
        <f>სარგებელი!WRM27</f>
        <v>0</v>
      </c>
      <c r="XAL35" s="48">
        <f>სარგებელი!WRN27</f>
        <v>0</v>
      </c>
      <c r="XAM35" s="48">
        <f>სარგებელი!WRO27</f>
        <v>0</v>
      </c>
      <c r="XAN35" s="48">
        <f>სარგებელი!WRP27</f>
        <v>0</v>
      </c>
      <c r="XAO35" s="48">
        <f>სარგებელი!WRQ27</f>
        <v>0</v>
      </c>
      <c r="XAP35" s="48">
        <f>სარგებელი!WRR27</f>
        <v>0</v>
      </c>
      <c r="XAQ35" s="48">
        <f>სარგებელი!WRS27</f>
        <v>0</v>
      </c>
      <c r="XAR35" s="48">
        <f>სარგებელი!WRT27</f>
        <v>0</v>
      </c>
      <c r="XAS35" s="48">
        <f>სარგებელი!WRU27</f>
        <v>0</v>
      </c>
      <c r="XAT35" s="48">
        <f>სარგებელი!WRV27</f>
        <v>0</v>
      </c>
      <c r="XAU35" s="48">
        <f>სარგებელი!WRW27</f>
        <v>0</v>
      </c>
      <c r="XAV35" s="48">
        <f>სარგებელი!WRX27</f>
        <v>0</v>
      </c>
      <c r="XAW35" s="48">
        <f>სარგებელი!WRY27</f>
        <v>0</v>
      </c>
      <c r="XAX35" s="48">
        <f>სარგებელი!WRZ27</f>
        <v>0</v>
      </c>
      <c r="XAY35" s="48">
        <f>სარგებელი!WSA27</f>
        <v>0</v>
      </c>
      <c r="XAZ35" s="48">
        <f>სარგებელი!WSB27</f>
        <v>0</v>
      </c>
      <c r="XBA35" s="48">
        <f>სარგებელი!WSC27</f>
        <v>0</v>
      </c>
      <c r="XBB35" s="48">
        <f>სარგებელი!WSD27</f>
        <v>0</v>
      </c>
      <c r="XBC35" s="48">
        <f>სარგებელი!WSE27</f>
        <v>0</v>
      </c>
      <c r="XBD35" s="48">
        <f>სარგებელი!WSF27</f>
        <v>0</v>
      </c>
      <c r="XBE35" s="48">
        <f>სარგებელი!WSG27</f>
        <v>0</v>
      </c>
      <c r="XBF35" s="48">
        <f>სარგებელი!WSH27</f>
        <v>0</v>
      </c>
      <c r="XBG35" s="48">
        <f>სარგებელი!WSI27</f>
        <v>0</v>
      </c>
      <c r="XBH35" s="48">
        <f>სარგებელი!WSJ27</f>
        <v>0</v>
      </c>
      <c r="XBI35" s="48">
        <f>სარგებელი!WSK27</f>
        <v>0</v>
      </c>
      <c r="XBJ35" s="48">
        <f>სარგებელი!WSL27</f>
        <v>0</v>
      </c>
      <c r="XBK35" s="48">
        <f>სარგებელი!WSM27</f>
        <v>0</v>
      </c>
      <c r="XBL35" s="48">
        <f>სარგებელი!WSN27</f>
        <v>0</v>
      </c>
      <c r="XBM35" s="48">
        <f>სარგებელი!WSO27</f>
        <v>0</v>
      </c>
      <c r="XBN35" s="48">
        <f>სარგებელი!WSP27</f>
        <v>0</v>
      </c>
      <c r="XBO35" s="48">
        <f>სარგებელი!WSQ27</f>
        <v>0</v>
      </c>
      <c r="XBP35" s="48">
        <f>სარგებელი!WSR27</f>
        <v>0</v>
      </c>
      <c r="XBQ35" s="48">
        <f>სარგებელი!WSS27</f>
        <v>0</v>
      </c>
      <c r="XBR35" s="48">
        <f>სარგებელი!WST27</f>
        <v>0</v>
      </c>
      <c r="XBS35" s="48">
        <f>სარგებელი!WSU27</f>
        <v>0</v>
      </c>
      <c r="XBT35" s="48">
        <f>სარგებელი!WSV27</f>
        <v>0</v>
      </c>
      <c r="XBU35" s="48">
        <f>სარგებელი!WSW27</f>
        <v>0</v>
      </c>
      <c r="XBV35" s="48">
        <f>სარგებელი!WSX27</f>
        <v>0</v>
      </c>
      <c r="XBW35" s="48">
        <f>სარგებელი!WSY27</f>
        <v>0</v>
      </c>
      <c r="XBX35" s="48">
        <f>სარგებელი!WSZ27</f>
        <v>0</v>
      </c>
      <c r="XBY35" s="48">
        <f>სარგებელი!WTA27</f>
        <v>0</v>
      </c>
      <c r="XBZ35" s="48">
        <f>სარგებელი!WTB27</f>
        <v>0</v>
      </c>
      <c r="XCA35" s="48">
        <f>სარგებელი!WTC27</f>
        <v>0</v>
      </c>
      <c r="XCB35" s="48">
        <f>სარგებელი!WTD27</f>
        <v>0</v>
      </c>
      <c r="XCC35" s="48">
        <f>სარგებელი!WTE27</f>
        <v>0</v>
      </c>
      <c r="XCD35" s="48">
        <f>სარგებელი!WTF27</f>
        <v>0</v>
      </c>
      <c r="XCE35" s="48">
        <f>სარგებელი!WTG27</f>
        <v>0</v>
      </c>
      <c r="XCF35" s="48">
        <f>სარგებელი!WTH27</f>
        <v>0</v>
      </c>
      <c r="XCG35" s="48">
        <f>სარგებელი!WTI27</f>
        <v>0</v>
      </c>
      <c r="XCH35" s="48">
        <f>სარგებელი!WTJ27</f>
        <v>0</v>
      </c>
      <c r="XCI35" s="48">
        <f>სარგებელი!WTK27</f>
        <v>0</v>
      </c>
      <c r="XCJ35" s="48">
        <f>სარგებელი!WTL27</f>
        <v>0</v>
      </c>
      <c r="XCK35" s="48">
        <f>სარგებელი!WTM27</f>
        <v>0</v>
      </c>
      <c r="XCL35" s="48">
        <f>სარგებელი!WTN27</f>
        <v>0</v>
      </c>
      <c r="XCM35" s="48">
        <f>სარგებელი!WTO27</f>
        <v>0</v>
      </c>
      <c r="XCN35" s="48">
        <f>სარგებელი!WTP27</f>
        <v>0</v>
      </c>
      <c r="XCO35" s="48">
        <f>სარგებელი!WTQ27</f>
        <v>0</v>
      </c>
      <c r="XCP35" s="48">
        <f>სარგებელი!WTR27</f>
        <v>0</v>
      </c>
      <c r="XCQ35" s="48">
        <f>სარგებელი!WTS27</f>
        <v>0</v>
      </c>
      <c r="XCR35" s="48">
        <f>სარგებელი!WTT27</f>
        <v>0</v>
      </c>
      <c r="XCS35" s="48">
        <f>სარგებელი!WTU27</f>
        <v>0</v>
      </c>
      <c r="XCT35" s="48">
        <f>სარგებელი!WTV27</f>
        <v>0</v>
      </c>
      <c r="XCU35" s="48">
        <f>სარგებელი!WTW27</f>
        <v>0</v>
      </c>
      <c r="XCV35" s="48">
        <f>სარგებელი!WTX27</f>
        <v>0</v>
      </c>
      <c r="XCW35" s="48">
        <f>სარგებელი!WTY27</f>
        <v>0</v>
      </c>
      <c r="XCX35" s="48">
        <f>სარგებელი!WTZ27</f>
        <v>0</v>
      </c>
      <c r="XCY35" s="48">
        <f>სარგებელი!WUA27</f>
        <v>0</v>
      </c>
      <c r="XCZ35" s="48">
        <f>სარგებელი!WUB27</f>
        <v>0</v>
      </c>
      <c r="XDA35" s="48">
        <f>სარგებელი!WUC27</f>
        <v>0</v>
      </c>
      <c r="XDB35" s="48">
        <f>სარგებელი!WUD27</f>
        <v>0</v>
      </c>
      <c r="XDC35" s="48">
        <f>სარგებელი!WUE27</f>
        <v>0</v>
      </c>
      <c r="XDD35" s="48">
        <f>სარგებელი!WUF27</f>
        <v>0</v>
      </c>
      <c r="XDE35" s="48">
        <f>სარგებელი!WUG27</f>
        <v>0</v>
      </c>
      <c r="XDF35" s="48">
        <f>სარგებელი!WUH27</f>
        <v>0</v>
      </c>
      <c r="XDG35" s="48">
        <f>სარგებელი!WUI27</f>
        <v>0</v>
      </c>
      <c r="XDH35" s="48">
        <f>სარგებელი!WUJ27</f>
        <v>0</v>
      </c>
      <c r="XDI35" s="48">
        <f>სარგებელი!WUK27</f>
        <v>0</v>
      </c>
      <c r="XDJ35" s="48">
        <f>სარგებელი!WUL27</f>
        <v>0</v>
      </c>
      <c r="XDK35" s="48">
        <f>სარგებელი!WUM27</f>
        <v>0</v>
      </c>
      <c r="XDL35" s="48">
        <f>სარგებელი!WUN27</f>
        <v>0</v>
      </c>
      <c r="XDM35" s="48">
        <f>სარგებელი!WUO27</f>
        <v>0</v>
      </c>
      <c r="XDN35" s="48">
        <f>სარგებელი!WUP27</f>
        <v>0</v>
      </c>
      <c r="XDO35" s="48">
        <f>სარგებელი!WUQ27</f>
        <v>0</v>
      </c>
      <c r="XDP35" s="48">
        <f>სარგებელი!WUR27</f>
        <v>0</v>
      </c>
      <c r="XDQ35" s="48">
        <f>სარგებელი!WUS27</f>
        <v>0</v>
      </c>
      <c r="XDR35" s="48">
        <f>სარგებელი!WUT27</f>
        <v>0</v>
      </c>
      <c r="XDS35" s="48">
        <f>სარგებელი!WUU27</f>
        <v>0</v>
      </c>
      <c r="XDT35" s="48">
        <f>სარგებელი!WUV27</f>
        <v>0</v>
      </c>
      <c r="XDU35" s="48">
        <f>სარგებელი!WUW27</f>
        <v>0</v>
      </c>
      <c r="XDV35" s="48">
        <f>სარგებელი!WUX27</f>
        <v>0</v>
      </c>
      <c r="XDW35" s="48">
        <f>სარგებელი!WUY27</f>
        <v>0</v>
      </c>
      <c r="XDX35" s="48">
        <f>სარგებელი!WUZ27</f>
        <v>0</v>
      </c>
      <c r="XDY35" s="48">
        <f>სარგებელი!WVA27</f>
        <v>0</v>
      </c>
      <c r="XDZ35" s="48">
        <f>სარგებელი!WVB27</f>
        <v>0</v>
      </c>
      <c r="XEA35" s="48">
        <f>სარგებელი!WVC27</f>
        <v>0</v>
      </c>
      <c r="XEB35" s="48">
        <f>სარგებელი!WVD27</f>
        <v>0</v>
      </c>
      <c r="XEC35" s="48">
        <f>სარგებელი!WVE27</f>
        <v>0</v>
      </c>
      <c r="XED35" s="48">
        <f>სარგებელი!WVF27</f>
        <v>0</v>
      </c>
      <c r="XEE35" s="48">
        <f>სარგებელი!WVG27</f>
        <v>0</v>
      </c>
      <c r="XEF35" s="48">
        <f>სარგებელი!WVH27</f>
        <v>0</v>
      </c>
      <c r="XEG35" s="48">
        <f>სარგებელი!WVI27</f>
        <v>0</v>
      </c>
      <c r="XEH35" s="48">
        <f>სარგებელი!WVJ27</f>
        <v>0</v>
      </c>
      <c r="XEI35" s="48">
        <f>სარგებელი!WVK27</f>
        <v>0</v>
      </c>
      <c r="XEJ35" s="48">
        <f>სარგებელი!WVL27</f>
        <v>0</v>
      </c>
      <c r="XEK35" s="48">
        <f>სარგებელი!WVM27</f>
        <v>0</v>
      </c>
      <c r="XEL35" s="48">
        <f>სარგებელი!WVN27</f>
        <v>0</v>
      </c>
      <c r="XEM35" s="48">
        <f>სარგებელი!WVO27</f>
        <v>0</v>
      </c>
      <c r="XEN35" s="48">
        <f>სარგებელი!WVP27</f>
        <v>0</v>
      </c>
      <c r="XEO35" s="48">
        <f>სარგებელი!WVQ27</f>
        <v>0</v>
      </c>
      <c r="XEP35" s="48">
        <f>სარგებელი!WVR27</f>
        <v>0</v>
      </c>
      <c r="XEQ35" s="48">
        <f>სარგებელი!WVS27</f>
        <v>0</v>
      </c>
      <c r="XER35" s="48">
        <f>სარგებელი!WVT27</f>
        <v>0</v>
      </c>
      <c r="XES35" s="48">
        <f>სარგებელი!WVU27</f>
        <v>0</v>
      </c>
      <c r="XET35" s="48">
        <f>სარგებელი!WVV27</f>
        <v>0</v>
      </c>
      <c r="XEU35" s="48">
        <f>სარგებელი!WVW27</f>
        <v>0</v>
      </c>
      <c r="XEV35" s="48">
        <f>სარგებელი!WVX27</f>
        <v>0</v>
      </c>
      <c r="XEW35" s="48">
        <f>სარგებელი!WVY27</f>
        <v>0</v>
      </c>
      <c r="XEX35" s="48">
        <f>სარგებელი!WVZ27</f>
        <v>0</v>
      </c>
      <c r="XEY35" s="48">
        <f>სარგებელი!WWA27</f>
        <v>0</v>
      </c>
      <c r="XEZ35" s="48">
        <f>სარგებელი!WWB27</f>
        <v>0</v>
      </c>
      <c r="XFA35" s="48">
        <f>სარგებელი!WWC27</f>
        <v>0</v>
      </c>
      <c r="XFB35" s="48">
        <f>სარგებელი!WWD27</f>
        <v>0</v>
      </c>
      <c r="XFC35" s="48">
        <f>სარგებელი!WWE27</f>
        <v>0</v>
      </c>
      <c r="XFD35" s="48" t="e">
        <f>სარგებელი!#REF!</f>
        <v>#REF!</v>
      </c>
    </row>
    <row r="36" spans="2:16384" x14ac:dyDescent="0.2">
      <c r="B36" s="47" t="s">
        <v>51</v>
      </c>
      <c r="C36" s="101">
        <f>დაშვებები!D9</f>
        <v>19305000</v>
      </c>
      <c r="D36" s="101">
        <f>ხარჯები!D35</f>
        <v>988193.05</v>
      </c>
      <c r="E36" s="101">
        <f>ხარჯები!E35</f>
        <v>1112983.3975</v>
      </c>
      <c r="F36" s="101">
        <f>ხარჯები!F35</f>
        <v>1154196.2276250001</v>
      </c>
      <c r="G36" s="101">
        <f>ხარჯები!G35</f>
        <v>1196888.5762437498</v>
      </c>
      <c r="H36" s="101">
        <f>ხარჯები!H35</f>
        <v>1241119.9122315624</v>
      </c>
      <c r="I36" s="101">
        <f>ხარჯები!I35</f>
        <v>1286952.2463639842</v>
      </c>
      <c r="J36" s="101">
        <f>ხარჯები!J35</f>
        <v>1334450.2452821052</v>
      </c>
      <c r="K36" s="101">
        <f>ხარჯები!K35</f>
        <v>1383681.3507714095</v>
      </c>
      <c r="L36" s="101">
        <f>ხარჯები!L35</f>
        <v>1433715.9046078511</v>
      </c>
      <c r="M36" s="101">
        <f>ხარჯები!M35</f>
        <v>1485227.2792371705</v>
      </c>
      <c r="N36" s="101">
        <f>ხარჯები!N35</f>
        <v>1538710.014566438</v>
      </c>
      <c r="O36" s="101">
        <f>ხარჯები!O35</f>
        <v>1594244.5011603797</v>
      </c>
      <c r="P36" s="101">
        <f>ხარჯები!P35</f>
        <v>1651914.606349316</v>
      </c>
      <c r="Q36" s="101">
        <f>ხარჯები!Q35</f>
        <v>1711807.8316564891</v>
      </c>
      <c r="R36" s="101">
        <f>ხარჯები!R35</f>
        <v>1774015.4776108311</v>
      </c>
      <c r="S36" s="101">
        <f>ხარჯები!S35</f>
        <v>1838632.8162995498</v>
      </c>
      <c r="T36" s="48">
        <f>ხარჯები!T36</f>
        <v>0</v>
      </c>
      <c r="U36" s="48">
        <f>ხარჯები!U36</f>
        <v>0</v>
      </c>
      <c r="V36" s="48">
        <f>ხარჯები!V36</f>
        <v>0</v>
      </c>
      <c r="W36" s="48">
        <f>ხარჯები!W36</f>
        <v>0</v>
      </c>
      <c r="X36" s="48">
        <f>ხარჯები!X36</f>
        <v>0</v>
      </c>
      <c r="Y36" s="48">
        <f>ხარჯები!Y36</f>
        <v>0</v>
      </c>
      <c r="Z36" s="48">
        <f>ხარჯები!Z36</f>
        <v>0</v>
      </c>
      <c r="AA36" s="48">
        <f>ხარჯები!AA36</f>
        <v>0</v>
      </c>
      <c r="AB36" s="48">
        <f>ხარჯები!AB36</f>
        <v>0</v>
      </c>
      <c r="AC36" s="48">
        <f>ხარჯები!AC36</f>
        <v>0</v>
      </c>
      <c r="AD36" s="48">
        <f>ხარჯები!AD36</f>
        <v>0</v>
      </c>
      <c r="AE36" s="48">
        <f>ხარჯები!AE36</f>
        <v>0</v>
      </c>
      <c r="AF36" s="48">
        <f>ხარჯები!AF36</f>
        <v>0</v>
      </c>
      <c r="AG36" s="48">
        <f>ხარჯები!AG36</f>
        <v>0</v>
      </c>
      <c r="AH36" s="48">
        <f>ხარჯები!AH36</f>
        <v>0</v>
      </c>
      <c r="AI36" s="48">
        <f>ხარჯები!AI36</f>
        <v>0</v>
      </c>
      <c r="AJ36" s="48">
        <f>ხარჯები!AJ36</f>
        <v>0</v>
      </c>
      <c r="AK36" s="48">
        <f>ხარჯები!AK36</f>
        <v>0</v>
      </c>
      <c r="AL36" s="48">
        <f>ხარჯები!AL36</f>
        <v>0</v>
      </c>
      <c r="AM36" s="48">
        <f>ხარჯები!AM36</f>
        <v>0</v>
      </c>
      <c r="AN36" s="48">
        <f>ხარჯები!AN36</f>
        <v>0</v>
      </c>
      <c r="AO36" s="48">
        <f>ხარჯები!AO36</f>
        <v>0</v>
      </c>
      <c r="AP36" s="48">
        <f>ხარჯები!AP36</f>
        <v>0</v>
      </c>
      <c r="AQ36" s="48">
        <f>ხარჯები!AQ36</f>
        <v>0</v>
      </c>
      <c r="AR36" s="48">
        <f>ხარჯები!AR36</f>
        <v>0</v>
      </c>
      <c r="AS36" s="48">
        <f>ხარჯები!AS36</f>
        <v>0</v>
      </c>
      <c r="AT36" s="48">
        <f>ხარჯები!AT36</f>
        <v>0</v>
      </c>
      <c r="AU36" s="48">
        <f>ხარჯები!AU36</f>
        <v>0</v>
      </c>
      <c r="AV36" s="48">
        <f>ხარჯები!AV36</f>
        <v>0</v>
      </c>
      <c r="AW36" s="48">
        <f>ხარჯები!AW36</f>
        <v>0</v>
      </c>
      <c r="AX36" s="48">
        <f>ხარჯები!AX36</f>
        <v>0</v>
      </c>
      <c r="AY36" s="48">
        <f>ხარჯები!AY36</f>
        <v>0</v>
      </c>
      <c r="AZ36" s="48">
        <f>ხარჯები!AZ36</f>
        <v>0</v>
      </c>
      <c r="BA36" s="48">
        <f>ხარჯები!BA36</f>
        <v>0</v>
      </c>
      <c r="BB36" s="48">
        <f>ხარჯები!BB36</f>
        <v>0</v>
      </c>
      <c r="BC36" s="48">
        <f>ხარჯები!BC36</f>
        <v>0</v>
      </c>
      <c r="BD36" s="48">
        <f>ხარჯები!BD36</f>
        <v>0</v>
      </c>
      <c r="BE36" s="48">
        <f>ხარჯები!BE36</f>
        <v>0</v>
      </c>
      <c r="BF36" s="48">
        <f>ხარჯები!BF36</f>
        <v>0</v>
      </c>
      <c r="BG36" s="48">
        <f>ხარჯები!BG36</f>
        <v>0</v>
      </c>
      <c r="BH36" s="48">
        <f>ხარჯები!BH36</f>
        <v>0</v>
      </c>
      <c r="BI36" s="48">
        <f>ხარჯები!BI36</f>
        <v>0</v>
      </c>
      <c r="BJ36" s="48">
        <f>ხარჯები!BJ36</f>
        <v>0</v>
      </c>
      <c r="BK36" s="48">
        <f>ხარჯები!BK36</f>
        <v>0</v>
      </c>
      <c r="BL36" s="48">
        <f>ხარჯები!BL36</f>
        <v>0</v>
      </c>
      <c r="BM36" s="48">
        <f>ხარჯები!BM36</f>
        <v>0</v>
      </c>
      <c r="BN36" s="48">
        <f>ხარჯები!BN36</f>
        <v>0</v>
      </c>
      <c r="BO36" s="48">
        <f>ხარჯები!BO36</f>
        <v>0</v>
      </c>
      <c r="BP36" s="48">
        <f>ხარჯები!BP36</f>
        <v>0</v>
      </c>
      <c r="BQ36" s="48">
        <f>ხარჯები!BQ36</f>
        <v>0</v>
      </c>
      <c r="BR36" s="48">
        <f>ხარჯები!BR36</f>
        <v>0</v>
      </c>
      <c r="BS36" s="48">
        <f>ხარჯები!BS36</f>
        <v>0</v>
      </c>
      <c r="BT36" s="48">
        <f>ხარჯები!BT36</f>
        <v>0</v>
      </c>
      <c r="BU36" s="48">
        <f>ხარჯები!BU36</f>
        <v>0</v>
      </c>
      <c r="BV36" s="48">
        <f>ხარჯები!BV36</f>
        <v>0</v>
      </c>
      <c r="BW36" s="48">
        <f>ხარჯები!BW36</f>
        <v>0</v>
      </c>
      <c r="BX36" s="48">
        <f>ხარჯები!BX36</f>
        <v>0</v>
      </c>
      <c r="BY36" s="48">
        <f>ხარჯები!BY36</f>
        <v>0</v>
      </c>
      <c r="BZ36" s="48">
        <f>ხარჯები!BZ36</f>
        <v>0</v>
      </c>
      <c r="CA36" s="48">
        <f>ხარჯები!CA36</f>
        <v>0</v>
      </c>
      <c r="CB36" s="48">
        <f>ხარჯები!CB36</f>
        <v>0</v>
      </c>
      <c r="CC36" s="48">
        <f>ხარჯები!CC36</f>
        <v>0</v>
      </c>
      <c r="CD36" s="48">
        <f>ხარჯები!CD36</f>
        <v>0</v>
      </c>
      <c r="CE36" s="48">
        <f>ხარჯები!CE36</f>
        <v>0</v>
      </c>
      <c r="CF36" s="48">
        <f>ხარჯები!CF36</f>
        <v>0</v>
      </c>
      <c r="CG36" s="48">
        <f>ხარჯები!CG36</f>
        <v>0</v>
      </c>
      <c r="CH36" s="48">
        <f>ხარჯები!CH36</f>
        <v>0</v>
      </c>
      <c r="CI36" s="48">
        <f>ხარჯები!CI36</f>
        <v>0</v>
      </c>
      <c r="CJ36" s="48">
        <f>ხარჯები!CJ36</f>
        <v>0</v>
      </c>
      <c r="CK36" s="48">
        <f>ხარჯები!CK36</f>
        <v>0</v>
      </c>
      <c r="CL36" s="48">
        <f>ხარჯები!CL36</f>
        <v>0</v>
      </c>
      <c r="CM36" s="48">
        <f>ხარჯები!CM36</f>
        <v>0</v>
      </c>
      <c r="CN36" s="48">
        <f>ხარჯები!CN36</f>
        <v>0</v>
      </c>
      <c r="CO36" s="48">
        <f>ხარჯები!CO36</f>
        <v>0</v>
      </c>
      <c r="CP36" s="48">
        <f>ხარჯები!CP36</f>
        <v>0</v>
      </c>
      <c r="CQ36" s="48">
        <f>ხარჯები!CQ36</f>
        <v>0</v>
      </c>
      <c r="CR36" s="48">
        <f>ხარჯები!CR36</f>
        <v>0</v>
      </c>
      <c r="CS36" s="48">
        <f>ხარჯები!CS36</f>
        <v>0</v>
      </c>
      <c r="CT36" s="48">
        <f>ხარჯები!CT36</f>
        <v>0</v>
      </c>
      <c r="CU36" s="48">
        <f>ხარჯები!CU36</f>
        <v>0</v>
      </c>
      <c r="CV36" s="48">
        <f>ხარჯები!CV36</f>
        <v>0</v>
      </c>
      <c r="CW36" s="48">
        <f>ხარჯები!CW36</f>
        <v>0</v>
      </c>
      <c r="CX36" s="48">
        <f>ხარჯები!CX36</f>
        <v>0</v>
      </c>
      <c r="CY36" s="48">
        <f>ხარჯები!CY36</f>
        <v>0</v>
      </c>
      <c r="CZ36" s="48">
        <f>ხარჯები!CZ36</f>
        <v>0</v>
      </c>
      <c r="DA36" s="48">
        <f>ხარჯები!DA36</f>
        <v>0</v>
      </c>
      <c r="DB36" s="48">
        <f>ხარჯები!DB36</f>
        <v>0</v>
      </c>
      <c r="DC36" s="48">
        <f>ხარჯები!DC36</f>
        <v>0</v>
      </c>
      <c r="DD36" s="48">
        <f>ხარჯები!DD36</f>
        <v>0</v>
      </c>
      <c r="DE36" s="48">
        <f>ხარჯები!DE36</f>
        <v>0</v>
      </c>
      <c r="DF36" s="48">
        <f>ხარჯები!DF36</f>
        <v>0</v>
      </c>
      <c r="DG36" s="48">
        <f>ხარჯები!DG36</f>
        <v>0</v>
      </c>
      <c r="DH36" s="48">
        <f>ხარჯები!DH36</f>
        <v>0</v>
      </c>
      <c r="DI36" s="48">
        <f>ხარჯები!DI36</f>
        <v>0</v>
      </c>
      <c r="DJ36" s="48">
        <f>ხარჯები!DJ36</f>
        <v>0</v>
      </c>
      <c r="DK36" s="48">
        <f>ხარჯები!DK36</f>
        <v>0</v>
      </c>
      <c r="DL36" s="48">
        <f>ხარჯები!DL36</f>
        <v>0</v>
      </c>
      <c r="DM36" s="48">
        <f>ხარჯები!DM36</f>
        <v>0</v>
      </c>
      <c r="DN36" s="48">
        <f>ხარჯები!DN36</f>
        <v>0</v>
      </c>
      <c r="DO36" s="48">
        <f>ხარჯები!DO36</f>
        <v>0</v>
      </c>
      <c r="DP36" s="48">
        <f>ხარჯები!DP36</f>
        <v>0</v>
      </c>
      <c r="DQ36" s="48">
        <f>ხარჯები!DQ36</f>
        <v>0</v>
      </c>
      <c r="DR36" s="48">
        <f>ხარჯები!DR36</f>
        <v>0</v>
      </c>
      <c r="DS36" s="48">
        <f>ხარჯები!DS36</f>
        <v>0</v>
      </c>
      <c r="DT36" s="48">
        <f>ხარჯები!DT36</f>
        <v>0</v>
      </c>
      <c r="DU36" s="48">
        <f>ხარჯები!DU36</f>
        <v>0</v>
      </c>
      <c r="DV36" s="48">
        <f>ხარჯები!DV36</f>
        <v>0</v>
      </c>
      <c r="DW36" s="48">
        <f>ხარჯები!DW36</f>
        <v>0</v>
      </c>
      <c r="DX36" s="48">
        <f>ხარჯები!DX36</f>
        <v>0</v>
      </c>
      <c r="DY36" s="48">
        <f>ხარჯები!DY36</f>
        <v>0</v>
      </c>
      <c r="DZ36" s="48">
        <f>ხარჯები!DZ36</f>
        <v>0</v>
      </c>
      <c r="EA36" s="48">
        <f>ხარჯები!EA36</f>
        <v>0</v>
      </c>
      <c r="EB36" s="48">
        <f>ხარჯები!EB36</f>
        <v>0</v>
      </c>
      <c r="EC36" s="48">
        <f>ხარჯები!EC36</f>
        <v>0</v>
      </c>
      <c r="ED36" s="48">
        <f>ხარჯები!ED36</f>
        <v>0</v>
      </c>
      <c r="EE36" s="48">
        <f>ხარჯები!EE36</f>
        <v>0</v>
      </c>
      <c r="EF36" s="48">
        <f>ხარჯები!EF36</f>
        <v>0</v>
      </c>
      <c r="EG36" s="48">
        <f>ხარჯები!EG36</f>
        <v>0</v>
      </c>
      <c r="EH36" s="48">
        <f>ხარჯები!EH36</f>
        <v>0</v>
      </c>
      <c r="EI36" s="48">
        <f>ხარჯები!EI36</f>
        <v>0</v>
      </c>
      <c r="EJ36" s="48">
        <f>ხარჯები!EJ36</f>
        <v>0</v>
      </c>
      <c r="EK36" s="48">
        <f>ხარჯები!EK36</f>
        <v>0</v>
      </c>
      <c r="EL36" s="48">
        <f>ხარჯები!EL36</f>
        <v>0</v>
      </c>
      <c r="EM36" s="48">
        <f>ხარჯები!EM36</f>
        <v>0</v>
      </c>
      <c r="EN36" s="48">
        <f>ხარჯები!EN36</f>
        <v>0</v>
      </c>
      <c r="EO36" s="48">
        <f>ხარჯები!EO36</f>
        <v>0</v>
      </c>
      <c r="EP36" s="48">
        <f>ხარჯები!EP36</f>
        <v>0</v>
      </c>
      <c r="EQ36" s="48">
        <f>ხარჯები!EQ36</f>
        <v>0</v>
      </c>
      <c r="ER36" s="48">
        <f>ხარჯები!ER36</f>
        <v>0</v>
      </c>
      <c r="ES36" s="48">
        <f>ხარჯები!ES36</f>
        <v>0</v>
      </c>
      <c r="ET36" s="48">
        <f>ხარჯები!ET36</f>
        <v>0</v>
      </c>
      <c r="EU36" s="48">
        <f>ხარჯები!EU36</f>
        <v>0</v>
      </c>
      <c r="EV36" s="48">
        <f>ხარჯები!EV36</f>
        <v>0</v>
      </c>
      <c r="EW36" s="48">
        <f>ხარჯები!EW36</f>
        <v>0</v>
      </c>
      <c r="EX36" s="48">
        <f>ხარჯები!EX36</f>
        <v>0</v>
      </c>
      <c r="EY36" s="48">
        <f>ხარჯები!EY36</f>
        <v>0</v>
      </c>
      <c r="EZ36" s="48">
        <f>ხარჯები!EZ36</f>
        <v>0</v>
      </c>
      <c r="FA36" s="48">
        <f>ხარჯები!FA36</f>
        <v>0</v>
      </c>
      <c r="FB36" s="48">
        <f>ხარჯები!FB36</f>
        <v>0</v>
      </c>
      <c r="FC36" s="48">
        <f>ხარჯები!FC36</f>
        <v>0</v>
      </c>
      <c r="FD36" s="48">
        <f>ხარჯები!FD36</f>
        <v>0</v>
      </c>
      <c r="FE36" s="48">
        <f>ხარჯები!FE36</f>
        <v>0</v>
      </c>
      <c r="FF36" s="48">
        <f>ხარჯები!FF36</f>
        <v>0</v>
      </c>
      <c r="FG36" s="48">
        <f>ხარჯები!FG36</f>
        <v>0</v>
      </c>
      <c r="FH36" s="48">
        <f>ხარჯები!FH36</f>
        <v>0</v>
      </c>
      <c r="FI36" s="48">
        <f>ხარჯები!FI36</f>
        <v>0</v>
      </c>
      <c r="FJ36" s="48">
        <f>ხარჯები!FJ36</f>
        <v>0</v>
      </c>
      <c r="FK36" s="48">
        <f>ხარჯები!FK36</f>
        <v>0</v>
      </c>
      <c r="FL36" s="48">
        <f>ხარჯები!FL36</f>
        <v>0</v>
      </c>
      <c r="FM36" s="48">
        <f>ხარჯები!FM36</f>
        <v>0</v>
      </c>
      <c r="FN36" s="48">
        <f>ხარჯები!FN36</f>
        <v>0</v>
      </c>
      <c r="FO36" s="48">
        <f>ხარჯები!FO36</f>
        <v>0</v>
      </c>
      <c r="FP36" s="48">
        <f>ხარჯები!FP36</f>
        <v>0</v>
      </c>
      <c r="FQ36" s="48">
        <f>ხარჯები!FQ36</f>
        <v>0</v>
      </c>
      <c r="FR36" s="48">
        <f>ხარჯები!FR36</f>
        <v>0</v>
      </c>
      <c r="FS36" s="48">
        <f>ხარჯები!FS36</f>
        <v>0</v>
      </c>
      <c r="FT36" s="48">
        <f>ხარჯები!FT36</f>
        <v>0</v>
      </c>
      <c r="FU36" s="48">
        <f>ხარჯები!FU36</f>
        <v>0</v>
      </c>
      <c r="FV36" s="48">
        <f>ხარჯები!FV36</f>
        <v>0</v>
      </c>
      <c r="FW36" s="48">
        <f>ხარჯები!FW36</f>
        <v>0</v>
      </c>
      <c r="FX36" s="48">
        <f>ხარჯები!FX36</f>
        <v>0</v>
      </c>
      <c r="FY36" s="48">
        <f>ხარჯები!FY36</f>
        <v>0</v>
      </c>
      <c r="FZ36" s="48">
        <f>ხარჯები!FZ36</f>
        <v>0</v>
      </c>
      <c r="GA36" s="48">
        <f>ხარჯები!GA36</f>
        <v>0</v>
      </c>
      <c r="GB36" s="48">
        <f>ხარჯები!GB36</f>
        <v>0</v>
      </c>
      <c r="GC36" s="48">
        <f>ხარჯები!GC36</f>
        <v>0</v>
      </c>
      <c r="GD36" s="48">
        <f>ხარჯები!GD36</f>
        <v>0</v>
      </c>
      <c r="GE36" s="48">
        <f>ხარჯები!GE36</f>
        <v>0</v>
      </c>
      <c r="GF36" s="48">
        <f>ხარჯები!GF36</f>
        <v>0</v>
      </c>
      <c r="GG36" s="48">
        <f>ხარჯები!GG36</f>
        <v>0</v>
      </c>
      <c r="GH36" s="48">
        <f>ხარჯები!GH36</f>
        <v>0</v>
      </c>
      <c r="GI36" s="48">
        <f>ხარჯები!GI36</f>
        <v>0</v>
      </c>
      <c r="GJ36" s="48">
        <f>ხარჯები!GJ36</f>
        <v>0</v>
      </c>
      <c r="GK36" s="48">
        <f>ხარჯები!GK36</f>
        <v>0</v>
      </c>
      <c r="GL36" s="48">
        <f>ხარჯები!GL36</f>
        <v>0</v>
      </c>
      <c r="GM36" s="48">
        <f>ხარჯები!GM36</f>
        <v>0</v>
      </c>
      <c r="GN36" s="48">
        <f>ხარჯები!GN36</f>
        <v>0</v>
      </c>
      <c r="GO36" s="48">
        <f>ხარჯები!GO36</f>
        <v>0</v>
      </c>
      <c r="GP36" s="48">
        <f>ხარჯები!GP36</f>
        <v>0</v>
      </c>
      <c r="GQ36" s="48">
        <f>ხარჯები!GQ36</f>
        <v>0</v>
      </c>
      <c r="GR36" s="48">
        <f>ხარჯები!GR36</f>
        <v>0</v>
      </c>
      <c r="GS36" s="48">
        <f>ხარჯები!GS36</f>
        <v>0</v>
      </c>
      <c r="GT36" s="48">
        <f>ხარჯები!GT36</f>
        <v>0</v>
      </c>
      <c r="GU36" s="48">
        <f>ხარჯები!GU36</f>
        <v>0</v>
      </c>
      <c r="GV36" s="48">
        <f>ხარჯები!GV36</f>
        <v>0</v>
      </c>
      <c r="GW36" s="48">
        <f>ხარჯები!GW36</f>
        <v>0</v>
      </c>
      <c r="GX36" s="48">
        <f>ხარჯები!GX36</f>
        <v>0</v>
      </c>
      <c r="GY36" s="48">
        <f>ხარჯები!GY36</f>
        <v>0</v>
      </c>
      <c r="GZ36" s="48">
        <f>ხარჯები!GZ36</f>
        <v>0</v>
      </c>
      <c r="HA36" s="48">
        <f>ხარჯები!HA36</f>
        <v>0</v>
      </c>
      <c r="HB36" s="48">
        <f>ხარჯები!HB36</f>
        <v>0</v>
      </c>
      <c r="HC36" s="48">
        <f>ხარჯები!HC36</f>
        <v>0</v>
      </c>
      <c r="HD36" s="48">
        <f>ხარჯები!HD36</f>
        <v>0</v>
      </c>
      <c r="HE36" s="48">
        <f>ხარჯები!HE36</f>
        <v>0</v>
      </c>
      <c r="HF36" s="48">
        <f>ხარჯები!HF36</f>
        <v>0</v>
      </c>
      <c r="HG36" s="48">
        <f>ხარჯები!HG36</f>
        <v>0</v>
      </c>
      <c r="HH36" s="48">
        <f>ხარჯები!HH36</f>
        <v>0</v>
      </c>
      <c r="HI36" s="48">
        <f>ხარჯები!HI36</f>
        <v>0</v>
      </c>
      <c r="HJ36" s="48">
        <f>ხარჯები!HJ36</f>
        <v>0</v>
      </c>
      <c r="HK36" s="48">
        <f>ხარჯები!HK36</f>
        <v>0</v>
      </c>
      <c r="HL36" s="48">
        <f>ხარჯები!HL36</f>
        <v>0</v>
      </c>
      <c r="HM36" s="48">
        <f>ხარჯები!HM36</f>
        <v>0</v>
      </c>
      <c r="HN36" s="48">
        <f>ხარჯები!HN36</f>
        <v>0</v>
      </c>
      <c r="HO36" s="48">
        <f>ხარჯები!HO36</f>
        <v>0</v>
      </c>
      <c r="HP36" s="48">
        <f>ხარჯები!HP36</f>
        <v>0</v>
      </c>
      <c r="HQ36" s="48">
        <f>ხარჯები!HQ36</f>
        <v>0</v>
      </c>
      <c r="HR36" s="48">
        <f>ხარჯები!HR36</f>
        <v>0</v>
      </c>
      <c r="HS36" s="48">
        <f>ხარჯები!HS36</f>
        <v>0</v>
      </c>
      <c r="HT36" s="48">
        <f>ხარჯები!HT36</f>
        <v>0</v>
      </c>
      <c r="HU36" s="48">
        <f>ხარჯები!HU36</f>
        <v>0</v>
      </c>
      <c r="HV36" s="48">
        <f>ხარჯები!HV36</f>
        <v>0</v>
      </c>
      <c r="HW36" s="48">
        <f>ხარჯები!HW36</f>
        <v>0</v>
      </c>
      <c r="HX36" s="48">
        <f>ხარჯები!HX36</f>
        <v>0</v>
      </c>
      <c r="HY36" s="48">
        <f>ხარჯები!HY36</f>
        <v>0</v>
      </c>
      <c r="HZ36" s="48">
        <f>ხარჯები!HZ36</f>
        <v>0</v>
      </c>
      <c r="IA36" s="48">
        <f>ხარჯები!IA36</f>
        <v>0</v>
      </c>
      <c r="IB36" s="48">
        <f>ხარჯები!IB36</f>
        <v>0</v>
      </c>
      <c r="IC36" s="48">
        <f>ხარჯები!IC36</f>
        <v>0</v>
      </c>
      <c r="ID36" s="48">
        <f>ხარჯები!ID36</f>
        <v>0</v>
      </c>
      <c r="IE36" s="48">
        <f>ხარჯები!IE36</f>
        <v>0</v>
      </c>
      <c r="IF36" s="48">
        <f>ხარჯები!IF36</f>
        <v>0</v>
      </c>
      <c r="IG36" s="48">
        <f>ხარჯები!IG36</f>
        <v>0</v>
      </c>
      <c r="IH36" s="48">
        <f>ხარჯები!IH36</f>
        <v>0</v>
      </c>
      <c r="II36" s="48">
        <f>ხარჯები!II36</f>
        <v>0</v>
      </c>
      <c r="IJ36" s="48">
        <f>ხარჯები!IJ36</f>
        <v>0</v>
      </c>
      <c r="IK36" s="48">
        <f>ხარჯები!IK36</f>
        <v>0</v>
      </c>
      <c r="IL36" s="48">
        <f>ხარჯები!IL36</f>
        <v>0</v>
      </c>
      <c r="IM36" s="48">
        <f>ხარჯები!IM36</f>
        <v>0</v>
      </c>
      <c r="IN36" s="48">
        <f>ხარჯები!IN36</f>
        <v>0</v>
      </c>
      <c r="IO36" s="48">
        <f>ხარჯები!IO36</f>
        <v>0</v>
      </c>
      <c r="IP36" s="48">
        <f>ხარჯები!IP36</f>
        <v>0</v>
      </c>
      <c r="IQ36" s="48">
        <f>ხარჯები!IQ36</f>
        <v>0</v>
      </c>
      <c r="IR36" s="48">
        <f>ხარჯები!IR36</f>
        <v>0</v>
      </c>
      <c r="IS36" s="48">
        <f>ხარჯები!IS36</f>
        <v>0</v>
      </c>
      <c r="IT36" s="48">
        <f>ხარჯები!IT36</f>
        <v>0</v>
      </c>
      <c r="IU36" s="48">
        <f>ხარჯები!IU36</f>
        <v>0</v>
      </c>
      <c r="IV36" s="48">
        <f>ხარჯები!IV36</f>
        <v>0</v>
      </c>
      <c r="IW36" s="48">
        <f>ხარჯები!IW36</f>
        <v>0</v>
      </c>
      <c r="IX36" s="48">
        <f>ხარჯები!IX36</f>
        <v>0</v>
      </c>
      <c r="IY36" s="48">
        <f>ხარჯები!IY36</f>
        <v>0</v>
      </c>
      <c r="IZ36" s="48">
        <f>ხარჯები!IZ36</f>
        <v>0</v>
      </c>
      <c r="JA36" s="48">
        <f>ხარჯები!JA36</f>
        <v>0</v>
      </c>
      <c r="JB36" s="48">
        <f>ხარჯები!JB36</f>
        <v>0</v>
      </c>
      <c r="JC36" s="48">
        <f>ხარჯები!JC36</f>
        <v>0</v>
      </c>
      <c r="JD36" s="48">
        <f>ხარჯები!JD36</f>
        <v>0</v>
      </c>
      <c r="JE36" s="48">
        <f>ხარჯები!JE36</f>
        <v>0</v>
      </c>
      <c r="JF36" s="48">
        <f>ხარჯები!JF36</f>
        <v>0</v>
      </c>
      <c r="JG36" s="48">
        <f>ხარჯები!JG36</f>
        <v>0</v>
      </c>
      <c r="JH36" s="48">
        <f>ხარჯები!JH36</f>
        <v>0</v>
      </c>
      <c r="JI36" s="48">
        <f>ხარჯები!JI36</f>
        <v>0</v>
      </c>
      <c r="JJ36" s="48">
        <f>ხარჯები!JJ36</f>
        <v>0</v>
      </c>
      <c r="JK36" s="48">
        <f>ხარჯები!JK36</f>
        <v>0</v>
      </c>
      <c r="JL36" s="48">
        <f>ხარჯები!JL36</f>
        <v>0</v>
      </c>
      <c r="JM36" s="48">
        <f>ხარჯები!JM36</f>
        <v>0</v>
      </c>
      <c r="JN36" s="48">
        <f>ხარჯები!JN36</f>
        <v>0</v>
      </c>
      <c r="JO36" s="48">
        <f>ხარჯები!JO36</f>
        <v>0</v>
      </c>
      <c r="JP36" s="48">
        <f>ხარჯები!JP36</f>
        <v>0</v>
      </c>
      <c r="JQ36" s="48">
        <f>ხარჯები!JQ36</f>
        <v>0</v>
      </c>
      <c r="JR36" s="48">
        <f>ხარჯები!JR36</f>
        <v>0</v>
      </c>
      <c r="JS36" s="48">
        <f>ხარჯები!JS36</f>
        <v>0</v>
      </c>
      <c r="JT36" s="48">
        <f>ხარჯები!JT36</f>
        <v>0</v>
      </c>
      <c r="JU36" s="48">
        <f>ხარჯები!JU36</f>
        <v>0</v>
      </c>
      <c r="JV36" s="48">
        <f>ხარჯები!JV36</f>
        <v>0</v>
      </c>
      <c r="JW36" s="48">
        <f>ხარჯები!JW36</f>
        <v>0</v>
      </c>
      <c r="JX36" s="48">
        <f>ხარჯები!JX36</f>
        <v>0</v>
      </c>
      <c r="JY36" s="48">
        <f>ხარჯები!JY36</f>
        <v>0</v>
      </c>
      <c r="JZ36" s="48">
        <f>ხარჯები!JZ36</f>
        <v>0</v>
      </c>
      <c r="KA36" s="48">
        <f>ხარჯები!KA36</f>
        <v>0</v>
      </c>
      <c r="KB36" s="48">
        <f>ხარჯები!KB36</f>
        <v>0</v>
      </c>
      <c r="KC36" s="48">
        <f>ხარჯები!KC36</f>
        <v>0</v>
      </c>
      <c r="KD36" s="48">
        <f>ხარჯები!KD36</f>
        <v>0</v>
      </c>
      <c r="KE36" s="48">
        <f>ხარჯები!KE36</f>
        <v>0</v>
      </c>
      <c r="KF36" s="48">
        <f>ხარჯები!KF36</f>
        <v>0</v>
      </c>
      <c r="KG36" s="48">
        <f>ხარჯები!KG36</f>
        <v>0</v>
      </c>
      <c r="KH36" s="48">
        <f>ხარჯები!KH36</f>
        <v>0</v>
      </c>
      <c r="KI36" s="48">
        <f>ხარჯები!KI36</f>
        <v>0</v>
      </c>
      <c r="KJ36" s="48">
        <f>ხარჯები!KJ36</f>
        <v>0</v>
      </c>
      <c r="KK36" s="48">
        <f>ხარჯები!KK36</f>
        <v>0</v>
      </c>
      <c r="KL36" s="48">
        <f>ხარჯები!KL36</f>
        <v>0</v>
      </c>
      <c r="KM36" s="48">
        <f>ხარჯები!KM36</f>
        <v>0</v>
      </c>
      <c r="KN36" s="48">
        <f>ხარჯები!KN36</f>
        <v>0</v>
      </c>
      <c r="KO36" s="48">
        <f>ხარჯები!KO36</f>
        <v>0</v>
      </c>
      <c r="KP36" s="48">
        <f>ხარჯები!KP36</f>
        <v>0</v>
      </c>
      <c r="KQ36" s="48">
        <f>ხარჯები!KQ36</f>
        <v>0</v>
      </c>
      <c r="KR36" s="48">
        <f>ხარჯები!KR36</f>
        <v>0</v>
      </c>
      <c r="KS36" s="48">
        <f>ხარჯები!KS36</f>
        <v>0</v>
      </c>
      <c r="KT36" s="48">
        <f>ხარჯები!KT36</f>
        <v>0</v>
      </c>
      <c r="KU36" s="48">
        <f>ხარჯები!KU36</f>
        <v>0</v>
      </c>
      <c r="KV36" s="48">
        <f>ხარჯები!KV36</f>
        <v>0</v>
      </c>
      <c r="KW36" s="48">
        <f>ხარჯები!KW36</f>
        <v>0</v>
      </c>
      <c r="KX36" s="48">
        <f>ხარჯები!KX36</f>
        <v>0</v>
      </c>
      <c r="KY36" s="48">
        <f>ხარჯები!KY36</f>
        <v>0</v>
      </c>
      <c r="KZ36" s="48">
        <f>ხარჯები!KZ36</f>
        <v>0</v>
      </c>
      <c r="LA36" s="48">
        <f>ხარჯები!LA36</f>
        <v>0</v>
      </c>
      <c r="LB36" s="48">
        <f>ხარჯები!LB36</f>
        <v>0</v>
      </c>
      <c r="LC36" s="48">
        <f>ხარჯები!LC36</f>
        <v>0</v>
      </c>
      <c r="LD36" s="48">
        <f>ხარჯები!LD36</f>
        <v>0</v>
      </c>
      <c r="LE36" s="48">
        <f>ხარჯები!LE36</f>
        <v>0</v>
      </c>
      <c r="LF36" s="48">
        <f>ხარჯები!LF36</f>
        <v>0</v>
      </c>
      <c r="LG36" s="48">
        <f>ხარჯები!LG36</f>
        <v>0</v>
      </c>
      <c r="LH36" s="48">
        <f>ხარჯები!LH36</f>
        <v>0</v>
      </c>
      <c r="LI36" s="48">
        <f>ხარჯები!LI36</f>
        <v>0</v>
      </c>
      <c r="LJ36" s="48">
        <f>ხარჯები!LJ36</f>
        <v>0</v>
      </c>
      <c r="LK36" s="48">
        <f>ხარჯები!LK36</f>
        <v>0</v>
      </c>
      <c r="LL36" s="48">
        <f>ხარჯები!LL36</f>
        <v>0</v>
      </c>
      <c r="LM36" s="48">
        <f>ხარჯები!LM36</f>
        <v>0</v>
      </c>
      <c r="LN36" s="48">
        <f>ხარჯები!LN36</f>
        <v>0</v>
      </c>
      <c r="LO36" s="48">
        <f>ხარჯები!LO36</f>
        <v>0</v>
      </c>
      <c r="LP36" s="48">
        <f>ხარჯები!LP36</f>
        <v>0</v>
      </c>
      <c r="LQ36" s="48">
        <f>ხარჯები!LQ36</f>
        <v>0</v>
      </c>
      <c r="LR36" s="48">
        <f>ხარჯები!LR36</f>
        <v>0</v>
      </c>
      <c r="LS36" s="48">
        <f>ხარჯები!LS36</f>
        <v>0</v>
      </c>
      <c r="LT36" s="48">
        <f>ხარჯები!LT36</f>
        <v>0</v>
      </c>
      <c r="LU36" s="48">
        <f>ხარჯები!LU36</f>
        <v>0</v>
      </c>
      <c r="LV36" s="48">
        <f>ხარჯები!LV36</f>
        <v>0</v>
      </c>
      <c r="LW36" s="48">
        <f>ხარჯები!LW36</f>
        <v>0</v>
      </c>
      <c r="LX36" s="48">
        <f>ხარჯები!LX36</f>
        <v>0</v>
      </c>
      <c r="LY36" s="48">
        <f>ხარჯები!LY36</f>
        <v>0</v>
      </c>
      <c r="LZ36" s="48">
        <f>ხარჯები!LZ36</f>
        <v>0</v>
      </c>
      <c r="MA36" s="48">
        <f>ხარჯები!MA36</f>
        <v>0</v>
      </c>
      <c r="MB36" s="48">
        <f>ხარჯები!MB36</f>
        <v>0</v>
      </c>
      <c r="MC36" s="48">
        <f>ხარჯები!MC36</f>
        <v>0</v>
      </c>
      <c r="MD36" s="48">
        <f>ხარჯები!MD36</f>
        <v>0</v>
      </c>
      <c r="ME36" s="48">
        <f>ხარჯები!ME36</f>
        <v>0</v>
      </c>
      <c r="MF36" s="48">
        <f>ხარჯები!MF36</f>
        <v>0</v>
      </c>
      <c r="MG36" s="48">
        <f>ხარჯები!MG36</f>
        <v>0</v>
      </c>
      <c r="MH36" s="48">
        <f>ხარჯები!MH36</f>
        <v>0</v>
      </c>
      <c r="MI36" s="48">
        <f>ხარჯები!MI36</f>
        <v>0</v>
      </c>
      <c r="MJ36" s="48">
        <f>ხარჯები!MJ36</f>
        <v>0</v>
      </c>
      <c r="MK36" s="48">
        <f>ხარჯები!MK36</f>
        <v>0</v>
      </c>
      <c r="ML36" s="48">
        <f>ხარჯები!ML36</f>
        <v>0</v>
      </c>
      <c r="MM36" s="48">
        <f>ხარჯები!MM36</f>
        <v>0</v>
      </c>
      <c r="MN36" s="48">
        <f>ხარჯები!MN36</f>
        <v>0</v>
      </c>
      <c r="MO36" s="48">
        <f>ხარჯები!MO36</f>
        <v>0</v>
      </c>
      <c r="MP36" s="48">
        <f>ხარჯები!MP36</f>
        <v>0</v>
      </c>
      <c r="MQ36" s="48">
        <f>ხარჯები!MQ36</f>
        <v>0</v>
      </c>
      <c r="MR36" s="48">
        <f>ხარჯები!MR36</f>
        <v>0</v>
      </c>
      <c r="MS36" s="48">
        <f>ხარჯები!MS36</f>
        <v>0</v>
      </c>
      <c r="MT36" s="48">
        <f>ხარჯები!MT36</f>
        <v>0</v>
      </c>
      <c r="MU36" s="48">
        <f>ხარჯები!MU36</f>
        <v>0</v>
      </c>
      <c r="MV36" s="48">
        <f>ხარჯები!MV36</f>
        <v>0</v>
      </c>
      <c r="MW36" s="48">
        <f>ხარჯები!MW36</f>
        <v>0</v>
      </c>
      <c r="MX36" s="48">
        <f>ხარჯები!MX36</f>
        <v>0</v>
      </c>
      <c r="MY36" s="48">
        <f>ხარჯები!MY36</f>
        <v>0</v>
      </c>
      <c r="MZ36" s="48">
        <f>ხარჯები!MZ36</f>
        <v>0</v>
      </c>
      <c r="NA36" s="48">
        <f>ხარჯები!NA36</f>
        <v>0</v>
      </c>
      <c r="NB36" s="48">
        <f>ხარჯები!NB36</f>
        <v>0</v>
      </c>
      <c r="NC36" s="48">
        <f>ხარჯები!NC36</f>
        <v>0</v>
      </c>
      <c r="ND36" s="48">
        <f>ხარჯები!ND36</f>
        <v>0</v>
      </c>
      <c r="NE36" s="48">
        <f>ხარჯები!NE36</f>
        <v>0</v>
      </c>
      <c r="NF36" s="48">
        <f>ხარჯები!NF36</f>
        <v>0</v>
      </c>
      <c r="NG36" s="48">
        <f>ხარჯები!NG36</f>
        <v>0</v>
      </c>
      <c r="NH36" s="48">
        <f>ხარჯები!NH36</f>
        <v>0</v>
      </c>
      <c r="NI36" s="48">
        <f>ხარჯები!NI36</f>
        <v>0</v>
      </c>
      <c r="NJ36" s="48">
        <f>ხარჯები!NJ36</f>
        <v>0</v>
      </c>
      <c r="NK36" s="48">
        <f>ხარჯები!NK36</f>
        <v>0</v>
      </c>
      <c r="NL36" s="48">
        <f>ხარჯები!NL36</f>
        <v>0</v>
      </c>
      <c r="NM36" s="48">
        <f>ხარჯები!NM36</f>
        <v>0</v>
      </c>
      <c r="NN36" s="48">
        <f>ხარჯები!NN36</f>
        <v>0</v>
      </c>
      <c r="NO36" s="48">
        <f>ხარჯები!NO36</f>
        <v>0</v>
      </c>
      <c r="NP36" s="48">
        <f>ხარჯები!NP36</f>
        <v>0</v>
      </c>
      <c r="NQ36" s="48">
        <f>ხარჯები!NQ36</f>
        <v>0</v>
      </c>
      <c r="NR36" s="48">
        <f>ხარჯები!NR36</f>
        <v>0</v>
      </c>
      <c r="NS36" s="48">
        <f>ხარჯები!NS36</f>
        <v>0</v>
      </c>
      <c r="NT36" s="48">
        <f>ხარჯები!NT36</f>
        <v>0</v>
      </c>
      <c r="NU36" s="48">
        <f>ხარჯები!NU36</f>
        <v>0</v>
      </c>
      <c r="NV36" s="48">
        <f>ხარჯები!NV36</f>
        <v>0</v>
      </c>
      <c r="NW36" s="48">
        <f>ხარჯები!NW36</f>
        <v>0</v>
      </c>
      <c r="NX36" s="48">
        <f>ხარჯები!NX36</f>
        <v>0</v>
      </c>
      <c r="NY36" s="48">
        <f>ხარჯები!NY36</f>
        <v>0</v>
      </c>
      <c r="NZ36" s="48">
        <f>ხარჯები!NZ36</f>
        <v>0</v>
      </c>
      <c r="OA36" s="48">
        <f>ხარჯები!OA36</f>
        <v>0</v>
      </c>
      <c r="OB36" s="48">
        <f>ხარჯები!OB36</f>
        <v>0</v>
      </c>
      <c r="OC36" s="48">
        <f>ხარჯები!OC36</f>
        <v>0</v>
      </c>
      <c r="OD36" s="48">
        <f>ხარჯები!OD36</f>
        <v>0</v>
      </c>
      <c r="OE36" s="48">
        <f>ხარჯები!OE36</f>
        <v>0</v>
      </c>
      <c r="OF36" s="48">
        <f>ხარჯები!OF36</f>
        <v>0</v>
      </c>
      <c r="OG36" s="48">
        <f>ხარჯები!OG36</f>
        <v>0</v>
      </c>
      <c r="OH36" s="48">
        <f>ხარჯები!OH36</f>
        <v>0</v>
      </c>
      <c r="OI36" s="48">
        <f>ხარჯები!OI36</f>
        <v>0</v>
      </c>
      <c r="OJ36" s="48">
        <f>ხარჯები!OJ36</f>
        <v>0</v>
      </c>
      <c r="OK36" s="48">
        <f>ხარჯები!OK36</f>
        <v>0</v>
      </c>
      <c r="OL36" s="48">
        <f>ხარჯები!OL36</f>
        <v>0</v>
      </c>
      <c r="OM36" s="48">
        <f>ხარჯები!OM36</f>
        <v>0</v>
      </c>
      <c r="ON36" s="48">
        <f>ხარჯები!ON36</f>
        <v>0</v>
      </c>
      <c r="OO36" s="48">
        <f>ხარჯები!OO36</f>
        <v>0</v>
      </c>
      <c r="OP36" s="48">
        <f>ხარჯები!OP36</f>
        <v>0</v>
      </c>
      <c r="OQ36" s="48">
        <f>ხარჯები!OQ36</f>
        <v>0</v>
      </c>
      <c r="OR36" s="48">
        <f>ხარჯები!OR36</f>
        <v>0</v>
      </c>
      <c r="OS36" s="48">
        <f>ხარჯები!OS36</f>
        <v>0</v>
      </c>
      <c r="OT36" s="48">
        <f>ხარჯები!OT36</f>
        <v>0</v>
      </c>
      <c r="OU36" s="48">
        <f>ხარჯები!OU36</f>
        <v>0</v>
      </c>
      <c r="OV36" s="48">
        <f>ხარჯები!OV36</f>
        <v>0</v>
      </c>
      <c r="OW36" s="48">
        <f>ხარჯები!OW36</f>
        <v>0</v>
      </c>
      <c r="OX36" s="48">
        <f>ხარჯები!OX36</f>
        <v>0</v>
      </c>
      <c r="OY36" s="48">
        <f>ხარჯები!OY36</f>
        <v>0</v>
      </c>
      <c r="OZ36" s="48">
        <f>ხარჯები!OZ36</f>
        <v>0</v>
      </c>
      <c r="PA36" s="48">
        <f>ხარჯები!PA36</f>
        <v>0</v>
      </c>
      <c r="PB36" s="48">
        <f>ხარჯები!PB36</f>
        <v>0</v>
      </c>
      <c r="PC36" s="48">
        <f>ხარჯები!PC36</f>
        <v>0</v>
      </c>
      <c r="PD36" s="48">
        <f>ხარჯები!PD36</f>
        <v>0</v>
      </c>
      <c r="PE36" s="48">
        <f>ხარჯები!PE36</f>
        <v>0</v>
      </c>
      <c r="PF36" s="48">
        <f>ხარჯები!PF36</f>
        <v>0</v>
      </c>
      <c r="PG36" s="48">
        <f>ხარჯები!PG36</f>
        <v>0</v>
      </c>
      <c r="PH36" s="48">
        <f>ხარჯები!PH36</f>
        <v>0</v>
      </c>
      <c r="PI36" s="48">
        <f>ხარჯები!PI36</f>
        <v>0</v>
      </c>
      <c r="PJ36" s="48">
        <f>ხარჯები!PJ36</f>
        <v>0</v>
      </c>
      <c r="PK36" s="48">
        <f>ხარჯები!PK36</f>
        <v>0</v>
      </c>
      <c r="PL36" s="48">
        <f>ხარჯები!PL36</f>
        <v>0</v>
      </c>
      <c r="PM36" s="48">
        <f>ხარჯები!PM36</f>
        <v>0</v>
      </c>
      <c r="PN36" s="48">
        <f>ხარჯები!PN36</f>
        <v>0</v>
      </c>
      <c r="PO36" s="48">
        <f>ხარჯები!PO36</f>
        <v>0</v>
      </c>
      <c r="PP36" s="48">
        <f>ხარჯები!PP36</f>
        <v>0</v>
      </c>
      <c r="PQ36" s="48">
        <f>ხარჯები!PQ36</f>
        <v>0</v>
      </c>
      <c r="PR36" s="48">
        <f>ხარჯები!PR36</f>
        <v>0</v>
      </c>
      <c r="PS36" s="48">
        <f>ხარჯები!PS36</f>
        <v>0</v>
      </c>
      <c r="PT36" s="48">
        <f>ხარჯები!PT36</f>
        <v>0</v>
      </c>
      <c r="PU36" s="48">
        <f>ხარჯები!PU36</f>
        <v>0</v>
      </c>
      <c r="PV36" s="48">
        <f>ხარჯები!PV36</f>
        <v>0</v>
      </c>
      <c r="PW36" s="48">
        <f>ხარჯები!PW36</f>
        <v>0</v>
      </c>
      <c r="PX36" s="48">
        <f>ხარჯები!PX36</f>
        <v>0</v>
      </c>
      <c r="PY36" s="48">
        <f>ხარჯები!PY36</f>
        <v>0</v>
      </c>
      <c r="PZ36" s="48">
        <f>ხარჯები!PZ36</f>
        <v>0</v>
      </c>
      <c r="QA36" s="48">
        <f>ხარჯები!QA36</f>
        <v>0</v>
      </c>
      <c r="QB36" s="48">
        <f>ხარჯები!QB36</f>
        <v>0</v>
      </c>
      <c r="QC36" s="48">
        <f>ხარჯები!QC36</f>
        <v>0</v>
      </c>
      <c r="QD36" s="48">
        <f>ხარჯები!QD36</f>
        <v>0</v>
      </c>
      <c r="QE36" s="48">
        <f>ხარჯები!QE36</f>
        <v>0</v>
      </c>
      <c r="QF36" s="48">
        <f>ხარჯები!QF36</f>
        <v>0</v>
      </c>
      <c r="QG36" s="48">
        <f>ხარჯები!QG36</f>
        <v>0</v>
      </c>
      <c r="QH36" s="48">
        <f>ხარჯები!QH36</f>
        <v>0</v>
      </c>
      <c r="QI36" s="48">
        <f>ხარჯები!QI36</f>
        <v>0</v>
      </c>
      <c r="QJ36" s="48">
        <f>ხარჯები!QJ36</f>
        <v>0</v>
      </c>
      <c r="QK36" s="48">
        <f>ხარჯები!QK36</f>
        <v>0</v>
      </c>
      <c r="QL36" s="48">
        <f>ხარჯები!QL36</f>
        <v>0</v>
      </c>
      <c r="QM36" s="48">
        <f>ხარჯები!QM36</f>
        <v>0</v>
      </c>
      <c r="QN36" s="48">
        <f>ხარჯები!QN36</f>
        <v>0</v>
      </c>
      <c r="QO36" s="48">
        <f>ხარჯები!QO36</f>
        <v>0</v>
      </c>
      <c r="QP36" s="48">
        <f>ხარჯები!QP36</f>
        <v>0</v>
      </c>
      <c r="QQ36" s="48">
        <f>ხარჯები!QQ36</f>
        <v>0</v>
      </c>
      <c r="QR36" s="48">
        <f>ხარჯები!QR36</f>
        <v>0</v>
      </c>
      <c r="QS36" s="48">
        <f>ხარჯები!QS36</f>
        <v>0</v>
      </c>
      <c r="QT36" s="48">
        <f>ხარჯები!QT36</f>
        <v>0</v>
      </c>
      <c r="QU36" s="48">
        <f>ხარჯები!QU36</f>
        <v>0</v>
      </c>
      <c r="QV36" s="48">
        <f>ხარჯები!QV36</f>
        <v>0</v>
      </c>
      <c r="QW36" s="48">
        <f>ხარჯები!QW36</f>
        <v>0</v>
      </c>
      <c r="QX36" s="48">
        <f>ხარჯები!QX36</f>
        <v>0</v>
      </c>
      <c r="QY36" s="48">
        <f>ხარჯები!QY36</f>
        <v>0</v>
      </c>
      <c r="QZ36" s="48">
        <f>ხარჯები!QZ36</f>
        <v>0</v>
      </c>
      <c r="RA36" s="48">
        <f>ხარჯები!RA36</f>
        <v>0</v>
      </c>
      <c r="RB36" s="48">
        <f>ხარჯები!RB36</f>
        <v>0</v>
      </c>
      <c r="RC36" s="48">
        <f>ხარჯები!RC36</f>
        <v>0</v>
      </c>
      <c r="RD36" s="48">
        <f>ხარჯები!RD36</f>
        <v>0</v>
      </c>
      <c r="RE36" s="48">
        <f>ხარჯები!RE36</f>
        <v>0</v>
      </c>
      <c r="RF36" s="48">
        <f>ხარჯები!RF36</f>
        <v>0</v>
      </c>
      <c r="RG36" s="48">
        <f>ხარჯები!RG36</f>
        <v>0</v>
      </c>
      <c r="RH36" s="48">
        <f>ხარჯები!RH36</f>
        <v>0</v>
      </c>
      <c r="RI36" s="48">
        <f>ხარჯები!RI36</f>
        <v>0</v>
      </c>
      <c r="RJ36" s="48">
        <f>ხარჯები!RJ36</f>
        <v>0</v>
      </c>
      <c r="RK36" s="48">
        <f>ხარჯები!RK36</f>
        <v>0</v>
      </c>
      <c r="RL36" s="48">
        <f>ხარჯები!RL36</f>
        <v>0</v>
      </c>
      <c r="RM36" s="48">
        <f>ხარჯები!RM36</f>
        <v>0</v>
      </c>
      <c r="RN36" s="48">
        <f>ხარჯები!RN36</f>
        <v>0</v>
      </c>
      <c r="RO36" s="48">
        <f>ხარჯები!RO36</f>
        <v>0</v>
      </c>
      <c r="RP36" s="48">
        <f>ხარჯები!RP36</f>
        <v>0</v>
      </c>
      <c r="RQ36" s="48">
        <f>ხარჯები!RQ36</f>
        <v>0</v>
      </c>
      <c r="RR36" s="48">
        <f>ხარჯები!RR36</f>
        <v>0</v>
      </c>
      <c r="RS36" s="48">
        <f>ხარჯები!RS36</f>
        <v>0</v>
      </c>
      <c r="RT36" s="48">
        <f>ხარჯები!RT36</f>
        <v>0</v>
      </c>
      <c r="RU36" s="48">
        <f>ხარჯები!RU36</f>
        <v>0</v>
      </c>
      <c r="RV36" s="48">
        <f>ხარჯები!RV36</f>
        <v>0</v>
      </c>
      <c r="RW36" s="48">
        <f>ხარჯები!RW36</f>
        <v>0</v>
      </c>
      <c r="RX36" s="48">
        <f>ხარჯები!RX36</f>
        <v>0</v>
      </c>
      <c r="RY36" s="48">
        <f>ხარჯები!RY36</f>
        <v>0</v>
      </c>
      <c r="RZ36" s="48">
        <f>ხარჯები!RZ36</f>
        <v>0</v>
      </c>
      <c r="SA36" s="48">
        <f>ხარჯები!SA36</f>
        <v>0</v>
      </c>
      <c r="SB36" s="48">
        <f>ხარჯები!SB36</f>
        <v>0</v>
      </c>
      <c r="SC36" s="48">
        <f>ხარჯები!SC36</f>
        <v>0</v>
      </c>
      <c r="SD36" s="48">
        <f>ხარჯები!SD36</f>
        <v>0</v>
      </c>
      <c r="SE36" s="48">
        <f>ხარჯები!SE36</f>
        <v>0</v>
      </c>
      <c r="SF36" s="48">
        <f>ხარჯები!SF36</f>
        <v>0</v>
      </c>
      <c r="SG36" s="48">
        <f>ხარჯები!SG36</f>
        <v>0</v>
      </c>
      <c r="SH36" s="48">
        <f>ხარჯები!SH36</f>
        <v>0</v>
      </c>
      <c r="SI36" s="48">
        <f>ხარჯები!SI36</f>
        <v>0</v>
      </c>
      <c r="SJ36" s="48">
        <f>ხარჯები!SJ36</f>
        <v>0</v>
      </c>
      <c r="SK36" s="48">
        <f>ხარჯები!SK36</f>
        <v>0</v>
      </c>
      <c r="SL36" s="48">
        <f>ხარჯები!SL36</f>
        <v>0</v>
      </c>
      <c r="SM36" s="48">
        <f>ხარჯები!SM36</f>
        <v>0</v>
      </c>
      <c r="SN36" s="48">
        <f>ხარჯები!SN36</f>
        <v>0</v>
      </c>
      <c r="SO36" s="48">
        <f>ხარჯები!SO36</f>
        <v>0</v>
      </c>
      <c r="SP36" s="48">
        <f>ხარჯები!SP36</f>
        <v>0</v>
      </c>
      <c r="SQ36" s="48">
        <f>ხარჯები!SQ36</f>
        <v>0</v>
      </c>
      <c r="SR36" s="48">
        <f>ხარჯები!SR36</f>
        <v>0</v>
      </c>
      <c r="SS36" s="48">
        <f>ხარჯები!SS36</f>
        <v>0</v>
      </c>
      <c r="ST36" s="48">
        <f>ხარჯები!ST36</f>
        <v>0</v>
      </c>
      <c r="SU36" s="48">
        <f>ხარჯები!SU36</f>
        <v>0</v>
      </c>
      <c r="SV36" s="48">
        <f>ხარჯები!SV36</f>
        <v>0</v>
      </c>
      <c r="SW36" s="48">
        <f>ხარჯები!SW36</f>
        <v>0</v>
      </c>
      <c r="SX36" s="48">
        <f>ხარჯები!SX36</f>
        <v>0</v>
      </c>
      <c r="SY36" s="48">
        <f>ხარჯები!SY36</f>
        <v>0</v>
      </c>
      <c r="SZ36" s="48">
        <f>ხარჯები!SZ36</f>
        <v>0</v>
      </c>
      <c r="TA36" s="48">
        <f>ხარჯები!TA36</f>
        <v>0</v>
      </c>
      <c r="TB36" s="48">
        <f>ხარჯები!TB36</f>
        <v>0</v>
      </c>
      <c r="TC36" s="48">
        <f>ხარჯები!TC36</f>
        <v>0</v>
      </c>
      <c r="TD36" s="48">
        <f>ხარჯები!TD36</f>
        <v>0</v>
      </c>
      <c r="TE36" s="48">
        <f>ხარჯები!TE36</f>
        <v>0</v>
      </c>
      <c r="TF36" s="48">
        <f>ხარჯები!TF36</f>
        <v>0</v>
      </c>
      <c r="TG36" s="48">
        <f>ხარჯები!TG36</f>
        <v>0</v>
      </c>
      <c r="TH36" s="48">
        <f>ხარჯები!TH36</f>
        <v>0</v>
      </c>
      <c r="TI36" s="48">
        <f>ხარჯები!TI36</f>
        <v>0</v>
      </c>
      <c r="TJ36" s="48">
        <f>ხარჯები!TJ36</f>
        <v>0</v>
      </c>
      <c r="TK36" s="48">
        <f>ხარჯები!TK36</f>
        <v>0</v>
      </c>
      <c r="TL36" s="48">
        <f>ხარჯები!TL36</f>
        <v>0</v>
      </c>
      <c r="TM36" s="48">
        <f>ხარჯები!TM36</f>
        <v>0</v>
      </c>
      <c r="TN36" s="48">
        <f>ხარჯები!TN36</f>
        <v>0</v>
      </c>
      <c r="TO36" s="48">
        <f>ხარჯები!TO36</f>
        <v>0</v>
      </c>
      <c r="TP36" s="48">
        <f>ხარჯები!TP36</f>
        <v>0</v>
      </c>
      <c r="TQ36" s="48">
        <f>ხარჯები!TQ36</f>
        <v>0</v>
      </c>
      <c r="TR36" s="48">
        <f>ხარჯები!TR36</f>
        <v>0</v>
      </c>
      <c r="TS36" s="48">
        <f>ხარჯები!TS36</f>
        <v>0</v>
      </c>
      <c r="TT36" s="48">
        <f>ხარჯები!TT36</f>
        <v>0</v>
      </c>
      <c r="TU36" s="48">
        <f>ხარჯები!TU36</f>
        <v>0</v>
      </c>
      <c r="TV36" s="48">
        <f>ხარჯები!TV36</f>
        <v>0</v>
      </c>
      <c r="TW36" s="48">
        <f>ხარჯები!TW36</f>
        <v>0</v>
      </c>
      <c r="TX36" s="48">
        <f>ხარჯები!TX36</f>
        <v>0</v>
      </c>
      <c r="TY36" s="48">
        <f>ხარჯები!TY36</f>
        <v>0</v>
      </c>
      <c r="TZ36" s="48">
        <f>ხარჯები!TZ36</f>
        <v>0</v>
      </c>
      <c r="UA36" s="48">
        <f>ხარჯები!UA36</f>
        <v>0</v>
      </c>
      <c r="UB36" s="48">
        <f>ხარჯები!UB36</f>
        <v>0</v>
      </c>
      <c r="UC36" s="48">
        <f>ხარჯები!UC36</f>
        <v>0</v>
      </c>
      <c r="UD36" s="48">
        <f>ხარჯები!UD36</f>
        <v>0</v>
      </c>
      <c r="UE36" s="48">
        <f>ხარჯები!UE36</f>
        <v>0</v>
      </c>
      <c r="UF36" s="48">
        <f>ხარჯები!UF36</f>
        <v>0</v>
      </c>
      <c r="UG36" s="48">
        <f>ხარჯები!UG36</f>
        <v>0</v>
      </c>
      <c r="UH36" s="48">
        <f>ხარჯები!UH36</f>
        <v>0</v>
      </c>
      <c r="UI36" s="48">
        <f>ხარჯები!UI36</f>
        <v>0</v>
      </c>
      <c r="UJ36" s="48">
        <f>ხარჯები!UJ36</f>
        <v>0</v>
      </c>
      <c r="UK36" s="48">
        <f>ხარჯები!UK36</f>
        <v>0</v>
      </c>
      <c r="UL36" s="48">
        <f>ხარჯები!UL36</f>
        <v>0</v>
      </c>
      <c r="UM36" s="48">
        <f>ხარჯები!UM36</f>
        <v>0</v>
      </c>
      <c r="UN36" s="48">
        <f>ხარჯები!UN36</f>
        <v>0</v>
      </c>
      <c r="UO36" s="48">
        <f>ხარჯები!UO36</f>
        <v>0</v>
      </c>
      <c r="UP36" s="48">
        <f>ხარჯები!UP36</f>
        <v>0</v>
      </c>
      <c r="UQ36" s="48">
        <f>ხარჯები!UQ36</f>
        <v>0</v>
      </c>
      <c r="UR36" s="48">
        <f>ხარჯები!UR36</f>
        <v>0</v>
      </c>
      <c r="US36" s="48">
        <f>ხარჯები!US36</f>
        <v>0</v>
      </c>
      <c r="UT36" s="48">
        <f>ხარჯები!UT36</f>
        <v>0</v>
      </c>
      <c r="UU36" s="48">
        <f>ხარჯები!UU36</f>
        <v>0</v>
      </c>
      <c r="UV36" s="48">
        <f>ხარჯები!UV36</f>
        <v>0</v>
      </c>
      <c r="UW36" s="48">
        <f>ხარჯები!UW36</f>
        <v>0</v>
      </c>
      <c r="UX36" s="48">
        <f>ხარჯები!UX36</f>
        <v>0</v>
      </c>
      <c r="UY36" s="48">
        <f>ხარჯები!UY36</f>
        <v>0</v>
      </c>
      <c r="UZ36" s="48">
        <f>ხარჯები!UZ36</f>
        <v>0</v>
      </c>
      <c r="VA36" s="48">
        <f>ხარჯები!VA36</f>
        <v>0</v>
      </c>
      <c r="VB36" s="48">
        <f>ხარჯები!VB36</f>
        <v>0</v>
      </c>
      <c r="VC36" s="48">
        <f>ხარჯები!VC36</f>
        <v>0</v>
      </c>
      <c r="VD36" s="48">
        <f>ხარჯები!VD36</f>
        <v>0</v>
      </c>
      <c r="VE36" s="48">
        <f>ხარჯები!VE36</f>
        <v>0</v>
      </c>
      <c r="VF36" s="48">
        <f>ხარჯები!VF36</f>
        <v>0</v>
      </c>
      <c r="VG36" s="48">
        <f>ხარჯები!VG36</f>
        <v>0</v>
      </c>
      <c r="VH36" s="48">
        <f>ხარჯები!VH36</f>
        <v>0</v>
      </c>
      <c r="VI36" s="48">
        <f>ხარჯები!VI36</f>
        <v>0</v>
      </c>
      <c r="VJ36" s="48">
        <f>ხარჯები!VJ36</f>
        <v>0</v>
      </c>
      <c r="VK36" s="48">
        <f>ხარჯები!VK36</f>
        <v>0</v>
      </c>
      <c r="VL36" s="48">
        <f>ხარჯები!VL36</f>
        <v>0</v>
      </c>
      <c r="VM36" s="48">
        <f>ხარჯები!VM36</f>
        <v>0</v>
      </c>
      <c r="VN36" s="48">
        <f>ხარჯები!VN36</f>
        <v>0</v>
      </c>
      <c r="VO36" s="48">
        <f>ხარჯები!VO36</f>
        <v>0</v>
      </c>
      <c r="VP36" s="48">
        <f>ხარჯები!VP36</f>
        <v>0</v>
      </c>
      <c r="VQ36" s="48">
        <f>ხარჯები!VQ36</f>
        <v>0</v>
      </c>
      <c r="VR36" s="48">
        <f>ხარჯები!VR36</f>
        <v>0</v>
      </c>
      <c r="VS36" s="48">
        <f>ხარჯები!VS36</f>
        <v>0</v>
      </c>
      <c r="VT36" s="48">
        <f>ხარჯები!VT36</f>
        <v>0</v>
      </c>
      <c r="VU36" s="48">
        <f>ხარჯები!VU36</f>
        <v>0</v>
      </c>
      <c r="VV36" s="48">
        <f>ხარჯები!VV36</f>
        <v>0</v>
      </c>
      <c r="VW36" s="48">
        <f>ხარჯები!VW36</f>
        <v>0</v>
      </c>
      <c r="VX36" s="48">
        <f>ხარჯები!VX36</f>
        <v>0</v>
      </c>
      <c r="VY36" s="48">
        <f>ხარჯები!VY36</f>
        <v>0</v>
      </c>
      <c r="VZ36" s="48">
        <f>ხარჯები!VZ36</f>
        <v>0</v>
      </c>
      <c r="WA36" s="48">
        <f>ხარჯები!WA36</f>
        <v>0</v>
      </c>
      <c r="WB36" s="48">
        <f>ხარჯები!WB36</f>
        <v>0</v>
      </c>
      <c r="WC36" s="48">
        <f>ხარჯები!WC36</f>
        <v>0</v>
      </c>
      <c r="WD36" s="48">
        <f>ხარჯები!WD36</f>
        <v>0</v>
      </c>
      <c r="WE36" s="48">
        <f>ხარჯები!WE36</f>
        <v>0</v>
      </c>
      <c r="WF36" s="48">
        <f>ხარჯები!WF36</f>
        <v>0</v>
      </c>
      <c r="WG36" s="48">
        <f>ხარჯები!WG36</f>
        <v>0</v>
      </c>
      <c r="WH36" s="48">
        <f>ხარჯები!WH36</f>
        <v>0</v>
      </c>
      <c r="WI36" s="48">
        <f>ხარჯები!WI36</f>
        <v>0</v>
      </c>
      <c r="WJ36" s="48">
        <f>ხარჯები!WJ36</f>
        <v>0</v>
      </c>
      <c r="WK36" s="48">
        <f>ხარჯები!WK36</f>
        <v>0</v>
      </c>
      <c r="WL36" s="48">
        <f>ხარჯები!WL36</f>
        <v>0</v>
      </c>
      <c r="WM36" s="48">
        <f>ხარჯები!WM36</f>
        <v>0</v>
      </c>
      <c r="WN36" s="48">
        <f>ხარჯები!WN36</f>
        <v>0</v>
      </c>
      <c r="WO36" s="48">
        <f>ხარჯები!WO36</f>
        <v>0</v>
      </c>
      <c r="WP36" s="48">
        <f>ხარჯები!WP36</f>
        <v>0</v>
      </c>
      <c r="WQ36" s="48">
        <f>ხარჯები!WQ36</f>
        <v>0</v>
      </c>
      <c r="WR36" s="48">
        <f>ხარჯები!WR36</f>
        <v>0</v>
      </c>
      <c r="WS36" s="48">
        <f>ხარჯები!WS36</f>
        <v>0</v>
      </c>
      <c r="WT36" s="48">
        <f>ხარჯები!WT36</f>
        <v>0</v>
      </c>
      <c r="WU36" s="48">
        <f>ხარჯები!WU36</f>
        <v>0</v>
      </c>
      <c r="WV36" s="48">
        <f>ხარჯები!WV36</f>
        <v>0</v>
      </c>
      <c r="WW36" s="48">
        <f>ხარჯები!WW36</f>
        <v>0</v>
      </c>
      <c r="WX36" s="48">
        <f>ხარჯები!WX36</f>
        <v>0</v>
      </c>
      <c r="WY36" s="48">
        <f>ხარჯები!WY36</f>
        <v>0</v>
      </c>
      <c r="WZ36" s="48">
        <f>ხარჯები!WZ36</f>
        <v>0</v>
      </c>
      <c r="XA36" s="48">
        <f>ხარჯები!XA36</f>
        <v>0</v>
      </c>
      <c r="XB36" s="48">
        <f>ხარჯები!XB36</f>
        <v>0</v>
      </c>
      <c r="XC36" s="48">
        <f>ხარჯები!XC36</f>
        <v>0</v>
      </c>
      <c r="XD36" s="48">
        <f>ხარჯები!XD36</f>
        <v>0</v>
      </c>
      <c r="XE36" s="48">
        <f>ხარჯები!XE36</f>
        <v>0</v>
      </c>
      <c r="XF36" s="48">
        <f>ხარჯები!XF36</f>
        <v>0</v>
      </c>
      <c r="XG36" s="48">
        <f>ხარჯები!XG36</f>
        <v>0</v>
      </c>
      <c r="XH36" s="48">
        <f>ხარჯები!XH36</f>
        <v>0</v>
      </c>
      <c r="XI36" s="48">
        <f>ხარჯები!XI36</f>
        <v>0</v>
      </c>
      <c r="XJ36" s="48">
        <f>ხარჯები!XJ36</f>
        <v>0</v>
      </c>
      <c r="XK36" s="48">
        <f>ხარჯები!XK36</f>
        <v>0</v>
      </c>
      <c r="XL36" s="48">
        <f>ხარჯები!XL36</f>
        <v>0</v>
      </c>
      <c r="XM36" s="48">
        <f>ხარჯები!XM36</f>
        <v>0</v>
      </c>
      <c r="XN36" s="48">
        <f>ხარჯები!XN36</f>
        <v>0</v>
      </c>
      <c r="XO36" s="48">
        <f>ხარჯები!XO36</f>
        <v>0</v>
      </c>
      <c r="XP36" s="48">
        <f>ხარჯები!XP36</f>
        <v>0</v>
      </c>
      <c r="XQ36" s="48">
        <f>ხარჯები!XQ36</f>
        <v>0</v>
      </c>
      <c r="XR36" s="48">
        <f>ხარჯები!XR36</f>
        <v>0</v>
      </c>
      <c r="XS36" s="48">
        <f>ხარჯები!XS36</f>
        <v>0</v>
      </c>
      <c r="XT36" s="48">
        <f>ხარჯები!XT36</f>
        <v>0</v>
      </c>
      <c r="XU36" s="48">
        <f>ხარჯები!XU36</f>
        <v>0</v>
      </c>
      <c r="XV36" s="48">
        <f>ხარჯები!XV36</f>
        <v>0</v>
      </c>
      <c r="XW36" s="48">
        <f>ხარჯები!XW36</f>
        <v>0</v>
      </c>
      <c r="XX36" s="48">
        <f>ხარჯები!XX36</f>
        <v>0</v>
      </c>
      <c r="XY36" s="48">
        <f>ხარჯები!XY36</f>
        <v>0</v>
      </c>
      <c r="XZ36" s="48">
        <f>ხარჯები!XZ36</f>
        <v>0</v>
      </c>
      <c r="YA36" s="48">
        <f>ხარჯები!YA36</f>
        <v>0</v>
      </c>
      <c r="YB36" s="48">
        <f>ხარჯები!YB36</f>
        <v>0</v>
      </c>
      <c r="YC36" s="48">
        <f>ხარჯები!YC36</f>
        <v>0</v>
      </c>
      <c r="YD36" s="48">
        <f>ხარჯები!YD36</f>
        <v>0</v>
      </c>
      <c r="YE36" s="48">
        <f>ხარჯები!YE36</f>
        <v>0</v>
      </c>
      <c r="YF36" s="48">
        <f>ხარჯები!YF36</f>
        <v>0</v>
      </c>
      <c r="YG36" s="48">
        <f>ხარჯები!YG36</f>
        <v>0</v>
      </c>
      <c r="YH36" s="48">
        <f>ხარჯები!YH36</f>
        <v>0</v>
      </c>
      <c r="YI36" s="48">
        <f>ხარჯები!YI36</f>
        <v>0</v>
      </c>
      <c r="YJ36" s="48">
        <f>ხარჯები!YJ36</f>
        <v>0</v>
      </c>
      <c r="YK36" s="48">
        <f>ხარჯები!YK36</f>
        <v>0</v>
      </c>
      <c r="YL36" s="48">
        <f>ხარჯები!YL36</f>
        <v>0</v>
      </c>
      <c r="YM36" s="48">
        <f>ხარჯები!YM36</f>
        <v>0</v>
      </c>
      <c r="YN36" s="48">
        <f>ხარჯები!YN36</f>
        <v>0</v>
      </c>
      <c r="YO36" s="48">
        <f>ხარჯები!YO36</f>
        <v>0</v>
      </c>
      <c r="YP36" s="48">
        <f>ხარჯები!YP36</f>
        <v>0</v>
      </c>
      <c r="YQ36" s="48">
        <f>ხარჯები!YQ36</f>
        <v>0</v>
      </c>
      <c r="YR36" s="48">
        <f>ხარჯები!YR36</f>
        <v>0</v>
      </c>
      <c r="YS36" s="48">
        <f>ხარჯები!YS36</f>
        <v>0</v>
      </c>
      <c r="YT36" s="48">
        <f>ხარჯები!YT36</f>
        <v>0</v>
      </c>
      <c r="YU36" s="48">
        <f>ხარჯები!YU36</f>
        <v>0</v>
      </c>
      <c r="YV36" s="48">
        <f>ხარჯები!YV36</f>
        <v>0</v>
      </c>
      <c r="YW36" s="48">
        <f>ხარჯები!YW36</f>
        <v>0</v>
      </c>
      <c r="YX36" s="48">
        <f>ხარჯები!YX36</f>
        <v>0</v>
      </c>
      <c r="YY36" s="48">
        <f>ხარჯები!YY36</f>
        <v>0</v>
      </c>
      <c r="YZ36" s="48">
        <f>ხარჯები!YZ36</f>
        <v>0</v>
      </c>
      <c r="ZA36" s="48">
        <f>ხარჯები!ZA36</f>
        <v>0</v>
      </c>
      <c r="ZB36" s="48">
        <f>ხარჯები!ZB36</f>
        <v>0</v>
      </c>
      <c r="ZC36" s="48">
        <f>ხარჯები!ZC36</f>
        <v>0</v>
      </c>
      <c r="ZD36" s="48">
        <f>ხარჯები!ZD36</f>
        <v>0</v>
      </c>
      <c r="ZE36" s="48">
        <f>ხარჯები!ZE36</f>
        <v>0</v>
      </c>
      <c r="ZF36" s="48">
        <f>ხარჯები!ZF36</f>
        <v>0</v>
      </c>
      <c r="ZG36" s="48">
        <f>ხარჯები!ZG36</f>
        <v>0</v>
      </c>
      <c r="ZH36" s="48">
        <f>ხარჯები!ZH36</f>
        <v>0</v>
      </c>
      <c r="ZI36" s="48">
        <f>ხარჯები!ZI36</f>
        <v>0</v>
      </c>
      <c r="ZJ36" s="48">
        <f>ხარჯები!ZJ36</f>
        <v>0</v>
      </c>
      <c r="ZK36" s="48">
        <f>ხარჯები!ZK36</f>
        <v>0</v>
      </c>
      <c r="ZL36" s="48">
        <f>ხარჯები!ZL36</f>
        <v>0</v>
      </c>
      <c r="ZM36" s="48">
        <f>ხარჯები!ZM36</f>
        <v>0</v>
      </c>
      <c r="ZN36" s="48">
        <f>ხარჯები!ZN36</f>
        <v>0</v>
      </c>
      <c r="ZO36" s="48">
        <f>ხარჯები!ZO36</f>
        <v>0</v>
      </c>
      <c r="ZP36" s="48">
        <f>ხარჯები!ZP36</f>
        <v>0</v>
      </c>
      <c r="ZQ36" s="48">
        <f>ხარჯები!ZQ36</f>
        <v>0</v>
      </c>
      <c r="ZR36" s="48">
        <f>ხარჯები!ZR36</f>
        <v>0</v>
      </c>
      <c r="ZS36" s="48">
        <f>ხარჯები!ZS36</f>
        <v>0</v>
      </c>
      <c r="ZT36" s="48">
        <f>ხარჯები!ZT36</f>
        <v>0</v>
      </c>
      <c r="ZU36" s="48">
        <f>ხარჯები!ZU36</f>
        <v>0</v>
      </c>
      <c r="ZV36" s="48">
        <f>ხარჯები!ZV36</f>
        <v>0</v>
      </c>
      <c r="ZW36" s="48">
        <f>ხარჯები!ZW36</f>
        <v>0</v>
      </c>
      <c r="ZX36" s="48">
        <f>ხარჯები!ZX36</f>
        <v>0</v>
      </c>
      <c r="ZY36" s="48">
        <f>ხარჯები!ZY36</f>
        <v>0</v>
      </c>
      <c r="ZZ36" s="48">
        <f>ხარჯები!ZZ36</f>
        <v>0</v>
      </c>
      <c r="AAA36" s="48">
        <f>ხარჯები!AAA36</f>
        <v>0</v>
      </c>
      <c r="AAB36" s="48">
        <f>ხარჯები!AAB36</f>
        <v>0</v>
      </c>
      <c r="AAC36" s="48">
        <f>ხარჯები!AAC36</f>
        <v>0</v>
      </c>
      <c r="AAD36" s="48">
        <f>ხარჯები!AAD36</f>
        <v>0</v>
      </c>
      <c r="AAE36" s="48">
        <f>ხარჯები!AAE36</f>
        <v>0</v>
      </c>
      <c r="AAF36" s="48">
        <f>ხარჯები!AAF36</f>
        <v>0</v>
      </c>
      <c r="AAG36" s="48">
        <f>ხარჯები!AAG36</f>
        <v>0</v>
      </c>
      <c r="AAH36" s="48">
        <f>ხარჯები!AAH36</f>
        <v>0</v>
      </c>
      <c r="AAI36" s="48">
        <f>ხარჯები!AAI36</f>
        <v>0</v>
      </c>
      <c r="AAJ36" s="48">
        <f>ხარჯები!AAJ36</f>
        <v>0</v>
      </c>
      <c r="AAK36" s="48">
        <f>ხარჯები!AAK36</f>
        <v>0</v>
      </c>
      <c r="AAL36" s="48">
        <f>ხარჯები!AAL36</f>
        <v>0</v>
      </c>
      <c r="AAM36" s="48">
        <f>ხარჯები!AAM36</f>
        <v>0</v>
      </c>
      <c r="AAN36" s="48">
        <f>ხარჯები!AAN36</f>
        <v>0</v>
      </c>
      <c r="AAO36" s="48">
        <f>ხარჯები!AAO36</f>
        <v>0</v>
      </c>
      <c r="AAP36" s="48">
        <f>ხარჯები!AAP36</f>
        <v>0</v>
      </c>
      <c r="AAQ36" s="48">
        <f>ხარჯები!AAQ36</f>
        <v>0</v>
      </c>
      <c r="AAR36" s="48">
        <f>ხარჯები!AAR36</f>
        <v>0</v>
      </c>
      <c r="AAS36" s="48">
        <f>ხარჯები!AAS36</f>
        <v>0</v>
      </c>
      <c r="AAT36" s="48">
        <f>ხარჯები!AAT36</f>
        <v>0</v>
      </c>
      <c r="AAU36" s="48">
        <f>ხარჯები!AAU36</f>
        <v>0</v>
      </c>
      <c r="AAV36" s="48">
        <f>ხარჯები!AAV36</f>
        <v>0</v>
      </c>
      <c r="AAW36" s="48">
        <f>ხარჯები!AAW36</f>
        <v>0</v>
      </c>
      <c r="AAX36" s="48">
        <f>ხარჯები!AAX36</f>
        <v>0</v>
      </c>
      <c r="AAY36" s="48">
        <f>ხარჯები!AAY36</f>
        <v>0</v>
      </c>
      <c r="AAZ36" s="48">
        <f>ხარჯები!AAZ36</f>
        <v>0</v>
      </c>
      <c r="ABA36" s="48">
        <f>ხარჯები!ABA36</f>
        <v>0</v>
      </c>
      <c r="ABB36" s="48">
        <f>ხარჯები!ABB36</f>
        <v>0</v>
      </c>
      <c r="ABC36" s="48">
        <f>ხარჯები!ABC36</f>
        <v>0</v>
      </c>
      <c r="ABD36" s="48">
        <f>ხარჯები!ABD36</f>
        <v>0</v>
      </c>
      <c r="ABE36" s="48">
        <f>ხარჯები!ABE36</f>
        <v>0</v>
      </c>
      <c r="ABF36" s="48">
        <f>ხარჯები!ABF36</f>
        <v>0</v>
      </c>
      <c r="ABG36" s="48">
        <f>ხარჯები!ABG36</f>
        <v>0</v>
      </c>
      <c r="ABH36" s="48">
        <f>ხარჯები!ABH36</f>
        <v>0</v>
      </c>
      <c r="ABI36" s="48">
        <f>ხარჯები!ABI36</f>
        <v>0</v>
      </c>
      <c r="ABJ36" s="48">
        <f>ხარჯები!ABJ36</f>
        <v>0</v>
      </c>
      <c r="ABK36" s="48">
        <f>ხარჯები!ABK36</f>
        <v>0</v>
      </c>
      <c r="ABL36" s="48">
        <f>ხარჯები!ABL36</f>
        <v>0</v>
      </c>
      <c r="ABM36" s="48">
        <f>ხარჯები!ABM36</f>
        <v>0</v>
      </c>
      <c r="ABN36" s="48">
        <f>ხარჯები!ABN36</f>
        <v>0</v>
      </c>
      <c r="ABO36" s="48">
        <f>ხარჯები!ABO36</f>
        <v>0</v>
      </c>
      <c r="ABP36" s="48">
        <f>ხარჯები!ABP36</f>
        <v>0</v>
      </c>
      <c r="ABQ36" s="48">
        <f>ხარჯები!ABQ36</f>
        <v>0</v>
      </c>
      <c r="ABR36" s="48">
        <f>ხარჯები!ABR36</f>
        <v>0</v>
      </c>
      <c r="ABS36" s="48">
        <f>ხარჯები!ABS36</f>
        <v>0</v>
      </c>
      <c r="ABT36" s="48">
        <f>ხარჯები!ABT36</f>
        <v>0</v>
      </c>
      <c r="ABU36" s="48">
        <f>ხარჯები!ABU36</f>
        <v>0</v>
      </c>
      <c r="ABV36" s="48">
        <f>ხარჯები!ABV36</f>
        <v>0</v>
      </c>
      <c r="ABW36" s="48">
        <f>ხარჯები!ABW36</f>
        <v>0</v>
      </c>
      <c r="ABX36" s="48">
        <f>ხარჯები!ABX36</f>
        <v>0</v>
      </c>
      <c r="ABY36" s="48">
        <f>ხარჯები!ABY36</f>
        <v>0</v>
      </c>
      <c r="ABZ36" s="48">
        <f>ხარჯები!ABZ36</f>
        <v>0</v>
      </c>
      <c r="ACA36" s="48">
        <f>ხარჯები!ACA36</f>
        <v>0</v>
      </c>
      <c r="ACB36" s="48">
        <f>ხარჯები!ACB36</f>
        <v>0</v>
      </c>
      <c r="ACC36" s="48">
        <f>ხარჯები!ACC36</f>
        <v>0</v>
      </c>
      <c r="ACD36" s="48">
        <f>ხარჯები!ACD36</f>
        <v>0</v>
      </c>
      <c r="ACE36" s="48">
        <f>ხარჯები!ACE36</f>
        <v>0</v>
      </c>
      <c r="ACF36" s="48">
        <f>ხარჯები!ACF36</f>
        <v>0</v>
      </c>
      <c r="ACG36" s="48">
        <f>ხარჯები!ACG36</f>
        <v>0</v>
      </c>
      <c r="ACH36" s="48">
        <f>ხარჯები!ACH36</f>
        <v>0</v>
      </c>
      <c r="ACI36" s="48">
        <f>ხარჯები!ACI36</f>
        <v>0</v>
      </c>
      <c r="ACJ36" s="48">
        <f>ხარჯები!ACJ36</f>
        <v>0</v>
      </c>
      <c r="ACK36" s="48">
        <f>ხარჯები!ACK36</f>
        <v>0</v>
      </c>
      <c r="ACL36" s="48">
        <f>ხარჯები!ACL36</f>
        <v>0</v>
      </c>
      <c r="ACM36" s="48">
        <f>ხარჯები!ACM36</f>
        <v>0</v>
      </c>
      <c r="ACN36" s="48">
        <f>ხარჯები!ACN36</f>
        <v>0</v>
      </c>
      <c r="ACO36" s="48">
        <f>ხარჯები!ACO36</f>
        <v>0</v>
      </c>
      <c r="ACP36" s="48">
        <f>ხარჯები!ACP36</f>
        <v>0</v>
      </c>
      <c r="ACQ36" s="48">
        <f>ხარჯები!ACQ36</f>
        <v>0</v>
      </c>
      <c r="ACR36" s="48">
        <f>ხარჯები!ACR36</f>
        <v>0</v>
      </c>
      <c r="ACS36" s="48">
        <f>ხარჯები!ACS36</f>
        <v>0</v>
      </c>
      <c r="ACT36" s="48">
        <f>ხარჯები!ACT36</f>
        <v>0</v>
      </c>
      <c r="ACU36" s="48">
        <f>ხარჯები!ACU36</f>
        <v>0</v>
      </c>
      <c r="ACV36" s="48">
        <f>ხარჯები!ACV36</f>
        <v>0</v>
      </c>
      <c r="ACW36" s="48">
        <f>ხარჯები!ACW36</f>
        <v>0</v>
      </c>
      <c r="ACX36" s="48">
        <f>ხარჯები!ACX36</f>
        <v>0</v>
      </c>
      <c r="ACY36" s="48">
        <f>ხარჯები!ACY36</f>
        <v>0</v>
      </c>
      <c r="ACZ36" s="48">
        <f>ხარჯები!ACZ36</f>
        <v>0</v>
      </c>
      <c r="ADA36" s="48">
        <f>ხარჯები!ADA36</f>
        <v>0</v>
      </c>
      <c r="ADB36" s="48">
        <f>ხარჯები!ADB36</f>
        <v>0</v>
      </c>
      <c r="ADC36" s="48">
        <f>ხარჯები!ADC36</f>
        <v>0</v>
      </c>
      <c r="ADD36" s="48">
        <f>ხარჯები!ADD36</f>
        <v>0</v>
      </c>
      <c r="ADE36" s="48">
        <f>ხარჯები!ADE36</f>
        <v>0</v>
      </c>
      <c r="ADF36" s="48">
        <f>ხარჯები!ADF36</f>
        <v>0</v>
      </c>
      <c r="ADG36" s="48">
        <f>ხარჯები!ADG36</f>
        <v>0</v>
      </c>
      <c r="ADH36" s="48">
        <f>ხარჯები!ADH36</f>
        <v>0</v>
      </c>
      <c r="ADI36" s="48">
        <f>ხარჯები!ADI36</f>
        <v>0</v>
      </c>
      <c r="ADJ36" s="48">
        <f>ხარჯები!ADJ36</f>
        <v>0</v>
      </c>
      <c r="ADK36" s="48">
        <f>ხარჯები!ADK36</f>
        <v>0</v>
      </c>
      <c r="ADL36" s="48">
        <f>ხარჯები!ADL36</f>
        <v>0</v>
      </c>
      <c r="ADM36" s="48">
        <f>ხარჯები!ADM36</f>
        <v>0</v>
      </c>
      <c r="ADN36" s="48">
        <f>ხარჯები!ADN36</f>
        <v>0</v>
      </c>
      <c r="ADO36" s="48">
        <f>ხარჯები!ADO36</f>
        <v>0</v>
      </c>
      <c r="ADP36" s="48">
        <f>ხარჯები!ADP36</f>
        <v>0</v>
      </c>
      <c r="ADQ36" s="48">
        <f>ხარჯები!ADQ36</f>
        <v>0</v>
      </c>
      <c r="ADR36" s="48">
        <f>ხარჯები!ADR36</f>
        <v>0</v>
      </c>
      <c r="ADS36" s="48">
        <f>ხარჯები!ADS36</f>
        <v>0</v>
      </c>
      <c r="ADT36" s="48">
        <f>ხარჯები!ADT36</f>
        <v>0</v>
      </c>
      <c r="ADU36" s="48">
        <f>ხარჯები!ADU36</f>
        <v>0</v>
      </c>
      <c r="ADV36" s="48">
        <f>ხარჯები!ADV36</f>
        <v>0</v>
      </c>
      <c r="ADW36" s="48">
        <f>ხარჯები!ADW36</f>
        <v>0</v>
      </c>
      <c r="ADX36" s="48">
        <f>ხარჯები!ADX36</f>
        <v>0</v>
      </c>
      <c r="ADY36" s="48">
        <f>ხარჯები!ADY36</f>
        <v>0</v>
      </c>
      <c r="ADZ36" s="48">
        <f>ხარჯები!ADZ36</f>
        <v>0</v>
      </c>
      <c r="AEA36" s="48">
        <f>ხარჯები!AEA36</f>
        <v>0</v>
      </c>
      <c r="AEB36" s="48">
        <f>ხარჯები!AEB36</f>
        <v>0</v>
      </c>
      <c r="AEC36" s="48">
        <f>ხარჯები!AEC36</f>
        <v>0</v>
      </c>
      <c r="AED36" s="48">
        <f>ხარჯები!AED36</f>
        <v>0</v>
      </c>
      <c r="AEE36" s="48">
        <f>ხარჯები!AEE36</f>
        <v>0</v>
      </c>
      <c r="AEF36" s="48">
        <f>ხარჯები!AEF36</f>
        <v>0</v>
      </c>
      <c r="AEG36" s="48">
        <f>ხარჯები!AEG36</f>
        <v>0</v>
      </c>
      <c r="AEH36" s="48">
        <f>ხარჯები!AEH36</f>
        <v>0</v>
      </c>
      <c r="AEI36" s="48">
        <f>ხარჯები!AEI36</f>
        <v>0</v>
      </c>
      <c r="AEJ36" s="48">
        <f>ხარჯები!AEJ36</f>
        <v>0</v>
      </c>
      <c r="AEK36" s="48">
        <f>ხარჯები!AEK36</f>
        <v>0</v>
      </c>
      <c r="AEL36" s="48">
        <f>ხარჯები!AEL36</f>
        <v>0</v>
      </c>
      <c r="AEM36" s="48">
        <f>ხარჯები!AEM36</f>
        <v>0</v>
      </c>
      <c r="AEN36" s="48">
        <f>ხარჯები!AEN36</f>
        <v>0</v>
      </c>
      <c r="AEO36" s="48">
        <f>ხარჯები!AEO36</f>
        <v>0</v>
      </c>
      <c r="AEP36" s="48">
        <f>ხარჯები!AEP36</f>
        <v>0</v>
      </c>
      <c r="AEQ36" s="48">
        <f>ხარჯები!AEQ36</f>
        <v>0</v>
      </c>
      <c r="AER36" s="48">
        <f>ხარჯები!AER36</f>
        <v>0</v>
      </c>
      <c r="AES36" s="48">
        <f>ხარჯები!AES36</f>
        <v>0</v>
      </c>
      <c r="AET36" s="48">
        <f>ხარჯები!AET36</f>
        <v>0</v>
      </c>
      <c r="AEU36" s="48">
        <f>ხარჯები!AEU36</f>
        <v>0</v>
      </c>
      <c r="AEV36" s="48">
        <f>ხარჯები!AEV36</f>
        <v>0</v>
      </c>
      <c r="AEW36" s="48">
        <f>ხარჯები!AEW36</f>
        <v>0</v>
      </c>
      <c r="AEX36" s="48">
        <f>ხარჯები!AEX36</f>
        <v>0</v>
      </c>
      <c r="AEY36" s="48">
        <f>ხარჯები!AEY36</f>
        <v>0</v>
      </c>
      <c r="AEZ36" s="48">
        <f>ხარჯები!AEZ36</f>
        <v>0</v>
      </c>
      <c r="AFA36" s="48">
        <f>ხარჯები!AFA36</f>
        <v>0</v>
      </c>
      <c r="AFB36" s="48">
        <f>ხარჯები!AFB36</f>
        <v>0</v>
      </c>
      <c r="AFC36" s="48">
        <f>ხარჯები!AFC36</f>
        <v>0</v>
      </c>
      <c r="AFD36" s="48">
        <f>ხარჯები!AFD36</f>
        <v>0</v>
      </c>
      <c r="AFE36" s="48">
        <f>ხარჯები!AFE36</f>
        <v>0</v>
      </c>
      <c r="AFF36" s="48">
        <f>ხარჯები!AFF36</f>
        <v>0</v>
      </c>
      <c r="AFG36" s="48">
        <f>ხარჯები!AFG36</f>
        <v>0</v>
      </c>
      <c r="AFH36" s="48">
        <f>ხარჯები!AFH36</f>
        <v>0</v>
      </c>
      <c r="AFI36" s="48">
        <f>ხარჯები!AFI36</f>
        <v>0</v>
      </c>
      <c r="AFJ36" s="48">
        <f>ხარჯები!AFJ36</f>
        <v>0</v>
      </c>
      <c r="AFK36" s="48">
        <f>ხარჯები!AFK36</f>
        <v>0</v>
      </c>
      <c r="AFL36" s="48">
        <f>ხარჯები!AFL36</f>
        <v>0</v>
      </c>
      <c r="AFM36" s="48">
        <f>ხარჯები!AFM36</f>
        <v>0</v>
      </c>
      <c r="AFN36" s="48">
        <f>ხარჯები!AFN36</f>
        <v>0</v>
      </c>
      <c r="AFO36" s="48">
        <f>ხარჯები!AFO36</f>
        <v>0</v>
      </c>
      <c r="AFP36" s="48">
        <f>ხარჯები!AFP36</f>
        <v>0</v>
      </c>
      <c r="AFQ36" s="48">
        <f>ხარჯები!AFQ36</f>
        <v>0</v>
      </c>
      <c r="AFR36" s="48">
        <f>ხარჯები!AFR36</f>
        <v>0</v>
      </c>
      <c r="AFS36" s="48">
        <f>ხარჯები!AFS36</f>
        <v>0</v>
      </c>
      <c r="AFT36" s="48">
        <f>ხარჯები!AFT36</f>
        <v>0</v>
      </c>
      <c r="AFU36" s="48">
        <f>ხარჯები!AFU36</f>
        <v>0</v>
      </c>
      <c r="AFV36" s="48">
        <f>ხარჯები!AFV36</f>
        <v>0</v>
      </c>
      <c r="AFW36" s="48">
        <f>ხარჯები!AFW36</f>
        <v>0</v>
      </c>
      <c r="AFX36" s="48">
        <f>ხარჯები!AFX36</f>
        <v>0</v>
      </c>
      <c r="AFY36" s="48">
        <f>ხარჯები!AFY36</f>
        <v>0</v>
      </c>
      <c r="AFZ36" s="48">
        <f>ხარჯები!AFZ36</f>
        <v>0</v>
      </c>
      <c r="AGA36" s="48">
        <f>ხარჯები!AGA36</f>
        <v>0</v>
      </c>
      <c r="AGB36" s="48">
        <f>ხარჯები!AGB36</f>
        <v>0</v>
      </c>
      <c r="AGC36" s="48">
        <f>ხარჯები!AGC36</f>
        <v>0</v>
      </c>
      <c r="AGD36" s="48">
        <f>ხარჯები!AGD36</f>
        <v>0</v>
      </c>
      <c r="AGE36" s="48">
        <f>ხარჯები!AGE36</f>
        <v>0</v>
      </c>
      <c r="AGF36" s="48">
        <f>ხარჯები!AGF36</f>
        <v>0</v>
      </c>
      <c r="AGG36" s="48">
        <f>ხარჯები!AGG36</f>
        <v>0</v>
      </c>
      <c r="AGH36" s="48">
        <f>ხარჯები!AGH36</f>
        <v>0</v>
      </c>
      <c r="AGI36" s="48">
        <f>ხარჯები!AGI36</f>
        <v>0</v>
      </c>
      <c r="AGJ36" s="48">
        <f>ხარჯები!AGJ36</f>
        <v>0</v>
      </c>
      <c r="AGK36" s="48">
        <f>ხარჯები!AGK36</f>
        <v>0</v>
      </c>
      <c r="AGL36" s="48">
        <f>ხარჯები!AGL36</f>
        <v>0</v>
      </c>
      <c r="AGM36" s="48">
        <f>ხარჯები!AGM36</f>
        <v>0</v>
      </c>
      <c r="AGN36" s="48">
        <f>ხარჯები!AGN36</f>
        <v>0</v>
      </c>
      <c r="AGO36" s="48">
        <f>ხარჯები!AGO36</f>
        <v>0</v>
      </c>
      <c r="AGP36" s="48">
        <f>ხარჯები!AGP36</f>
        <v>0</v>
      </c>
      <c r="AGQ36" s="48">
        <f>ხარჯები!AGQ36</f>
        <v>0</v>
      </c>
      <c r="AGR36" s="48">
        <f>ხარჯები!AGR36</f>
        <v>0</v>
      </c>
      <c r="AGS36" s="48">
        <f>ხარჯები!AGS36</f>
        <v>0</v>
      </c>
      <c r="AGT36" s="48">
        <f>ხარჯები!AGT36</f>
        <v>0</v>
      </c>
      <c r="AGU36" s="48">
        <f>ხარჯები!AGU36</f>
        <v>0</v>
      </c>
      <c r="AGV36" s="48">
        <f>ხარჯები!AGV36</f>
        <v>0</v>
      </c>
      <c r="AGW36" s="48">
        <f>ხარჯები!AGW36</f>
        <v>0</v>
      </c>
      <c r="AGX36" s="48">
        <f>ხარჯები!AGX36</f>
        <v>0</v>
      </c>
      <c r="AGY36" s="48">
        <f>ხარჯები!AGY36</f>
        <v>0</v>
      </c>
      <c r="AGZ36" s="48">
        <f>ხარჯები!AGZ36</f>
        <v>0</v>
      </c>
      <c r="AHA36" s="48">
        <f>ხარჯები!AHA36</f>
        <v>0</v>
      </c>
      <c r="AHB36" s="48">
        <f>ხარჯები!AHB36</f>
        <v>0</v>
      </c>
      <c r="AHC36" s="48">
        <f>ხარჯები!AHC36</f>
        <v>0</v>
      </c>
      <c r="AHD36" s="48">
        <f>ხარჯები!AHD36</f>
        <v>0</v>
      </c>
      <c r="AHE36" s="48">
        <f>ხარჯები!AHE36</f>
        <v>0</v>
      </c>
      <c r="AHF36" s="48">
        <f>ხარჯები!AHF36</f>
        <v>0</v>
      </c>
      <c r="AHG36" s="48">
        <f>ხარჯები!AHG36</f>
        <v>0</v>
      </c>
      <c r="AHH36" s="48">
        <f>ხარჯები!AHH36</f>
        <v>0</v>
      </c>
      <c r="AHI36" s="48">
        <f>ხარჯები!AHI36</f>
        <v>0</v>
      </c>
      <c r="AHJ36" s="48">
        <f>ხარჯები!AHJ36</f>
        <v>0</v>
      </c>
      <c r="AHK36" s="48">
        <f>ხარჯები!AHK36</f>
        <v>0</v>
      </c>
      <c r="AHL36" s="48">
        <f>ხარჯები!AHL36</f>
        <v>0</v>
      </c>
      <c r="AHM36" s="48">
        <f>ხარჯები!AHM36</f>
        <v>0</v>
      </c>
      <c r="AHN36" s="48">
        <f>ხარჯები!AHN36</f>
        <v>0</v>
      </c>
      <c r="AHO36" s="48">
        <f>ხარჯები!AHO36</f>
        <v>0</v>
      </c>
      <c r="AHP36" s="48">
        <f>ხარჯები!AHP36</f>
        <v>0</v>
      </c>
      <c r="AHQ36" s="48">
        <f>ხარჯები!AHQ36</f>
        <v>0</v>
      </c>
      <c r="AHR36" s="48">
        <f>ხარჯები!AHR36</f>
        <v>0</v>
      </c>
      <c r="AHS36" s="48">
        <f>ხარჯები!AHS36</f>
        <v>0</v>
      </c>
      <c r="AHT36" s="48">
        <f>ხარჯები!AHT36</f>
        <v>0</v>
      </c>
      <c r="AHU36" s="48">
        <f>ხარჯები!AHU36</f>
        <v>0</v>
      </c>
      <c r="AHV36" s="48">
        <f>ხარჯები!AHV36</f>
        <v>0</v>
      </c>
      <c r="AHW36" s="48">
        <f>ხარჯები!AHW36</f>
        <v>0</v>
      </c>
      <c r="AHX36" s="48">
        <f>ხარჯები!AHX36</f>
        <v>0</v>
      </c>
      <c r="AHY36" s="48">
        <f>ხარჯები!AHY36</f>
        <v>0</v>
      </c>
      <c r="AHZ36" s="48">
        <f>ხარჯები!AHZ36</f>
        <v>0</v>
      </c>
      <c r="AIA36" s="48">
        <f>ხარჯები!AIA36</f>
        <v>0</v>
      </c>
      <c r="AIB36" s="48">
        <f>ხარჯები!AIB36</f>
        <v>0</v>
      </c>
      <c r="AIC36" s="48">
        <f>ხარჯები!AIC36</f>
        <v>0</v>
      </c>
      <c r="AID36" s="48">
        <f>ხარჯები!AID36</f>
        <v>0</v>
      </c>
      <c r="AIE36" s="48">
        <f>ხარჯები!AIE36</f>
        <v>0</v>
      </c>
      <c r="AIF36" s="48">
        <f>ხარჯები!AIF36</f>
        <v>0</v>
      </c>
      <c r="AIG36" s="48">
        <f>ხარჯები!AIG36</f>
        <v>0</v>
      </c>
      <c r="AIH36" s="48">
        <f>ხარჯები!AIH36</f>
        <v>0</v>
      </c>
      <c r="AII36" s="48">
        <f>ხარჯები!AII36</f>
        <v>0</v>
      </c>
      <c r="AIJ36" s="48">
        <f>ხარჯები!AIJ36</f>
        <v>0</v>
      </c>
      <c r="AIK36" s="48">
        <f>ხარჯები!AIK36</f>
        <v>0</v>
      </c>
      <c r="AIL36" s="48">
        <f>ხარჯები!AIL36</f>
        <v>0</v>
      </c>
      <c r="AIM36" s="48">
        <f>ხარჯები!AIM36</f>
        <v>0</v>
      </c>
      <c r="AIN36" s="48">
        <f>ხარჯები!AIN36</f>
        <v>0</v>
      </c>
      <c r="AIO36" s="48">
        <f>ხარჯები!AIO36</f>
        <v>0</v>
      </c>
      <c r="AIP36" s="48">
        <f>ხარჯები!AIP36</f>
        <v>0</v>
      </c>
      <c r="AIQ36" s="48">
        <f>ხარჯები!AIQ36</f>
        <v>0</v>
      </c>
      <c r="AIR36" s="48">
        <f>ხარჯები!AIR36</f>
        <v>0</v>
      </c>
      <c r="AIS36" s="48">
        <f>ხარჯები!AIS36</f>
        <v>0</v>
      </c>
      <c r="AIT36" s="48">
        <f>ხარჯები!AIT36</f>
        <v>0</v>
      </c>
      <c r="AIU36" s="48">
        <f>ხარჯები!AIU36</f>
        <v>0</v>
      </c>
      <c r="AIV36" s="48">
        <f>ხარჯები!AIV36</f>
        <v>0</v>
      </c>
      <c r="AIW36" s="48">
        <f>ხარჯები!AIW36</f>
        <v>0</v>
      </c>
      <c r="AIX36" s="48">
        <f>ხარჯები!AIX36</f>
        <v>0</v>
      </c>
      <c r="AIY36" s="48">
        <f>ხარჯები!AIY36</f>
        <v>0</v>
      </c>
      <c r="AIZ36" s="48">
        <f>ხარჯები!AIZ36</f>
        <v>0</v>
      </c>
      <c r="AJA36" s="48">
        <f>ხარჯები!AJA36</f>
        <v>0</v>
      </c>
      <c r="AJB36" s="48">
        <f>ხარჯები!AJB36</f>
        <v>0</v>
      </c>
      <c r="AJC36" s="48">
        <f>ხარჯები!AJC36</f>
        <v>0</v>
      </c>
      <c r="AJD36" s="48">
        <f>ხარჯები!AJD36</f>
        <v>0</v>
      </c>
      <c r="AJE36" s="48">
        <f>ხარჯები!AJE36</f>
        <v>0</v>
      </c>
      <c r="AJF36" s="48">
        <f>ხარჯები!AJF36</f>
        <v>0</v>
      </c>
      <c r="AJG36" s="48">
        <f>ხარჯები!AJG36</f>
        <v>0</v>
      </c>
      <c r="AJH36" s="48">
        <f>ხარჯები!AJH36</f>
        <v>0</v>
      </c>
      <c r="AJI36" s="48">
        <f>ხარჯები!AJI36</f>
        <v>0</v>
      </c>
      <c r="AJJ36" s="48">
        <f>ხარჯები!AJJ36</f>
        <v>0</v>
      </c>
      <c r="AJK36" s="48">
        <f>ხარჯები!AJK36</f>
        <v>0</v>
      </c>
      <c r="AJL36" s="48">
        <f>ხარჯები!AJL36</f>
        <v>0</v>
      </c>
      <c r="AJM36" s="48">
        <f>ხარჯები!AJM36</f>
        <v>0</v>
      </c>
      <c r="AJN36" s="48">
        <f>ხარჯები!AJN36</f>
        <v>0</v>
      </c>
      <c r="AJO36" s="48">
        <f>ხარჯები!AJO36</f>
        <v>0</v>
      </c>
      <c r="AJP36" s="48">
        <f>ხარჯები!AJP36</f>
        <v>0</v>
      </c>
      <c r="AJQ36" s="48">
        <f>ხარჯები!AJQ36</f>
        <v>0</v>
      </c>
      <c r="AJR36" s="48">
        <f>ხარჯები!AJR36</f>
        <v>0</v>
      </c>
      <c r="AJS36" s="48">
        <f>ხარჯები!AJS36</f>
        <v>0</v>
      </c>
      <c r="AJT36" s="48">
        <f>ხარჯები!AJT36</f>
        <v>0</v>
      </c>
      <c r="AJU36" s="48">
        <f>ხარჯები!AJU36</f>
        <v>0</v>
      </c>
      <c r="AJV36" s="48">
        <f>ხარჯები!AJV36</f>
        <v>0</v>
      </c>
      <c r="AJW36" s="48">
        <f>ხარჯები!AJW36</f>
        <v>0</v>
      </c>
      <c r="AJX36" s="48">
        <f>ხარჯები!AJX36</f>
        <v>0</v>
      </c>
      <c r="AJY36" s="48">
        <f>ხარჯები!AJY36</f>
        <v>0</v>
      </c>
      <c r="AJZ36" s="48">
        <f>ხარჯები!AJZ36</f>
        <v>0</v>
      </c>
      <c r="AKA36" s="48">
        <f>ხარჯები!AKA36</f>
        <v>0</v>
      </c>
      <c r="AKB36" s="48">
        <f>ხარჯები!AKB36</f>
        <v>0</v>
      </c>
      <c r="AKC36" s="48">
        <f>ხარჯები!AKC36</f>
        <v>0</v>
      </c>
      <c r="AKD36" s="48">
        <f>ხარჯები!AKD36</f>
        <v>0</v>
      </c>
      <c r="AKE36" s="48">
        <f>ხარჯები!AKE36</f>
        <v>0</v>
      </c>
      <c r="AKF36" s="48">
        <f>ხარჯები!AKF36</f>
        <v>0</v>
      </c>
      <c r="AKG36" s="48">
        <f>ხარჯები!AKG36</f>
        <v>0</v>
      </c>
      <c r="AKH36" s="48">
        <f>ხარჯები!AKH36</f>
        <v>0</v>
      </c>
      <c r="AKI36" s="48">
        <f>ხარჯები!AKI36</f>
        <v>0</v>
      </c>
      <c r="AKJ36" s="48">
        <f>ხარჯები!AKJ36</f>
        <v>0</v>
      </c>
      <c r="AKK36" s="48">
        <f>ხარჯები!AKK36</f>
        <v>0</v>
      </c>
      <c r="AKL36" s="48">
        <f>ხარჯები!AKL36</f>
        <v>0</v>
      </c>
      <c r="AKM36" s="48">
        <f>ხარჯები!AKM36</f>
        <v>0</v>
      </c>
      <c r="AKN36" s="48">
        <f>ხარჯები!AKN36</f>
        <v>0</v>
      </c>
      <c r="AKO36" s="48">
        <f>ხარჯები!AKO36</f>
        <v>0</v>
      </c>
      <c r="AKP36" s="48">
        <f>ხარჯები!AKP36</f>
        <v>0</v>
      </c>
      <c r="AKQ36" s="48">
        <f>ხარჯები!AKQ36</f>
        <v>0</v>
      </c>
      <c r="AKR36" s="48">
        <f>ხარჯები!AKR36</f>
        <v>0</v>
      </c>
      <c r="AKS36" s="48">
        <f>ხარჯები!AKS36</f>
        <v>0</v>
      </c>
      <c r="AKT36" s="48">
        <f>ხარჯები!AKT36</f>
        <v>0</v>
      </c>
      <c r="AKU36" s="48">
        <f>ხარჯები!AKU36</f>
        <v>0</v>
      </c>
      <c r="AKV36" s="48">
        <f>ხარჯები!AKV36</f>
        <v>0</v>
      </c>
      <c r="AKW36" s="48">
        <f>ხარჯები!AKW36</f>
        <v>0</v>
      </c>
      <c r="AKX36" s="48">
        <f>ხარჯები!AKX36</f>
        <v>0</v>
      </c>
      <c r="AKY36" s="48">
        <f>ხარჯები!AKY36</f>
        <v>0</v>
      </c>
      <c r="AKZ36" s="48">
        <f>ხარჯები!AKZ36</f>
        <v>0</v>
      </c>
      <c r="ALA36" s="48">
        <f>ხარჯები!ALA36</f>
        <v>0</v>
      </c>
      <c r="ALB36" s="48">
        <f>ხარჯები!ALB36</f>
        <v>0</v>
      </c>
      <c r="ALC36" s="48">
        <f>ხარჯები!ALC36</f>
        <v>0</v>
      </c>
      <c r="ALD36" s="48">
        <f>ხარჯები!ALD36</f>
        <v>0</v>
      </c>
      <c r="ALE36" s="48">
        <f>ხარჯები!ALE36</f>
        <v>0</v>
      </c>
      <c r="ALF36" s="48">
        <f>ხარჯები!ALF36</f>
        <v>0</v>
      </c>
      <c r="ALG36" s="48">
        <f>ხარჯები!ALG36</f>
        <v>0</v>
      </c>
      <c r="ALH36" s="48">
        <f>ხარჯები!ALH36</f>
        <v>0</v>
      </c>
      <c r="ALI36" s="48">
        <f>ხარჯები!ALI36</f>
        <v>0</v>
      </c>
      <c r="ALJ36" s="48">
        <f>ხარჯები!ALJ36</f>
        <v>0</v>
      </c>
      <c r="ALK36" s="48">
        <f>ხარჯები!ALK36</f>
        <v>0</v>
      </c>
      <c r="ALL36" s="48">
        <f>ხარჯები!ALL36</f>
        <v>0</v>
      </c>
      <c r="ALM36" s="48">
        <f>ხარჯები!ALM36</f>
        <v>0</v>
      </c>
      <c r="ALN36" s="48">
        <f>ხარჯები!ALN36</f>
        <v>0</v>
      </c>
      <c r="ALO36" s="48">
        <f>ხარჯები!ALO36</f>
        <v>0</v>
      </c>
      <c r="ALP36" s="48">
        <f>ხარჯები!ALP36</f>
        <v>0</v>
      </c>
      <c r="ALQ36" s="48">
        <f>ხარჯები!ALQ36</f>
        <v>0</v>
      </c>
      <c r="ALR36" s="48">
        <f>ხარჯები!ALR36</f>
        <v>0</v>
      </c>
      <c r="ALS36" s="48">
        <f>ხარჯები!ALS36</f>
        <v>0</v>
      </c>
      <c r="ALT36" s="48">
        <f>ხარჯები!ALT36</f>
        <v>0</v>
      </c>
      <c r="ALU36" s="48">
        <f>ხარჯები!ALU36</f>
        <v>0</v>
      </c>
      <c r="ALV36" s="48">
        <f>ხარჯები!ALV36</f>
        <v>0</v>
      </c>
      <c r="ALW36" s="48">
        <f>ხარჯები!ALW36</f>
        <v>0</v>
      </c>
      <c r="ALX36" s="48">
        <f>ხარჯები!ALX36</f>
        <v>0</v>
      </c>
      <c r="ALY36" s="48">
        <f>ხარჯები!ALY36</f>
        <v>0</v>
      </c>
      <c r="ALZ36" s="48">
        <f>ხარჯები!ALZ36</f>
        <v>0</v>
      </c>
      <c r="AMA36" s="48">
        <f>ხარჯები!AMA36</f>
        <v>0</v>
      </c>
      <c r="AMB36" s="48">
        <f>ხარჯები!AMB36</f>
        <v>0</v>
      </c>
      <c r="AMC36" s="48">
        <f>ხარჯები!AMC36</f>
        <v>0</v>
      </c>
      <c r="AMD36" s="48">
        <f>ხარჯები!AMD36</f>
        <v>0</v>
      </c>
      <c r="AME36" s="48">
        <f>ხარჯები!AME36</f>
        <v>0</v>
      </c>
      <c r="AMF36" s="48">
        <f>ხარჯები!AMF36</f>
        <v>0</v>
      </c>
      <c r="AMG36" s="48">
        <f>ხარჯები!AMG36</f>
        <v>0</v>
      </c>
      <c r="AMH36" s="48">
        <f>ხარჯები!AMH36</f>
        <v>0</v>
      </c>
      <c r="AMI36" s="48">
        <f>ხარჯები!AMI36</f>
        <v>0</v>
      </c>
      <c r="AMJ36" s="48">
        <f>ხარჯები!AMJ36</f>
        <v>0</v>
      </c>
      <c r="AMK36" s="48">
        <f>ხარჯები!AMK36</f>
        <v>0</v>
      </c>
      <c r="AML36" s="48">
        <f>ხარჯები!AML36</f>
        <v>0</v>
      </c>
      <c r="AMM36" s="48">
        <f>ხარჯები!AMM36</f>
        <v>0</v>
      </c>
      <c r="AMN36" s="48">
        <f>ხარჯები!AMN36</f>
        <v>0</v>
      </c>
      <c r="AMO36" s="48">
        <f>ხარჯები!AMO36</f>
        <v>0</v>
      </c>
      <c r="AMP36" s="48">
        <f>ხარჯები!AMP36</f>
        <v>0</v>
      </c>
      <c r="AMQ36" s="48">
        <f>ხარჯები!AMQ36</f>
        <v>0</v>
      </c>
      <c r="AMR36" s="48">
        <f>ხარჯები!AMR36</f>
        <v>0</v>
      </c>
      <c r="AMS36" s="48">
        <f>ხარჯები!AMS36</f>
        <v>0</v>
      </c>
      <c r="AMT36" s="48">
        <f>ხარჯები!AMT36</f>
        <v>0</v>
      </c>
      <c r="AMU36" s="48">
        <f>ხარჯები!AMU36</f>
        <v>0</v>
      </c>
      <c r="AMV36" s="48">
        <f>ხარჯები!AMV36</f>
        <v>0</v>
      </c>
      <c r="AMW36" s="48">
        <f>ხარჯები!AMW36</f>
        <v>0</v>
      </c>
      <c r="AMX36" s="48">
        <f>ხარჯები!AMX36</f>
        <v>0</v>
      </c>
      <c r="AMY36" s="48">
        <f>ხარჯები!AMY36</f>
        <v>0</v>
      </c>
      <c r="AMZ36" s="48">
        <f>ხარჯები!AMZ36</f>
        <v>0</v>
      </c>
      <c r="ANA36" s="48">
        <f>ხარჯები!ANA36</f>
        <v>0</v>
      </c>
      <c r="ANB36" s="48">
        <f>ხარჯები!ANB36</f>
        <v>0</v>
      </c>
      <c r="ANC36" s="48">
        <f>ხარჯები!ANC36</f>
        <v>0</v>
      </c>
      <c r="AND36" s="48">
        <f>ხარჯები!AND36</f>
        <v>0</v>
      </c>
      <c r="ANE36" s="48">
        <f>ხარჯები!ANE36</f>
        <v>0</v>
      </c>
      <c r="ANF36" s="48">
        <f>ხარჯები!ANF36</f>
        <v>0</v>
      </c>
      <c r="ANG36" s="48">
        <f>ხარჯები!ANG36</f>
        <v>0</v>
      </c>
      <c r="ANH36" s="48">
        <f>ხარჯები!ANH36</f>
        <v>0</v>
      </c>
      <c r="ANI36" s="48">
        <f>ხარჯები!ANI36</f>
        <v>0</v>
      </c>
      <c r="ANJ36" s="48">
        <f>ხარჯები!ANJ36</f>
        <v>0</v>
      </c>
      <c r="ANK36" s="48">
        <f>ხარჯები!ANK36</f>
        <v>0</v>
      </c>
      <c r="ANL36" s="48">
        <f>ხარჯები!ANL36</f>
        <v>0</v>
      </c>
      <c r="ANM36" s="48">
        <f>ხარჯები!ANM36</f>
        <v>0</v>
      </c>
      <c r="ANN36" s="48">
        <f>ხარჯები!ANN36</f>
        <v>0</v>
      </c>
      <c r="ANO36" s="48">
        <f>ხარჯები!ANO36</f>
        <v>0</v>
      </c>
      <c r="ANP36" s="48">
        <f>ხარჯები!ANP36</f>
        <v>0</v>
      </c>
      <c r="ANQ36" s="48">
        <f>ხარჯები!ANQ36</f>
        <v>0</v>
      </c>
      <c r="ANR36" s="48">
        <f>ხარჯები!ANR36</f>
        <v>0</v>
      </c>
      <c r="ANS36" s="48">
        <f>ხარჯები!ANS36</f>
        <v>0</v>
      </c>
      <c r="ANT36" s="48">
        <f>ხარჯები!ANT36</f>
        <v>0</v>
      </c>
      <c r="ANU36" s="48">
        <f>ხარჯები!ANU36</f>
        <v>0</v>
      </c>
      <c r="ANV36" s="48">
        <f>ხარჯები!ANV36</f>
        <v>0</v>
      </c>
      <c r="ANW36" s="48">
        <f>ხარჯები!ANW36</f>
        <v>0</v>
      </c>
      <c r="ANX36" s="48">
        <f>ხარჯები!ANX36</f>
        <v>0</v>
      </c>
      <c r="ANY36" s="48">
        <f>ხარჯები!ANY36</f>
        <v>0</v>
      </c>
      <c r="ANZ36" s="48">
        <f>ხარჯები!ANZ36</f>
        <v>0</v>
      </c>
      <c r="AOA36" s="48">
        <f>ხარჯები!AOA36</f>
        <v>0</v>
      </c>
      <c r="AOB36" s="48">
        <f>ხარჯები!AOB36</f>
        <v>0</v>
      </c>
      <c r="AOC36" s="48">
        <f>ხარჯები!AOC36</f>
        <v>0</v>
      </c>
      <c r="AOD36" s="48">
        <f>ხარჯები!AOD36</f>
        <v>0</v>
      </c>
      <c r="AOE36" s="48">
        <f>ხარჯები!AOE36</f>
        <v>0</v>
      </c>
      <c r="AOF36" s="48">
        <f>ხარჯები!AOF36</f>
        <v>0</v>
      </c>
      <c r="AOG36" s="48">
        <f>ხარჯები!AOG36</f>
        <v>0</v>
      </c>
      <c r="AOH36" s="48">
        <f>ხარჯები!AOH36</f>
        <v>0</v>
      </c>
      <c r="AOI36" s="48">
        <f>ხარჯები!AOI36</f>
        <v>0</v>
      </c>
      <c r="AOJ36" s="48">
        <f>ხარჯები!AOJ36</f>
        <v>0</v>
      </c>
      <c r="AOK36" s="48">
        <f>ხარჯები!AOK36</f>
        <v>0</v>
      </c>
      <c r="AOL36" s="48">
        <f>ხარჯები!AOL36</f>
        <v>0</v>
      </c>
      <c r="AOM36" s="48">
        <f>ხარჯები!AOM36</f>
        <v>0</v>
      </c>
      <c r="AON36" s="48">
        <f>ხარჯები!AON36</f>
        <v>0</v>
      </c>
      <c r="AOO36" s="48">
        <f>ხარჯები!AOO36</f>
        <v>0</v>
      </c>
      <c r="AOP36" s="48">
        <f>ხარჯები!AOP36</f>
        <v>0</v>
      </c>
      <c r="AOQ36" s="48">
        <f>ხარჯები!AOQ36</f>
        <v>0</v>
      </c>
      <c r="AOR36" s="48">
        <f>ხარჯები!AOR36</f>
        <v>0</v>
      </c>
      <c r="AOS36" s="48">
        <f>ხარჯები!AOS36</f>
        <v>0</v>
      </c>
      <c r="AOT36" s="48">
        <f>ხარჯები!AOT36</f>
        <v>0</v>
      </c>
      <c r="AOU36" s="48">
        <f>ხარჯები!AOU36</f>
        <v>0</v>
      </c>
      <c r="AOV36" s="48">
        <f>ხარჯები!AOV36</f>
        <v>0</v>
      </c>
      <c r="AOW36" s="48">
        <f>ხარჯები!AOW36</f>
        <v>0</v>
      </c>
      <c r="AOX36" s="48">
        <f>ხარჯები!AOX36</f>
        <v>0</v>
      </c>
      <c r="AOY36" s="48">
        <f>ხარჯები!AOY36</f>
        <v>0</v>
      </c>
      <c r="AOZ36" s="48">
        <f>ხარჯები!AOZ36</f>
        <v>0</v>
      </c>
      <c r="APA36" s="48">
        <f>ხარჯები!APA36</f>
        <v>0</v>
      </c>
      <c r="APB36" s="48">
        <f>ხარჯები!APB36</f>
        <v>0</v>
      </c>
      <c r="APC36" s="48">
        <f>ხარჯები!APC36</f>
        <v>0</v>
      </c>
      <c r="APD36" s="48">
        <f>ხარჯები!APD36</f>
        <v>0</v>
      </c>
      <c r="APE36" s="48">
        <f>ხარჯები!APE36</f>
        <v>0</v>
      </c>
      <c r="APF36" s="48">
        <f>ხარჯები!APF36</f>
        <v>0</v>
      </c>
      <c r="APG36" s="48">
        <f>ხარჯები!APG36</f>
        <v>0</v>
      </c>
      <c r="APH36" s="48">
        <f>ხარჯები!APH36</f>
        <v>0</v>
      </c>
      <c r="API36" s="48">
        <f>ხარჯები!API36</f>
        <v>0</v>
      </c>
      <c r="APJ36" s="48">
        <f>ხარჯები!APJ36</f>
        <v>0</v>
      </c>
      <c r="APK36" s="48">
        <f>ხარჯები!APK36</f>
        <v>0</v>
      </c>
      <c r="APL36" s="48">
        <f>ხარჯები!APL36</f>
        <v>0</v>
      </c>
      <c r="APM36" s="48">
        <f>ხარჯები!APM36</f>
        <v>0</v>
      </c>
      <c r="APN36" s="48">
        <f>ხარჯები!APN36</f>
        <v>0</v>
      </c>
      <c r="APO36" s="48">
        <f>ხარჯები!APO36</f>
        <v>0</v>
      </c>
      <c r="APP36" s="48">
        <f>ხარჯები!APP36</f>
        <v>0</v>
      </c>
      <c r="APQ36" s="48">
        <f>ხარჯები!APQ36</f>
        <v>0</v>
      </c>
      <c r="APR36" s="48">
        <f>ხარჯები!APR36</f>
        <v>0</v>
      </c>
      <c r="APS36" s="48">
        <f>ხარჯები!APS36</f>
        <v>0</v>
      </c>
      <c r="APT36" s="48">
        <f>ხარჯები!APT36</f>
        <v>0</v>
      </c>
      <c r="APU36" s="48">
        <f>ხარჯები!APU36</f>
        <v>0</v>
      </c>
      <c r="APV36" s="48">
        <f>ხარჯები!APV36</f>
        <v>0</v>
      </c>
      <c r="APW36" s="48">
        <f>ხარჯები!APW36</f>
        <v>0</v>
      </c>
      <c r="APX36" s="48">
        <f>ხარჯები!APX36</f>
        <v>0</v>
      </c>
      <c r="APY36" s="48">
        <f>ხარჯები!APY36</f>
        <v>0</v>
      </c>
      <c r="APZ36" s="48">
        <f>ხარჯები!APZ36</f>
        <v>0</v>
      </c>
      <c r="AQA36" s="48">
        <f>ხარჯები!AQA36</f>
        <v>0</v>
      </c>
      <c r="AQB36" s="48">
        <f>ხარჯები!AQB36</f>
        <v>0</v>
      </c>
      <c r="AQC36" s="48">
        <f>ხარჯები!AQC36</f>
        <v>0</v>
      </c>
      <c r="AQD36" s="48">
        <f>ხარჯები!AQD36</f>
        <v>0</v>
      </c>
      <c r="AQE36" s="48">
        <f>ხარჯები!AQE36</f>
        <v>0</v>
      </c>
      <c r="AQF36" s="48">
        <f>ხარჯები!AQF36</f>
        <v>0</v>
      </c>
      <c r="AQG36" s="48">
        <f>ხარჯები!AQG36</f>
        <v>0</v>
      </c>
      <c r="AQH36" s="48">
        <f>ხარჯები!AQH36</f>
        <v>0</v>
      </c>
      <c r="AQI36" s="48">
        <f>ხარჯები!AQI36</f>
        <v>0</v>
      </c>
      <c r="AQJ36" s="48">
        <f>ხარჯები!AQJ36</f>
        <v>0</v>
      </c>
      <c r="AQK36" s="48">
        <f>ხარჯები!AQK36</f>
        <v>0</v>
      </c>
      <c r="AQL36" s="48">
        <f>ხარჯები!AQL36</f>
        <v>0</v>
      </c>
      <c r="AQM36" s="48">
        <f>ხარჯები!AQM36</f>
        <v>0</v>
      </c>
      <c r="AQN36" s="48">
        <f>ხარჯები!AQN36</f>
        <v>0</v>
      </c>
      <c r="AQO36" s="48">
        <f>ხარჯები!AQO36</f>
        <v>0</v>
      </c>
      <c r="AQP36" s="48">
        <f>ხარჯები!AQP36</f>
        <v>0</v>
      </c>
      <c r="AQQ36" s="48">
        <f>ხარჯები!AQQ36</f>
        <v>0</v>
      </c>
      <c r="AQR36" s="48">
        <f>ხარჯები!AQR36</f>
        <v>0</v>
      </c>
      <c r="AQS36" s="48">
        <f>ხარჯები!AQS36</f>
        <v>0</v>
      </c>
      <c r="AQT36" s="48">
        <f>ხარჯები!AQT36</f>
        <v>0</v>
      </c>
      <c r="AQU36" s="48">
        <f>ხარჯები!AQU36</f>
        <v>0</v>
      </c>
      <c r="AQV36" s="48">
        <f>ხარჯები!AQV36</f>
        <v>0</v>
      </c>
      <c r="AQW36" s="48">
        <f>ხარჯები!AQW36</f>
        <v>0</v>
      </c>
      <c r="AQX36" s="48">
        <f>ხარჯები!AQX36</f>
        <v>0</v>
      </c>
      <c r="AQY36" s="48">
        <f>ხარჯები!AQY36</f>
        <v>0</v>
      </c>
      <c r="AQZ36" s="48">
        <f>ხარჯები!AQZ36</f>
        <v>0</v>
      </c>
      <c r="ARA36" s="48">
        <f>ხარჯები!ARA36</f>
        <v>0</v>
      </c>
      <c r="ARB36" s="48">
        <f>ხარჯები!ARB36</f>
        <v>0</v>
      </c>
      <c r="ARC36" s="48">
        <f>ხარჯები!ARC36</f>
        <v>0</v>
      </c>
      <c r="ARD36" s="48">
        <f>ხარჯები!ARD36</f>
        <v>0</v>
      </c>
      <c r="ARE36" s="48">
        <f>ხარჯები!ARE36</f>
        <v>0</v>
      </c>
      <c r="ARF36" s="48">
        <f>ხარჯები!ARF36</f>
        <v>0</v>
      </c>
      <c r="ARG36" s="48">
        <f>ხარჯები!ARG36</f>
        <v>0</v>
      </c>
      <c r="ARH36" s="48">
        <f>ხარჯები!ARH36</f>
        <v>0</v>
      </c>
      <c r="ARI36" s="48">
        <f>ხარჯები!ARI36</f>
        <v>0</v>
      </c>
      <c r="ARJ36" s="48">
        <f>ხარჯები!ARJ36</f>
        <v>0</v>
      </c>
      <c r="ARK36" s="48">
        <f>ხარჯები!ARK36</f>
        <v>0</v>
      </c>
      <c r="ARL36" s="48">
        <f>ხარჯები!ARL36</f>
        <v>0</v>
      </c>
      <c r="ARM36" s="48">
        <f>ხარჯები!ARM36</f>
        <v>0</v>
      </c>
      <c r="ARN36" s="48">
        <f>ხარჯები!ARN36</f>
        <v>0</v>
      </c>
      <c r="ARO36" s="48">
        <f>ხარჯები!ARO36</f>
        <v>0</v>
      </c>
      <c r="ARP36" s="48">
        <f>ხარჯები!ARP36</f>
        <v>0</v>
      </c>
      <c r="ARQ36" s="48">
        <f>ხარჯები!ARQ36</f>
        <v>0</v>
      </c>
      <c r="ARR36" s="48">
        <f>ხარჯები!ARR36</f>
        <v>0</v>
      </c>
      <c r="ARS36" s="48">
        <f>ხარჯები!ARS36</f>
        <v>0</v>
      </c>
      <c r="ART36" s="48">
        <f>ხარჯები!ART36</f>
        <v>0</v>
      </c>
      <c r="ARU36" s="48">
        <f>ხარჯები!ARU36</f>
        <v>0</v>
      </c>
      <c r="ARV36" s="48">
        <f>ხარჯები!ARV36</f>
        <v>0</v>
      </c>
      <c r="ARW36" s="48">
        <f>ხარჯები!ARW36</f>
        <v>0</v>
      </c>
      <c r="ARX36" s="48">
        <f>ხარჯები!ARX36</f>
        <v>0</v>
      </c>
      <c r="ARY36" s="48">
        <f>ხარჯები!ARY36</f>
        <v>0</v>
      </c>
      <c r="ARZ36" s="48">
        <f>ხარჯები!ARZ36</f>
        <v>0</v>
      </c>
      <c r="ASA36" s="48">
        <f>ხარჯები!ASA36</f>
        <v>0</v>
      </c>
      <c r="ASB36" s="48">
        <f>ხარჯები!ASB36</f>
        <v>0</v>
      </c>
      <c r="ASC36" s="48">
        <f>ხარჯები!ASC36</f>
        <v>0</v>
      </c>
      <c r="ASD36" s="48">
        <f>ხარჯები!ASD36</f>
        <v>0</v>
      </c>
      <c r="ASE36" s="48">
        <f>ხარჯები!ASE36</f>
        <v>0</v>
      </c>
      <c r="ASF36" s="48">
        <f>ხარჯები!ASF36</f>
        <v>0</v>
      </c>
      <c r="ASG36" s="48">
        <f>ხარჯები!ASG36</f>
        <v>0</v>
      </c>
      <c r="ASH36" s="48">
        <f>ხარჯები!ASH36</f>
        <v>0</v>
      </c>
      <c r="ASI36" s="48">
        <f>ხარჯები!ASI36</f>
        <v>0</v>
      </c>
      <c r="ASJ36" s="48">
        <f>ხარჯები!ASJ36</f>
        <v>0</v>
      </c>
      <c r="ASK36" s="48">
        <f>ხარჯები!ASK36</f>
        <v>0</v>
      </c>
      <c r="ASL36" s="48">
        <f>ხარჯები!ASL36</f>
        <v>0</v>
      </c>
      <c r="ASM36" s="48">
        <f>ხარჯები!ASM36</f>
        <v>0</v>
      </c>
      <c r="ASN36" s="48">
        <f>ხარჯები!ASN36</f>
        <v>0</v>
      </c>
      <c r="ASO36" s="48">
        <f>ხარჯები!ASO36</f>
        <v>0</v>
      </c>
      <c r="ASP36" s="48">
        <f>ხარჯები!ASP36</f>
        <v>0</v>
      </c>
      <c r="ASQ36" s="48">
        <f>ხარჯები!ASQ36</f>
        <v>0</v>
      </c>
      <c r="ASR36" s="48">
        <f>ხარჯები!ASR36</f>
        <v>0</v>
      </c>
      <c r="ASS36" s="48">
        <f>ხარჯები!ASS36</f>
        <v>0</v>
      </c>
      <c r="AST36" s="48">
        <f>ხარჯები!AST36</f>
        <v>0</v>
      </c>
      <c r="ASU36" s="48">
        <f>ხარჯები!ASU36</f>
        <v>0</v>
      </c>
      <c r="ASV36" s="48">
        <f>ხარჯები!ASV36</f>
        <v>0</v>
      </c>
      <c r="ASW36" s="48">
        <f>ხარჯები!ASW36</f>
        <v>0</v>
      </c>
      <c r="ASX36" s="48">
        <f>ხარჯები!ASX36</f>
        <v>0</v>
      </c>
      <c r="ASY36" s="48">
        <f>ხარჯები!ASY36</f>
        <v>0</v>
      </c>
      <c r="ASZ36" s="48">
        <f>ხარჯები!ASZ36</f>
        <v>0</v>
      </c>
      <c r="ATA36" s="48">
        <f>ხარჯები!ATA36</f>
        <v>0</v>
      </c>
      <c r="ATB36" s="48">
        <f>ხარჯები!ATB36</f>
        <v>0</v>
      </c>
      <c r="ATC36" s="48">
        <f>ხარჯები!ATC36</f>
        <v>0</v>
      </c>
      <c r="ATD36" s="48">
        <f>ხარჯები!ATD36</f>
        <v>0</v>
      </c>
      <c r="ATE36" s="48">
        <f>ხარჯები!ATE36</f>
        <v>0</v>
      </c>
      <c r="ATF36" s="48">
        <f>ხარჯები!ATF36</f>
        <v>0</v>
      </c>
      <c r="ATG36" s="48">
        <f>ხარჯები!ATG36</f>
        <v>0</v>
      </c>
      <c r="ATH36" s="48">
        <f>ხარჯები!ATH36</f>
        <v>0</v>
      </c>
      <c r="ATI36" s="48">
        <f>ხარჯები!ATI36</f>
        <v>0</v>
      </c>
      <c r="ATJ36" s="48">
        <f>ხარჯები!ATJ36</f>
        <v>0</v>
      </c>
      <c r="ATK36" s="48">
        <f>ხარჯები!ATK36</f>
        <v>0</v>
      </c>
      <c r="ATL36" s="48">
        <f>ხარჯები!ATL36</f>
        <v>0</v>
      </c>
      <c r="ATM36" s="48">
        <f>ხარჯები!ATM36</f>
        <v>0</v>
      </c>
      <c r="ATN36" s="48">
        <f>ხარჯები!ATN36</f>
        <v>0</v>
      </c>
      <c r="ATO36" s="48">
        <f>ხარჯები!ATO36</f>
        <v>0</v>
      </c>
      <c r="ATP36" s="48">
        <f>ხარჯები!ATP36</f>
        <v>0</v>
      </c>
      <c r="ATQ36" s="48">
        <f>ხარჯები!ATQ36</f>
        <v>0</v>
      </c>
      <c r="ATR36" s="48">
        <f>ხარჯები!ATR36</f>
        <v>0</v>
      </c>
      <c r="ATS36" s="48">
        <f>ხარჯები!ATS36</f>
        <v>0</v>
      </c>
      <c r="ATT36" s="48">
        <f>ხარჯები!ATT36</f>
        <v>0</v>
      </c>
      <c r="ATU36" s="48">
        <f>ხარჯები!ATU36</f>
        <v>0</v>
      </c>
      <c r="ATV36" s="48">
        <f>ხარჯები!ATV36</f>
        <v>0</v>
      </c>
      <c r="ATW36" s="48">
        <f>ხარჯები!ATW36</f>
        <v>0</v>
      </c>
      <c r="ATX36" s="48">
        <f>ხარჯები!ATX36</f>
        <v>0</v>
      </c>
      <c r="ATY36" s="48">
        <f>ხარჯები!ATY36</f>
        <v>0</v>
      </c>
      <c r="ATZ36" s="48">
        <f>ხარჯები!ATZ36</f>
        <v>0</v>
      </c>
      <c r="AUA36" s="48">
        <f>ხარჯები!AUA36</f>
        <v>0</v>
      </c>
      <c r="AUB36" s="48">
        <f>ხარჯები!AUB36</f>
        <v>0</v>
      </c>
      <c r="AUC36" s="48">
        <f>ხარჯები!AUC36</f>
        <v>0</v>
      </c>
      <c r="AUD36" s="48">
        <f>ხარჯები!AUD36</f>
        <v>0</v>
      </c>
      <c r="AUE36" s="48">
        <f>ხარჯები!AUE36</f>
        <v>0</v>
      </c>
      <c r="AUF36" s="48">
        <f>ხარჯები!AUF36</f>
        <v>0</v>
      </c>
      <c r="AUG36" s="48">
        <f>ხარჯები!AUG36</f>
        <v>0</v>
      </c>
      <c r="AUH36" s="48">
        <f>ხარჯები!AUH36</f>
        <v>0</v>
      </c>
      <c r="AUI36" s="48">
        <f>ხარჯები!AUI36</f>
        <v>0</v>
      </c>
      <c r="AUJ36" s="48">
        <f>ხარჯები!AUJ36</f>
        <v>0</v>
      </c>
      <c r="AUK36" s="48">
        <f>ხარჯები!AUK36</f>
        <v>0</v>
      </c>
      <c r="AUL36" s="48">
        <f>ხარჯები!AUL36</f>
        <v>0</v>
      </c>
      <c r="AUM36" s="48">
        <f>ხარჯები!AUM36</f>
        <v>0</v>
      </c>
      <c r="AUN36" s="48">
        <f>ხარჯები!AUN36</f>
        <v>0</v>
      </c>
      <c r="AUO36" s="48">
        <f>ხარჯები!AUO36</f>
        <v>0</v>
      </c>
      <c r="AUP36" s="48">
        <f>ხარჯები!AUP36</f>
        <v>0</v>
      </c>
      <c r="AUQ36" s="48">
        <f>ხარჯები!AUQ36</f>
        <v>0</v>
      </c>
      <c r="AUR36" s="48">
        <f>ხარჯები!AUR36</f>
        <v>0</v>
      </c>
      <c r="AUS36" s="48">
        <f>ხარჯები!AUS36</f>
        <v>0</v>
      </c>
      <c r="AUT36" s="48">
        <f>ხარჯები!AUT36</f>
        <v>0</v>
      </c>
      <c r="AUU36" s="48">
        <f>ხარჯები!AUU36</f>
        <v>0</v>
      </c>
      <c r="AUV36" s="48">
        <f>ხარჯები!AUV36</f>
        <v>0</v>
      </c>
      <c r="AUW36" s="48">
        <f>ხარჯები!AUW36</f>
        <v>0</v>
      </c>
      <c r="AUX36" s="48">
        <f>ხარჯები!AUX36</f>
        <v>0</v>
      </c>
      <c r="AUY36" s="48">
        <f>ხარჯები!AUY36</f>
        <v>0</v>
      </c>
      <c r="AUZ36" s="48">
        <f>ხარჯები!AUZ36</f>
        <v>0</v>
      </c>
      <c r="AVA36" s="48">
        <f>ხარჯები!AVA36</f>
        <v>0</v>
      </c>
      <c r="AVB36" s="48">
        <f>ხარჯები!AVB36</f>
        <v>0</v>
      </c>
      <c r="AVC36" s="48">
        <f>ხარჯები!AVC36</f>
        <v>0</v>
      </c>
      <c r="AVD36" s="48">
        <f>ხარჯები!AVD36</f>
        <v>0</v>
      </c>
      <c r="AVE36" s="48">
        <f>ხარჯები!AVE36</f>
        <v>0</v>
      </c>
      <c r="AVF36" s="48">
        <f>ხარჯები!AVF36</f>
        <v>0</v>
      </c>
      <c r="AVG36" s="48">
        <f>ხარჯები!AVG36</f>
        <v>0</v>
      </c>
      <c r="AVH36" s="48">
        <f>ხარჯები!AVH36</f>
        <v>0</v>
      </c>
      <c r="AVI36" s="48">
        <f>ხარჯები!AVI36</f>
        <v>0</v>
      </c>
      <c r="AVJ36" s="48">
        <f>ხარჯები!AVJ36</f>
        <v>0</v>
      </c>
      <c r="AVK36" s="48">
        <f>ხარჯები!AVK36</f>
        <v>0</v>
      </c>
      <c r="AVL36" s="48">
        <f>ხარჯები!AVL36</f>
        <v>0</v>
      </c>
      <c r="AVM36" s="48">
        <f>ხარჯები!AVM36</f>
        <v>0</v>
      </c>
      <c r="AVN36" s="48">
        <f>ხარჯები!AVN36</f>
        <v>0</v>
      </c>
      <c r="AVO36" s="48">
        <f>ხარჯები!AVO36</f>
        <v>0</v>
      </c>
      <c r="AVP36" s="48">
        <f>ხარჯები!AVP36</f>
        <v>0</v>
      </c>
      <c r="AVQ36" s="48">
        <f>ხარჯები!AVQ36</f>
        <v>0</v>
      </c>
      <c r="AVR36" s="48">
        <f>ხარჯები!AVR36</f>
        <v>0</v>
      </c>
      <c r="AVS36" s="48">
        <f>ხარჯები!AVS36</f>
        <v>0</v>
      </c>
      <c r="AVT36" s="48">
        <f>ხარჯები!AVT36</f>
        <v>0</v>
      </c>
      <c r="AVU36" s="48">
        <f>ხარჯები!AVU36</f>
        <v>0</v>
      </c>
      <c r="AVV36" s="48">
        <f>ხარჯები!AVV36</f>
        <v>0</v>
      </c>
      <c r="AVW36" s="48">
        <f>ხარჯები!AVW36</f>
        <v>0</v>
      </c>
      <c r="AVX36" s="48">
        <f>ხარჯები!AVX36</f>
        <v>0</v>
      </c>
      <c r="AVY36" s="48">
        <f>ხარჯები!AVY36</f>
        <v>0</v>
      </c>
      <c r="AVZ36" s="48">
        <f>ხარჯები!AVZ36</f>
        <v>0</v>
      </c>
      <c r="AWA36" s="48">
        <f>ხარჯები!AWA36</f>
        <v>0</v>
      </c>
      <c r="AWB36" s="48">
        <f>ხარჯები!AWB36</f>
        <v>0</v>
      </c>
      <c r="AWC36" s="48">
        <f>ხარჯები!AWC36</f>
        <v>0</v>
      </c>
      <c r="AWD36" s="48">
        <f>ხარჯები!AWD36</f>
        <v>0</v>
      </c>
      <c r="AWE36" s="48">
        <f>ხარჯები!AWE36</f>
        <v>0</v>
      </c>
      <c r="AWF36" s="48">
        <f>ხარჯები!AWF36</f>
        <v>0</v>
      </c>
      <c r="AWG36" s="48">
        <f>ხარჯები!AWG36</f>
        <v>0</v>
      </c>
      <c r="AWH36" s="48">
        <f>ხარჯები!AWH36</f>
        <v>0</v>
      </c>
      <c r="AWI36" s="48">
        <f>ხარჯები!AWI36</f>
        <v>0</v>
      </c>
      <c r="AWJ36" s="48">
        <f>ხარჯები!AWJ36</f>
        <v>0</v>
      </c>
      <c r="AWK36" s="48">
        <f>ხარჯები!AWK36</f>
        <v>0</v>
      </c>
      <c r="AWL36" s="48">
        <f>ხარჯები!AWL36</f>
        <v>0</v>
      </c>
      <c r="AWM36" s="48">
        <f>ხარჯები!AWM36</f>
        <v>0</v>
      </c>
      <c r="AWN36" s="48">
        <f>ხარჯები!AWN36</f>
        <v>0</v>
      </c>
      <c r="AWO36" s="48">
        <f>ხარჯები!AWO36</f>
        <v>0</v>
      </c>
      <c r="AWP36" s="48">
        <f>ხარჯები!AWP36</f>
        <v>0</v>
      </c>
      <c r="AWQ36" s="48">
        <f>ხარჯები!AWQ36</f>
        <v>0</v>
      </c>
      <c r="AWR36" s="48">
        <f>ხარჯები!AWR36</f>
        <v>0</v>
      </c>
      <c r="AWS36" s="48">
        <f>ხარჯები!AWS36</f>
        <v>0</v>
      </c>
      <c r="AWT36" s="48">
        <f>ხარჯები!AWT36</f>
        <v>0</v>
      </c>
      <c r="AWU36" s="48">
        <f>ხარჯები!AWU36</f>
        <v>0</v>
      </c>
      <c r="AWV36" s="48">
        <f>ხარჯები!AWV36</f>
        <v>0</v>
      </c>
      <c r="AWW36" s="48">
        <f>ხარჯები!AWW36</f>
        <v>0</v>
      </c>
      <c r="AWX36" s="48">
        <f>ხარჯები!AWX36</f>
        <v>0</v>
      </c>
      <c r="AWY36" s="48">
        <f>ხარჯები!AWY36</f>
        <v>0</v>
      </c>
      <c r="AWZ36" s="48">
        <f>ხარჯები!AWZ36</f>
        <v>0</v>
      </c>
      <c r="AXA36" s="48">
        <f>ხარჯები!AXA36</f>
        <v>0</v>
      </c>
      <c r="AXB36" s="48">
        <f>ხარჯები!AXB36</f>
        <v>0</v>
      </c>
      <c r="AXC36" s="48">
        <f>ხარჯები!AXC36</f>
        <v>0</v>
      </c>
      <c r="AXD36" s="48">
        <f>ხარჯები!AXD36</f>
        <v>0</v>
      </c>
      <c r="AXE36" s="48">
        <f>ხარჯები!AXE36</f>
        <v>0</v>
      </c>
      <c r="AXF36" s="48">
        <f>ხარჯები!AXF36</f>
        <v>0</v>
      </c>
      <c r="AXG36" s="48">
        <f>ხარჯები!AXG36</f>
        <v>0</v>
      </c>
      <c r="AXH36" s="48">
        <f>ხარჯები!AXH36</f>
        <v>0</v>
      </c>
      <c r="AXI36" s="48">
        <f>ხარჯები!AXI36</f>
        <v>0</v>
      </c>
      <c r="AXJ36" s="48">
        <f>ხარჯები!AXJ36</f>
        <v>0</v>
      </c>
      <c r="AXK36" s="48">
        <f>ხარჯები!AXK36</f>
        <v>0</v>
      </c>
      <c r="AXL36" s="48">
        <f>ხარჯები!AXL36</f>
        <v>0</v>
      </c>
      <c r="AXM36" s="48">
        <f>ხარჯები!AXM36</f>
        <v>0</v>
      </c>
      <c r="AXN36" s="48">
        <f>ხარჯები!AXN36</f>
        <v>0</v>
      </c>
      <c r="AXO36" s="48">
        <f>ხარჯები!AXO36</f>
        <v>0</v>
      </c>
      <c r="AXP36" s="48">
        <f>ხარჯები!AXP36</f>
        <v>0</v>
      </c>
      <c r="AXQ36" s="48">
        <f>ხარჯები!AXQ36</f>
        <v>0</v>
      </c>
      <c r="AXR36" s="48">
        <f>ხარჯები!AXR36</f>
        <v>0</v>
      </c>
      <c r="AXS36" s="48">
        <f>ხარჯები!AXS36</f>
        <v>0</v>
      </c>
      <c r="AXT36" s="48">
        <f>ხარჯები!AXT36</f>
        <v>0</v>
      </c>
      <c r="AXU36" s="48">
        <f>ხარჯები!AXU36</f>
        <v>0</v>
      </c>
      <c r="AXV36" s="48">
        <f>ხარჯები!AXV36</f>
        <v>0</v>
      </c>
      <c r="AXW36" s="48">
        <f>ხარჯები!AXW36</f>
        <v>0</v>
      </c>
      <c r="AXX36" s="48">
        <f>ხარჯები!AXX36</f>
        <v>0</v>
      </c>
      <c r="AXY36" s="48">
        <f>ხარჯები!AXY36</f>
        <v>0</v>
      </c>
      <c r="AXZ36" s="48">
        <f>ხარჯები!AXZ36</f>
        <v>0</v>
      </c>
      <c r="AYA36" s="48">
        <f>ხარჯები!AYA36</f>
        <v>0</v>
      </c>
      <c r="AYB36" s="48">
        <f>ხარჯები!AYB36</f>
        <v>0</v>
      </c>
      <c r="AYC36" s="48">
        <f>ხარჯები!AYC36</f>
        <v>0</v>
      </c>
      <c r="AYD36" s="48">
        <f>ხარჯები!AYD36</f>
        <v>0</v>
      </c>
      <c r="AYE36" s="48">
        <f>ხარჯები!AYE36</f>
        <v>0</v>
      </c>
      <c r="AYF36" s="48">
        <f>ხარჯები!AYF36</f>
        <v>0</v>
      </c>
      <c r="AYG36" s="48">
        <f>ხარჯები!AYG36</f>
        <v>0</v>
      </c>
      <c r="AYH36" s="48">
        <f>ხარჯები!AYH36</f>
        <v>0</v>
      </c>
      <c r="AYI36" s="48">
        <f>ხარჯები!AYI36</f>
        <v>0</v>
      </c>
      <c r="AYJ36" s="48">
        <f>ხარჯები!AYJ36</f>
        <v>0</v>
      </c>
      <c r="AYK36" s="48">
        <f>ხარჯები!AYK36</f>
        <v>0</v>
      </c>
      <c r="AYL36" s="48">
        <f>ხარჯები!AYL36</f>
        <v>0</v>
      </c>
      <c r="AYM36" s="48">
        <f>ხარჯები!AYM36</f>
        <v>0</v>
      </c>
      <c r="AYN36" s="48">
        <f>ხარჯები!AYN36</f>
        <v>0</v>
      </c>
      <c r="AYO36" s="48">
        <f>ხარჯები!AYO36</f>
        <v>0</v>
      </c>
      <c r="AYP36" s="48">
        <f>ხარჯები!AYP36</f>
        <v>0</v>
      </c>
      <c r="AYQ36" s="48">
        <f>ხარჯები!AYQ36</f>
        <v>0</v>
      </c>
      <c r="AYR36" s="48">
        <f>ხარჯები!AYR36</f>
        <v>0</v>
      </c>
      <c r="AYS36" s="48">
        <f>ხარჯები!AYS36</f>
        <v>0</v>
      </c>
      <c r="AYT36" s="48">
        <f>ხარჯები!AYT36</f>
        <v>0</v>
      </c>
      <c r="AYU36" s="48">
        <f>ხარჯები!AYU36</f>
        <v>0</v>
      </c>
      <c r="AYV36" s="48">
        <f>ხარჯები!AYV36</f>
        <v>0</v>
      </c>
      <c r="AYW36" s="48">
        <f>ხარჯები!AYW36</f>
        <v>0</v>
      </c>
      <c r="AYX36" s="48">
        <f>ხარჯები!AYX36</f>
        <v>0</v>
      </c>
      <c r="AYY36" s="48">
        <f>ხარჯები!AYY36</f>
        <v>0</v>
      </c>
      <c r="AYZ36" s="48">
        <f>ხარჯები!AYZ36</f>
        <v>0</v>
      </c>
      <c r="AZA36" s="48">
        <f>ხარჯები!AZA36</f>
        <v>0</v>
      </c>
      <c r="AZB36" s="48">
        <f>ხარჯები!AZB36</f>
        <v>0</v>
      </c>
      <c r="AZC36" s="48">
        <f>ხარჯები!AZC36</f>
        <v>0</v>
      </c>
      <c r="AZD36" s="48">
        <f>ხარჯები!AZD36</f>
        <v>0</v>
      </c>
      <c r="AZE36" s="48">
        <f>ხარჯები!AZE36</f>
        <v>0</v>
      </c>
      <c r="AZF36" s="48">
        <f>ხარჯები!AZF36</f>
        <v>0</v>
      </c>
      <c r="AZG36" s="48">
        <f>ხარჯები!AZG36</f>
        <v>0</v>
      </c>
      <c r="AZH36" s="48">
        <f>ხარჯები!AZH36</f>
        <v>0</v>
      </c>
      <c r="AZI36" s="48">
        <f>ხარჯები!AZI36</f>
        <v>0</v>
      </c>
      <c r="AZJ36" s="48">
        <f>ხარჯები!AZJ36</f>
        <v>0</v>
      </c>
      <c r="AZK36" s="48">
        <f>ხარჯები!AZK36</f>
        <v>0</v>
      </c>
      <c r="AZL36" s="48">
        <f>ხარჯები!AZL36</f>
        <v>0</v>
      </c>
      <c r="AZM36" s="48">
        <f>ხარჯები!AZM36</f>
        <v>0</v>
      </c>
      <c r="AZN36" s="48">
        <f>ხარჯები!AZN36</f>
        <v>0</v>
      </c>
      <c r="AZO36" s="48">
        <f>ხარჯები!AZO36</f>
        <v>0</v>
      </c>
      <c r="AZP36" s="48">
        <f>ხარჯები!AZP36</f>
        <v>0</v>
      </c>
      <c r="AZQ36" s="48">
        <f>ხარჯები!AZQ36</f>
        <v>0</v>
      </c>
      <c r="AZR36" s="48">
        <f>ხარჯები!AZR36</f>
        <v>0</v>
      </c>
      <c r="AZS36" s="48">
        <f>ხარჯები!AZS36</f>
        <v>0</v>
      </c>
      <c r="AZT36" s="48">
        <f>ხარჯები!AZT36</f>
        <v>0</v>
      </c>
      <c r="AZU36" s="48">
        <f>ხარჯები!AZU36</f>
        <v>0</v>
      </c>
      <c r="AZV36" s="48">
        <f>ხარჯები!AZV36</f>
        <v>0</v>
      </c>
      <c r="AZW36" s="48">
        <f>ხარჯები!AZW36</f>
        <v>0</v>
      </c>
      <c r="AZX36" s="48">
        <f>ხარჯები!AZX36</f>
        <v>0</v>
      </c>
      <c r="AZY36" s="48">
        <f>ხარჯები!AZY36</f>
        <v>0</v>
      </c>
      <c r="AZZ36" s="48">
        <f>ხარჯები!AZZ36</f>
        <v>0</v>
      </c>
      <c r="BAA36" s="48">
        <f>ხარჯები!BAA36</f>
        <v>0</v>
      </c>
      <c r="BAB36" s="48">
        <f>ხარჯები!BAB36</f>
        <v>0</v>
      </c>
      <c r="BAC36" s="48">
        <f>ხარჯები!BAC36</f>
        <v>0</v>
      </c>
      <c r="BAD36" s="48">
        <f>ხარჯები!BAD36</f>
        <v>0</v>
      </c>
      <c r="BAE36" s="48">
        <f>ხარჯები!BAE36</f>
        <v>0</v>
      </c>
      <c r="BAF36" s="48">
        <f>ხარჯები!BAF36</f>
        <v>0</v>
      </c>
      <c r="BAG36" s="48">
        <f>ხარჯები!BAG36</f>
        <v>0</v>
      </c>
      <c r="BAH36" s="48">
        <f>ხარჯები!BAH36</f>
        <v>0</v>
      </c>
      <c r="BAI36" s="48">
        <f>ხარჯები!BAI36</f>
        <v>0</v>
      </c>
      <c r="BAJ36" s="48">
        <f>ხარჯები!BAJ36</f>
        <v>0</v>
      </c>
      <c r="BAK36" s="48">
        <f>ხარჯები!BAK36</f>
        <v>0</v>
      </c>
      <c r="BAL36" s="48">
        <f>ხარჯები!BAL36</f>
        <v>0</v>
      </c>
      <c r="BAM36" s="48">
        <f>ხარჯები!BAM36</f>
        <v>0</v>
      </c>
      <c r="BAN36" s="48">
        <f>ხარჯები!BAN36</f>
        <v>0</v>
      </c>
      <c r="BAO36" s="48">
        <f>ხარჯები!BAO36</f>
        <v>0</v>
      </c>
      <c r="BAP36" s="48">
        <f>ხარჯები!BAP36</f>
        <v>0</v>
      </c>
      <c r="BAQ36" s="48">
        <f>ხარჯები!BAQ36</f>
        <v>0</v>
      </c>
      <c r="BAR36" s="48">
        <f>ხარჯები!BAR36</f>
        <v>0</v>
      </c>
      <c r="BAS36" s="48">
        <f>ხარჯები!BAS36</f>
        <v>0</v>
      </c>
      <c r="BAT36" s="48">
        <f>ხარჯები!BAT36</f>
        <v>0</v>
      </c>
      <c r="BAU36" s="48">
        <f>ხარჯები!BAU36</f>
        <v>0</v>
      </c>
      <c r="BAV36" s="48">
        <f>ხარჯები!BAV36</f>
        <v>0</v>
      </c>
      <c r="BAW36" s="48">
        <f>ხარჯები!BAW36</f>
        <v>0</v>
      </c>
      <c r="BAX36" s="48">
        <f>ხარჯები!BAX36</f>
        <v>0</v>
      </c>
      <c r="BAY36" s="48">
        <f>ხარჯები!BAY36</f>
        <v>0</v>
      </c>
      <c r="BAZ36" s="48">
        <f>ხარჯები!BAZ36</f>
        <v>0</v>
      </c>
      <c r="BBA36" s="48">
        <f>ხარჯები!BBA36</f>
        <v>0</v>
      </c>
      <c r="BBB36" s="48">
        <f>ხარჯები!BBB36</f>
        <v>0</v>
      </c>
      <c r="BBC36" s="48">
        <f>ხარჯები!BBC36</f>
        <v>0</v>
      </c>
      <c r="BBD36" s="48">
        <f>ხარჯები!BBD36</f>
        <v>0</v>
      </c>
      <c r="BBE36" s="48">
        <f>ხარჯები!BBE36</f>
        <v>0</v>
      </c>
      <c r="BBF36" s="48">
        <f>ხარჯები!BBF36</f>
        <v>0</v>
      </c>
      <c r="BBG36" s="48">
        <f>ხარჯები!BBG36</f>
        <v>0</v>
      </c>
      <c r="BBH36" s="48">
        <f>ხარჯები!BBH36</f>
        <v>0</v>
      </c>
      <c r="BBI36" s="48">
        <f>ხარჯები!BBI36</f>
        <v>0</v>
      </c>
      <c r="BBJ36" s="48">
        <f>ხარჯები!BBJ36</f>
        <v>0</v>
      </c>
      <c r="BBK36" s="48">
        <f>ხარჯები!BBK36</f>
        <v>0</v>
      </c>
      <c r="BBL36" s="48">
        <f>ხარჯები!BBL36</f>
        <v>0</v>
      </c>
      <c r="BBM36" s="48">
        <f>ხარჯები!BBM36</f>
        <v>0</v>
      </c>
      <c r="BBN36" s="48">
        <f>ხარჯები!BBN36</f>
        <v>0</v>
      </c>
      <c r="BBO36" s="48">
        <f>ხარჯები!BBO36</f>
        <v>0</v>
      </c>
      <c r="BBP36" s="48">
        <f>ხარჯები!BBP36</f>
        <v>0</v>
      </c>
      <c r="BBQ36" s="48">
        <f>ხარჯები!BBQ36</f>
        <v>0</v>
      </c>
      <c r="BBR36" s="48">
        <f>ხარჯები!BBR36</f>
        <v>0</v>
      </c>
      <c r="BBS36" s="48">
        <f>ხარჯები!BBS36</f>
        <v>0</v>
      </c>
      <c r="BBT36" s="48">
        <f>ხარჯები!BBT36</f>
        <v>0</v>
      </c>
      <c r="BBU36" s="48">
        <f>ხარჯები!BBU36</f>
        <v>0</v>
      </c>
      <c r="BBV36" s="48">
        <f>ხარჯები!BBV36</f>
        <v>0</v>
      </c>
      <c r="BBW36" s="48">
        <f>ხარჯები!BBW36</f>
        <v>0</v>
      </c>
      <c r="BBX36" s="48">
        <f>ხარჯები!BBX36</f>
        <v>0</v>
      </c>
      <c r="BBY36" s="48">
        <f>ხარჯები!BBY36</f>
        <v>0</v>
      </c>
      <c r="BBZ36" s="48">
        <f>ხარჯები!BBZ36</f>
        <v>0</v>
      </c>
      <c r="BCA36" s="48">
        <f>ხარჯები!BCA36</f>
        <v>0</v>
      </c>
      <c r="BCB36" s="48">
        <f>ხარჯები!BCB36</f>
        <v>0</v>
      </c>
      <c r="BCC36" s="48">
        <f>ხარჯები!BCC36</f>
        <v>0</v>
      </c>
      <c r="BCD36" s="48">
        <f>ხარჯები!BCD36</f>
        <v>0</v>
      </c>
      <c r="BCE36" s="48">
        <f>ხარჯები!BCE36</f>
        <v>0</v>
      </c>
      <c r="BCF36" s="48">
        <f>ხარჯები!BCF36</f>
        <v>0</v>
      </c>
      <c r="BCG36" s="48">
        <f>ხარჯები!BCG36</f>
        <v>0</v>
      </c>
      <c r="BCH36" s="48">
        <f>ხარჯები!BCH36</f>
        <v>0</v>
      </c>
      <c r="BCI36" s="48">
        <f>ხარჯები!BCI36</f>
        <v>0</v>
      </c>
      <c r="BCJ36" s="48">
        <f>ხარჯები!BCJ36</f>
        <v>0</v>
      </c>
      <c r="BCK36" s="48">
        <f>ხარჯები!BCK36</f>
        <v>0</v>
      </c>
      <c r="BCL36" s="48">
        <f>ხარჯები!BCL36</f>
        <v>0</v>
      </c>
      <c r="BCM36" s="48">
        <f>ხარჯები!BCM36</f>
        <v>0</v>
      </c>
      <c r="BCN36" s="48">
        <f>ხარჯები!BCN36</f>
        <v>0</v>
      </c>
      <c r="BCO36" s="48">
        <f>ხარჯები!BCO36</f>
        <v>0</v>
      </c>
      <c r="BCP36" s="48">
        <f>ხარჯები!BCP36</f>
        <v>0</v>
      </c>
      <c r="BCQ36" s="48">
        <f>ხარჯები!BCQ36</f>
        <v>0</v>
      </c>
      <c r="BCR36" s="48">
        <f>ხარჯები!BCR36</f>
        <v>0</v>
      </c>
      <c r="BCS36" s="48">
        <f>ხარჯები!BCS36</f>
        <v>0</v>
      </c>
      <c r="BCT36" s="48">
        <f>ხარჯები!BCT36</f>
        <v>0</v>
      </c>
      <c r="BCU36" s="48">
        <f>ხარჯები!BCU36</f>
        <v>0</v>
      </c>
      <c r="BCV36" s="48">
        <f>ხარჯები!BCV36</f>
        <v>0</v>
      </c>
      <c r="BCW36" s="48">
        <f>ხარჯები!BCW36</f>
        <v>0</v>
      </c>
      <c r="BCX36" s="48">
        <f>ხარჯები!BCX36</f>
        <v>0</v>
      </c>
      <c r="BCY36" s="48">
        <f>ხარჯები!BCY36</f>
        <v>0</v>
      </c>
      <c r="BCZ36" s="48">
        <f>ხარჯები!BCZ36</f>
        <v>0</v>
      </c>
      <c r="BDA36" s="48">
        <f>ხარჯები!BDA36</f>
        <v>0</v>
      </c>
      <c r="BDB36" s="48">
        <f>ხარჯები!BDB36</f>
        <v>0</v>
      </c>
      <c r="BDC36" s="48">
        <f>ხარჯები!BDC36</f>
        <v>0</v>
      </c>
      <c r="BDD36" s="48">
        <f>ხარჯები!BDD36</f>
        <v>0</v>
      </c>
      <c r="BDE36" s="48">
        <f>ხარჯები!BDE36</f>
        <v>0</v>
      </c>
      <c r="BDF36" s="48">
        <f>ხარჯები!BDF36</f>
        <v>0</v>
      </c>
      <c r="BDG36" s="48">
        <f>ხარჯები!BDG36</f>
        <v>0</v>
      </c>
      <c r="BDH36" s="48">
        <f>ხარჯები!BDH36</f>
        <v>0</v>
      </c>
      <c r="BDI36" s="48">
        <f>ხარჯები!BDI36</f>
        <v>0</v>
      </c>
      <c r="BDJ36" s="48">
        <f>ხარჯები!BDJ36</f>
        <v>0</v>
      </c>
      <c r="BDK36" s="48">
        <f>ხარჯები!BDK36</f>
        <v>0</v>
      </c>
      <c r="BDL36" s="48">
        <f>ხარჯები!BDL36</f>
        <v>0</v>
      </c>
      <c r="BDM36" s="48">
        <f>ხარჯები!BDM36</f>
        <v>0</v>
      </c>
      <c r="BDN36" s="48">
        <f>ხარჯები!BDN36</f>
        <v>0</v>
      </c>
      <c r="BDO36" s="48">
        <f>ხარჯები!BDO36</f>
        <v>0</v>
      </c>
      <c r="BDP36" s="48">
        <f>ხარჯები!BDP36</f>
        <v>0</v>
      </c>
      <c r="BDQ36" s="48">
        <f>ხარჯები!BDQ36</f>
        <v>0</v>
      </c>
      <c r="BDR36" s="48">
        <f>ხარჯები!BDR36</f>
        <v>0</v>
      </c>
      <c r="BDS36" s="48">
        <f>ხარჯები!BDS36</f>
        <v>0</v>
      </c>
      <c r="BDT36" s="48">
        <f>ხარჯები!BDT36</f>
        <v>0</v>
      </c>
      <c r="BDU36" s="48">
        <f>ხარჯები!BDU36</f>
        <v>0</v>
      </c>
      <c r="BDV36" s="48">
        <f>ხარჯები!BDV36</f>
        <v>0</v>
      </c>
      <c r="BDW36" s="48">
        <f>ხარჯები!BDW36</f>
        <v>0</v>
      </c>
      <c r="BDX36" s="48">
        <f>ხარჯები!BDX36</f>
        <v>0</v>
      </c>
      <c r="BDY36" s="48">
        <f>ხარჯები!BDY36</f>
        <v>0</v>
      </c>
      <c r="BDZ36" s="48">
        <f>ხარჯები!BDZ36</f>
        <v>0</v>
      </c>
      <c r="BEA36" s="48">
        <f>ხარჯები!BEA36</f>
        <v>0</v>
      </c>
      <c r="BEB36" s="48">
        <f>ხარჯები!BEB36</f>
        <v>0</v>
      </c>
      <c r="BEC36" s="48">
        <f>ხარჯები!BEC36</f>
        <v>0</v>
      </c>
      <c r="BED36" s="48">
        <f>ხარჯები!BED36</f>
        <v>0</v>
      </c>
      <c r="BEE36" s="48">
        <f>ხარჯები!BEE36</f>
        <v>0</v>
      </c>
      <c r="BEF36" s="48">
        <f>ხარჯები!BEF36</f>
        <v>0</v>
      </c>
      <c r="BEG36" s="48">
        <f>ხარჯები!BEG36</f>
        <v>0</v>
      </c>
      <c r="BEH36" s="48">
        <f>ხარჯები!BEH36</f>
        <v>0</v>
      </c>
      <c r="BEI36" s="48">
        <f>ხარჯები!BEI36</f>
        <v>0</v>
      </c>
      <c r="BEJ36" s="48">
        <f>ხარჯები!BEJ36</f>
        <v>0</v>
      </c>
      <c r="BEK36" s="48">
        <f>ხარჯები!BEK36</f>
        <v>0</v>
      </c>
      <c r="BEL36" s="48">
        <f>ხარჯები!BEL36</f>
        <v>0</v>
      </c>
      <c r="BEM36" s="48">
        <f>ხარჯები!BEM36</f>
        <v>0</v>
      </c>
      <c r="BEN36" s="48">
        <f>ხარჯები!BEN36</f>
        <v>0</v>
      </c>
      <c r="BEO36" s="48">
        <f>ხარჯები!BEO36</f>
        <v>0</v>
      </c>
      <c r="BEP36" s="48">
        <f>ხარჯები!BEP36</f>
        <v>0</v>
      </c>
      <c r="BEQ36" s="48">
        <f>ხარჯები!BEQ36</f>
        <v>0</v>
      </c>
      <c r="BER36" s="48">
        <f>ხარჯები!BER36</f>
        <v>0</v>
      </c>
      <c r="BES36" s="48">
        <f>ხარჯები!BES36</f>
        <v>0</v>
      </c>
      <c r="BET36" s="48">
        <f>ხარჯები!BET36</f>
        <v>0</v>
      </c>
      <c r="BEU36" s="48">
        <f>ხარჯები!BEU36</f>
        <v>0</v>
      </c>
      <c r="BEV36" s="48">
        <f>ხარჯები!BEV36</f>
        <v>0</v>
      </c>
      <c r="BEW36" s="48">
        <f>ხარჯები!BEW36</f>
        <v>0</v>
      </c>
      <c r="BEX36" s="48">
        <f>ხარჯები!BEX36</f>
        <v>0</v>
      </c>
      <c r="BEY36" s="48">
        <f>ხარჯები!BEY36</f>
        <v>0</v>
      </c>
      <c r="BEZ36" s="48">
        <f>ხარჯები!BEZ36</f>
        <v>0</v>
      </c>
      <c r="BFA36" s="48">
        <f>ხარჯები!BFA36</f>
        <v>0</v>
      </c>
      <c r="BFB36" s="48">
        <f>ხარჯები!BFB36</f>
        <v>0</v>
      </c>
      <c r="BFC36" s="48">
        <f>ხარჯები!BFC36</f>
        <v>0</v>
      </c>
      <c r="BFD36" s="48">
        <f>ხარჯები!BFD36</f>
        <v>0</v>
      </c>
      <c r="BFE36" s="48">
        <f>ხარჯები!BFE36</f>
        <v>0</v>
      </c>
      <c r="BFF36" s="48">
        <f>ხარჯები!BFF36</f>
        <v>0</v>
      </c>
      <c r="BFG36" s="48">
        <f>ხარჯები!BFG36</f>
        <v>0</v>
      </c>
      <c r="BFH36" s="48">
        <f>ხარჯები!BFH36</f>
        <v>0</v>
      </c>
      <c r="BFI36" s="48">
        <f>ხარჯები!BFI36</f>
        <v>0</v>
      </c>
      <c r="BFJ36" s="48">
        <f>ხარჯები!BFJ36</f>
        <v>0</v>
      </c>
      <c r="BFK36" s="48">
        <f>ხარჯები!BFK36</f>
        <v>0</v>
      </c>
      <c r="BFL36" s="48">
        <f>ხარჯები!BFL36</f>
        <v>0</v>
      </c>
      <c r="BFM36" s="48">
        <f>ხარჯები!BFM36</f>
        <v>0</v>
      </c>
      <c r="BFN36" s="48">
        <f>ხარჯები!BFN36</f>
        <v>0</v>
      </c>
      <c r="BFO36" s="48">
        <f>ხარჯები!BFO36</f>
        <v>0</v>
      </c>
      <c r="BFP36" s="48">
        <f>ხარჯები!BFP36</f>
        <v>0</v>
      </c>
      <c r="BFQ36" s="48">
        <f>ხარჯები!BFQ36</f>
        <v>0</v>
      </c>
      <c r="BFR36" s="48">
        <f>ხარჯები!BFR36</f>
        <v>0</v>
      </c>
      <c r="BFS36" s="48">
        <f>ხარჯები!BFS36</f>
        <v>0</v>
      </c>
      <c r="BFT36" s="48">
        <f>ხარჯები!BFT36</f>
        <v>0</v>
      </c>
      <c r="BFU36" s="48">
        <f>ხარჯები!BFU36</f>
        <v>0</v>
      </c>
      <c r="BFV36" s="48">
        <f>ხარჯები!BFV36</f>
        <v>0</v>
      </c>
      <c r="BFW36" s="48">
        <f>ხარჯები!BFW36</f>
        <v>0</v>
      </c>
      <c r="BFX36" s="48">
        <f>ხარჯები!BFX36</f>
        <v>0</v>
      </c>
      <c r="BFY36" s="48">
        <f>ხარჯები!BFY36</f>
        <v>0</v>
      </c>
      <c r="BFZ36" s="48">
        <f>ხარჯები!BFZ36</f>
        <v>0</v>
      </c>
      <c r="BGA36" s="48">
        <f>ხარჯები!BGA36</f>
        <v>0</v>
      </c>
      <c r="BGB36" s="48">
        <f>ხარჯები!BGB36</f>
        <v>0</v>
      </c>
      <c r="BGC36" s="48">
        <f>ხარჯები!BGC36</f>
        <v>0</v>
      </c>
      <c r="BGD36" s="48">
        <f>ხარჯები!BGD36</f>
        <v>0</v>
      </c>
      <c r="BGE36" s="48">
        <f>ხარჯები!BGE36</f>
        <v>0</v>
      </c>
      <c r="BGF36" s="48">
        <f>ხარჯები!BGF36</f>
        <v>0</v>
      </c>
      <c r="BGG36" s="48">
        <f>ხარჯები!BGG36</f>
        <v>0</v>
      </c>
      <c r="BGH36" s="48">
        <f>ხარჯები!BGH36</f>
        <v>0</v>
      </c>
      <c r="BGI36" s="48">
        <f>ხარჯები!BGI36</f>
        <v>0</v>
      </c>
      <c r="BGJ36" s="48">
        <f>ხარჯები!BGJ36</f>
        <v>0</v>
      </c>
      <c r="BGK36" s="48">
        <f>ხარჯები!BGK36</f>
        <v>0</v>
      </c>
      <c r="BGL36" s="48">
        <f>ხარჯები!BGL36</f>
        <v>0</v>
      </c>
      <c r="BGM36" s="48">
        <f>ხარჯები!BGM36</f>
        <v>0</v>
      </c>
      <c r="BGN36" s="48">
        <f>ხარჯები!BGN36</f>
        <v>0</v>
      </c>
      <c r="BGO36" s="48">
        <f>ხარჯები!BGO36</f>
        <v>0</v>
      </c>
      <c r="BGP36" s="48">
        <f>ხარჯები!BGP36</f>
        <v>0</v>
      </c>
      <c r="BGQ36" s="48">
        <f>ხარჯები!BGQ36</f>
        <v>0</v>
      </c>
      <c r="BGR36" s="48">
        <f>ხარჯები!BGR36</f>
        <v>0</v>
      </c>
      <c r="BGS36" s="48">
        <f>ხარჯები!BGS36</f>
        <v>0</v>
      </c>
      <c r="BGT36" s="48">
        <f>ხარჯები!BGT36</f>
        <v>0</v>
      </c>
      <c r="BGU36" s="48">
        <f>ხარჯები!BGU36</f>
        <v>0</v>
      </c>
      <c r="BGV36" s="48">
        <f>ხარჯები!BGV36</f>
        <v>0</v>
      </c>
      <c r="BGW36" s="48">
        <f>ხარჯები!BGW36</f>
        <v>0</v>
      </c>
      <c r="BGX36" s="48">
        <f>ხარჯები!BGX36</f>
        <v>0</v>
      </c>
      <c r="BGY36" s="48">
        <f>ხარჯები!BGY36</f>
        <v>0</v>
      </c>
      <c r="BGZ36" s="48">
        <f>ხარჯები!BGZ36</f>
        <v>0</v>
      </c>
      <c r="BHA36" s="48">
        <f>ხარჯები!BHA36</f>
        <v>0</v>
      </c>
      <c r="BHB36" s="48">
        <f>ხარჯები!BHB36</f>
        <v>0</v>
      </c>
      <c r="BHC36" s="48">
        <f>ხარჯები!BHC36</f>
        <v>0</v>
      </c>
      <c r="BHD36" s="48">
        <f>ხარჯები!BHD36</f>
        <v>0</v>
      </c>
      <c r="BHE36" s="48">
        <f>ხარჯები!BHE36</f>
        <v>0</v>
      </c>
      <c r="BHF36" s="48">
        <f>ხარჯები!BHF36</f>
        <v>0</v>
      </c>
      <c r="BHG36" s="48">
        <f>ხარჯები!BHG36</f>
        <v>0</v>
      </c>
      <c r="BHH36" s="48">
        <f>ხარჯები!BHH36</f>
        <v>0</v>
      </c>
      <c r="BHI36" s="48">
        <f>ხარჯები!BHI36</f>
        <v>0</v>
      </c>
      <c r="BHJ36" s="48">
        <f>ხარჯები!BHJ36</f>
        <v>0</v>
      </c>
      <c r="BHK36" s="48">
        <f>ხარჯები!BHK36</f>
        <v>0</v>
      </c>
      <c r="BHL36" s="48">
        <f>ხარჯები!BHL36</f>
        <v>0</v>
      </c>
      <c r="BHM36" s="48">
        <f>ხარჯები!BHM36</f>
        <v>0</v>
      </c>
      <c r="BHN36" s="48">
        <f>ხარჯები!BHN36</f>
        <v>0</v>
      </c>
      <c r="BHO36" s="48">
        <f>ხარჯები!BHO36</f>
        <v>0</v>
      </c>
      <c r="BHP36" s="48">
        <f>ხარჯები!BHP36</f>
        <v>0</v>
      </c>
      <c r="BHQ36" s="48">
        <f>ხარჯები!BHQ36</f>
        <v>0</v>
      </c>
      <c r="BHR36" s="48">
        <f>ხარჯები!BHR36</f>
        <v>0</v>
      </c>
      <c r="BHS36" s="48">
        <f>ხარჯები!BHS36</f>
        <v>0</v>
      </c>
      <c r="BHT36" s="48">
        <f>ხარჯები!BHT36</f>
        <v>0</v>
      </c>
      <c r="BHU36" s="48">
        <f>ხარჯები!BHU36</f>
        <v>0</v>
      </c>
      <c r="BHV36" s="48">
        <f>ხარჯები!BHV36</f>
        <v>0</v>
      </c>
      <c r="BHW36" s="48">
        <f>ხარჯები!BHW36</f>
        <v>0</v>
      </c>
      <c r="BHX36" s="48">
        <f>ხარჯები!BHX36</f>
        <v>0</v>
      </c>
      <c r="BHY36" s="48">
        <f>ხარჯები!BHY36</f>
        <v>0</v>
      </c>
      <c r="BHZ36" s="48">
        <f>ხარჯები!BHZ36</f>
        <v>0</v>
      </c>
      <c r="BIA36" s="48">
        <f>ხარჯები!BIA36</f>
        <v>0</v>
      </c>
      <c r="BIB36" s="48">
        <f>ხარჯები!BIB36</f>
        <v>0</v>
      </c>
      <c r="BIC36" s="48">
        <f>ხარჯები!BIC36</f>
        <v>0</v>
      </c>
      <c r="BID36" s="48">
        <f>ხარჯები!BID36</f>
        <v>0</v>
      </c>
      <c r="BIE36" s="48">
        <f>ხარჯები!BIE36</f>
        <v>0</v>
      </c>
      <c r="BIF36" s="48">
        <f>ხარჯები!BIF36</f>
        <v>0</v>
      </c>
      <c r="BIG36" s="48">
        <f>ხარჯები!BIG36</f>
        <v>0</v>
      </c>
      <c r="BIH36" s="48">
        <f>ხარჯები!BIH36</f>
        <v>0</v>
      </c>
      <c r="BII36" s="48">
        <f>ხარჯები!BII36</f>
        <v>0</v>
      </c>
      <c r="BIJ36" s="48">
        <f>ხარჯები!BIJ36</f>
        <v>0</v>
      </c>
      <c r="BIK36" s="48">
        <f>ხარჯები!BIK36</f>
        <v>0</v>
      </c>
      <c r="BIL36" s="48">
        <f>ხარჯები!BIL36</f>
        <v>0</v>
      </c>
      <c r="BIM36" s="48">
        <f>ხარჯები!BIM36</f>
        <v>0</v>
      </c>
      <c r="BIN36" s="48">
        <f>ხარჯები!BIN36</f>
        <v>0</v>
      </c>
      <c r="BIO36" s="48">
        <f>ხარჯები!BIO36</f>
        <v>0</v>
      </c>
      <c r="BIP36" s="48">
        <f>ხარჯები!BIP36</f>
        <v>0</v>
      </c>
      <c r="BIQ36" s="48">
        <f>ხარჯები!BIQ36</f>
        <v>0</v>
      </c>
      <c r="BIR36" s="48">
        <f>ხარჯები!BIR36</f>
        <v>0</v>
      </c>
      <c r="BIS36" s="48">
        <f>ხარჯები!BIS36</f>
        <v>0</v>
      </c>
      <c r="BIT36" s="48">
        <f>ხარჯები!BIT36</f>
        <v>0</v>
      </c>
      <c r="BIU36" s="48">
        <f>ხარჯები!BIU36</f>
        <v>0</v>
      </c>
      <c r="BIV36" s="48">
        <f>ხარჯები!BIV36</f>
        <v>0</v>
      </c>
      <c r="BIW36" s="48">
        <f>ხარჯები!BIW36</f>
        <v>0</v>
      </c>
      <c r="BIX36" s="48">
        <f>ხარჯები!BIX36</f>
        <v>0</v>
      </c>
      <c r="BIY36" s="48">
        <f>ხარჯები!BIY36</f>
        <v>0</v>
      </c>
      <c r="BIZ36" s="48">
        <f>ხარჯები!BIZ36</f>
        <v>0</v>
      </c>
      <c r="BJA36" s="48">
        <f>ხარჯები!BJA36</f>
        <v>0</v>
      </c>
      <c r="BJB36" s="48">
        <f>ხარჯები!BJB36</f>
        <v>0</v>
      </c>
      <c r="BJC36" s="48">
        <f>ხარჯები!BJC36</f>
        <v>0</v>
      </c>
      <c r="BJD36" s="48">
        <f>ხარჯები!BJD36</f>
        <v>0</v>
      </c>
      <c r="BJE36" s="48">
        <f>ხარჯები!BJE36</f>
        <v>0</v>
      </c>
      <c r="BJF36" s="48">
        <f>ხარჯები!BJF36</f>
        <v>0</v>
      </c>
      <c r="BJG36" s="48">
        <f>ხარჯები!BJG36</f>
        <v>0</v>
      </c>
      <c r="BJH36" s="48">
        <f>ხარჯები!BJH36</f>
        <v>0</v>
      </c>
      <c r="BJI36" s="48">
        <f>ხარჯები!BJI36</f>
        <v>0</v>
      </c>
      <c r="BJJ36" s="48">
        <f>ხარჯები!BJJ36</f>
        <v>0</v>
      </c>
      <c r="BJK36" s="48">
        <f>ხარჯები!BJK36</f>
        <v>0</v>
      </c>
      <c r="BJL36" s="48">
        <f>ხარჯები!BJL36</f>
        <v>0</v>
      </c>
      <c r="BJM36" s="48">
        <f>ხარჯები!BJM36</f>
        <v>0</v>
      </c>
      <c r="BJN36" s="48">
        <f>ხარჯები!BJN36</f>
        <v>0</v>
      </c>
      <c r="BJO36" s="48">
        <f>ხარჯები!BJO36</f>
        <v>0</v>
      </c>
      <c r="BJP36" s="48">
        <f>ხარჯები!BJP36</f>
        <v>0</v>
      </c>
      <c r="BJQ36" s="48">
        <f>ხარჯები!BJQ36</f>
        <v>0</v>
      </c>
      <c r="BJR36" s="48">
        <f>ხარჯები!BJR36</f>
        <v>0</v>
      </c>
      <c r="BJS36" s="48">
        <f>ხარჯები!BJS36</f>
        <v>0</v>
      </c>
      <c r="BJT36" s="48">
        <f>ხარჯები!BJT36</f>
        <v>0</v>
      </c>
      <c r="BJU36" s="48">
        <f>ხარჯები!BJU36</f>
        <v>0</v>
      </c>
      <c r="BJV36" s="48">
        <f>ხარჯები!BJV36</f>
        <v>0</v>
      </c>
      <c r="BJW36" s="48">
        <f>ხარჯები!BJW36</f>
        <v>0</v>
      </c>
      <c r="BJX36" s="48">
        <f>ხარჯები!BJX36</f>
        <v>0</v>
      </c>
      <c r="BJY36" s="48">
        <f>ხარჯები!BJY36</f>
        <v>0</v>
      </c>
      <c r="BJZ36" s="48">
        <f>ხარჯები!BJZ36</f>
        <v>0</v>
      </c>
      <c r="BKA36" s="48">
        <f>ხარჯები!BKA36</f>
        <v>0</v>
      </c>
      <c r="BKB36" s="48">
        <f>ხარჯები!BKB36</f>
        <v>0</v>
      </c>
      <c r="BKC36" s="48">
        <f>ხარჯები!BKC36</f>
        <v>0</v>
      </c>
      <c r="BKD36" s="48">
        <f>ხარჯები!BKD36</f>
        <v>0</v>
      </c>
      <c r="BKE36" s="48">
        <f>ხარჯები!BKE36</f>
        <v>0</v>
      </c>
      <c r="BKF36" s="48">
        <f>ხარჯები!BKF36</f>
        <v>0</v>
      </c>
      <c r="BKG36" s="48">
        <f>ხარჯები!BKG36</f>
        <v>0</v>
      </c>
      <c r="BKH36" s="48">
        <f>ხარჯები!BKH36</f>
        <v>0</v>
      </c>
      <c r="BKI36" s="48">
        <f>ხარჯები!BKI36</f>
        <v>0</v>
      </c>
      <c r="BKJ36" s="48">
        <f>ხარჯები!BKJ36</f>
        <v>0</v>
      </c>
      <c r="BKK36" s="48">
        <f>ხარჯები!BKK36</f>
        <v>0</v>
      </c>
      <c r="BKL36" s="48">
        <f>ხარჯები!BKL36</f>
        <v>0</v>
      </c>
      <c r="BKM36" s="48">
        <f>ხარჯები!BKM36</f>
        <v>0</v>
      </c>
      <c r="BKN36" s="48">
        <f>ხარჯები!BKN36</f>
        <v>0</v>
      </c>
      <c r="BKO36" s="48">
        <f>ხარჯები!BKO36</f>
        <v>0</v>
      </c>
      <c r="BKP36" s="48">
        <f>ხარჯები!BKP36</f>
        <v>0</v>
      </c>
      <c r="BKQ36" s="48">
        <f>ხარჯები!BKQ36</f>
        <v>0</v>
      </c>
      <c r="BKR36" s="48">
        <f>ხარჯები!BKR36</f>
        <v>0</v>
      </c>
      <c r="BKS36" s="48">
        <f>ხარჯები!BKS36</f>
        <v>0</v>
      </c>
      <c r="BKT36" s="48">
        <f>ხარჯები!BKT36</f>
        <v>0</v>
      </c>
      <c r="BKU36" s="48">
        <f>ხარჯები!BKU36</f>
        <v>0</v>
      </c>
      <c r="BKV36" s="48">
        <f>ხარჯები!BKV36</f>
        <v>0</v>
      </c>
      <c r="BKW36" s="48">
        <f>ხარჯები!BKW36</f>
        <v>0</v>
      </c>
      <c r="BKX36" s="48">
        <f>ხარჯები!BKX36</f>
        <v>0</v>
      </c>
      <c r="BKY36" s="48">
        <f>ხარჯები!BKY36</f>
        <v>0</v>
      </c>
      <c r="BKZ36" s="48">
        <f>ხარჯები!BKZ36</f>
        <v>0</v>
      </c>
      <c r="BLA36" s="48">
        <f>ხარჯები!BLA36</f>
        <v>0</v>
      </c>
      <c r="BLB36" s="48">
        <f>ხარჯები!BLB36</f>
        <v>0</v>
      </c>
      <c r="BLC36" s="48">
        <f>ხარჯები!BLC36</f>
        <v>0</v>
      </c>
      <c r="BLD36" s="48">
        <f>ხარჯები!BLD36</f>
        <v>0</v>
      </c>
      <c r="BLE36" s="48">
        <f>ხარჯები!BLE36</f>
        <v>0</v>
      </c>
      <c r="BLF36" s="48">
        <f>ხარჯები!BLF36</f>
        <v>0</v>
      </c>
      <c r="BLG36" s="48">
        <f>ხარჯები!BLG36</f>
        <v>0</v>
      </c>
      <c r="BLH36" s="48">
        <f>ხარჯები!BLH36</f>
        <v>0</v>
      </c>
      <c r="BLI36" s="48">
        <f>ხარჯები!BLI36</f>
        <v>0</v>
      </c>
      <c r="BLJ36" s="48">
        <f>ხარჯები!BLJ36</f>
        <v>0</v>
      </c>
      <c r="BLK36" s="48">
        <f>ხარჯები!BLK36</f>
        <v>0</v>
      </c>
      <c r="BLL36" s="48">
        <f>ხარჯები!BLL36</f>
        <v>0</v>
      </c>
      <c r="BLM36" s="48">
        <f>ხარჯები!BLM36</f>
        <v>0</v>
      </c>
      <c r="BLN36" s="48">
        <f>ხარჯები!BLN36</f>
        <v>0</v>
      </c>
      <c r="BLO36" s="48">
        <f>ხარჯები!BLO36</f>
        <v>0</v>
      </c>
      <c r="BLP36" s="48">
        <f>ხარჯები!BLP36</f>
        <v>0</v>
      </c>
      <c r="BLQ36" s="48">
        <f>ხარჯები!BLQ36</f>
        <v>0</v>
      </c>
      <c r="BLR36" s="48">
        <f>ხარჯები!BLR36</f>
        <v>0</v>
      </c>
      <c r="BLS36" s="48">
        <f>ხარჯები!BLS36</f>
        <v>0</v>
      </c>
      <c r="BLT36" s="48">
        <f>ხარჯები!BLT36</f>
        <v>0</v>
      </c>
      <c r="BLU36" s="48">
        <f>ხარჯები!BLU36</f>
        <v>0</v>
      </c>
      <c r="BLV36" s="48">
        <f>ხარჯები!BLV36</f>
        <v>0</v>
      </c>
      <c r="BLW36" s="48">
        <f>ხარჯები!BLW36</f>
        <v>0</v>
      </c>
      <c r="BLX36" s="48">
        <f>ხარჯები!BLX36</f>
        <v>0</v>
      </c>
      <c r="BLY36" s="48">
        <f>ხარჯები!BLY36</f>
        <v>0</v>
      </c>
      <c r="BLZ36" s="48">
        <f>ხარჯები!BLZ36</f>
        <v>0</v>
      </c>
      <c r="BMA36" s="48">
        <f>ხარჯები!BMA36</f>
        <v>0</v>
      </c>
      <c r="BMB36" s="48">
        <f>ხარჯები!BMB36</f>
        <v>0</v>
      </c>
      <c r="BMC36" s="48">
        <f>ხარჯები!BMC36</f>
        <v>0</v>
      </c>
      <c r="BMD36" s="48">
        <f>ხარჯები!BMD36</f>
        <v>0</v>
      </c>
      <c r="BME36" s="48">
        <f>ხარჯები!BME36</f>
        <v>0</v>
      </c>
      <c r="BMF36" s="48">
        <f>ხარჯები!BMF36</f>
        <v>0</v>
      </c>
      <c r="BMG36" s="48">
        <f>ხარჯები!BMG36</f>
        <v>0</v>
      </c>
      <c r="BMH36" s="48">
        <f>ხარჯები!BMH36</f>
        <v>0</v>
      </c>
      <c r="BMI36" s="48">
        <f>ხარჯები!BMI36</f>
        <v>0</v>
      </c>
      <c r="BMJ36" s="48">
        <f>ხარჯები!BMJ36</f>
        <v>0</v>
      </c>
      <c r="BMK36" s="48">
        <f>ხარჯები!BMK36</f>
        <v>0</v>
      </c>
      <c r="BML36" s="48">
        <f>ხარჯები!BML36</f>
        <v>0</v>
      </c>
      <c r="BMM36" s="48">
        <f>ხარჯები!BMM36</f>
        <v>0</v>
      </c>
      <c r="BMN36" s="48">
        <f>ხარჯები!BMN36</f>
        <v>0</v>
      </c>
      <c r="BMO36" s="48">
        <f>ხარჯები!BMO36</f>
        <v>0</v>
      </c>
      <c r="BMP36" s="48">
        <f>ხარჯები!BMP36</f>
        <v>0</v>
      </c>
      <c r="BMQ36" s="48">
        <f>ხარჯები!BMQ36</f>
        <v>0</v>
      </c>
      <c r="BMR36" s="48">
        <f>ხარჯები!BMR36</f>
        <v>0</v>
      </c>
      <c r="BMS36" s="48">
        <f>ხარჯები!BMS36</f>
        <v>0</v>
      </c>
      <c r="BMT36" s="48">
        <f>ხარჯები!BMT36</f>
        <v>0</v>
      </c>
      <c r="BMU36" s="48">
        <f>ხარჯები!BMU36</f>
        <v>0</v>
      </c>
      <c r="BMV36" s="48">
        <f>ხარჯები!BMV36</f>
        <v>0</v>
      </c>
      <c r="BMW36" s="48">
        <f>ხარჯები!BMW36</f>
        <v>0</v>
      </c>
      <c r="BMX36" s="48">
        <f>ხარჯები!BMX36</f>
        <v>0</v>
      </c>
      <c r="BMY36" s="48">
        <f>ხარჯები!BMY36</f>
        <v>0</v>
      </c>
      <c r="BMZ36" s="48">
        <f>ხარჯები!BMZ36</f>
        <v>0</v>
      </c>
      <c r="BNA36" s="48">
        <f>ხარჯები!BNA36</f>
        <v>0</v>
      </c>
      <c r="BNB36" s="48">
        <f>ხარჯები!BNB36</f>
        <v>0</v>
      </c>
      <c r="BNC36" s="48">
        <f>ხარჯები!BNC36</f>
        <v>0</v>
      </c>
      <c r="BND36" s="48">
        <f>ხარჯები!BND36</f>
        <v>0</v>
      </c>
      <c r="BNE36" s="48">
        <f>ხარჯები!BNE36</f>
        <v>0</v>
      </c>
      <c r="BNF36" s="48">
        <f>ხარჯები!BNF36</f>
        <v>0</v>
      </c>
      <c r="BNG36" s="48">
        <f>ხარჯები!BNG36</f>
        <v>0</v>
      </c>
      <c r="BNH36" s="48">
        <f>ხარჯები!BNH36</f>
        <v>0</v>
      </c>
      <c r="BNI36" s="48">
        <f>ხარჯები!BNI36</f>
        <v>0</v>
      </c>
      <c r="BNJ36" s="48">
        <f>ხარჯები!BNJ36</f>
        <v>0</v>
      </c>
      <c r="BNK36" s="48">
        <f>ხარჯები!BNK36</f>
        <v>0</v>
      </c>
      <c r="BNL36" s="48">
        <f>ხარჯები!BNL36</f>
        <v>0</v>
      </c>
      <c r="BNM36" s="48">
        <f>ხარჯები!BNM36</f>
        <v>0</v>
      </c>
      <c r="BNN36" s="48">
        <f>ხარჯები!BNN36</f>
        <v>0</v>
      </c>
      <c r="BNO36" s="48">
        <f>ხარჯები!BNO36</f>
        <v>0</v>
      </c>
      <c r="BNP36" s="48">
        <f>ხარჯები!BNP36</f>
        <v>0</v>
      </c>
      <c r="BNQ36" s="48">
        <f>ხარჯები!BNQ36</f>
        <v>0</v>
      </c>
      <c r="BNR36" s="48">
        <f>ხარჯები!BNR36</f>
        <v>0</v>
      </c>
      <c r="BNS36" s="48">
        <f>ხარჯები!BNS36</f>
        <v>0</v>
      </c>
      <c r="BNT36" s="48">
        <f>ხარჯები!BNT36</f>
        <v>0</v>
      </c>
      <c r="BNU36" s="48">
        <f>ხარჯები!BNU36</f>
        <v>0</v>
      </c>
      <c r="BNV36" s="48">
        <f>ხარჯები!BNV36</f>
        <v>0</v>
      </c>
      <c r="BNW36" s="48">
        <f>ხარჯები!BNW36</f>
        <v>0</v>
      </c>
      <c r="BNX36" s="48">
        <f>ხარჯები!BNX36</f>
        <v>0</v>
      </c>
      <c r="BNY36" s="48">
        <f>ხარჯები!BNY36</f>
        <v>0</v>
      </c>
      <c r="BNZ36" s="48">
        <f>ხარჯები!BNZ36</f>
        <v>0</v>
      </c>
      <c r="BOA36" s="48">
        <f>ხარჯები!BOA36</f>
        <v>0</v>
      </c>
      <c r="BOB36" s="48">
        <f>ხარჯები!BOB36</f>
        <v>0</v>
      </c>
      <c r="BOC36" s="48">
        <f>ხარჯები!BOC36</f>
        <v>0</v>
      </c>
      <c r="BOD36" s="48">
        <f>ხარჯები!BOD36</f>
        <v>0</v>
      </c>
      <c r="BOE36" s="48">
        <f>ხარჯები!BOE36</f>
        <v>0</v>
      </c>
      <c r="BOF36" s="48">
        <f>ხარჯები!BOF36</f>
        <v>0</v>
      </c>
      <c r="BOG36" s="48">
        <f>ხარჯები!BOG36</f>
        <v>0</v>
      </c>
      <c r="BOH36" s="48">
        <f>ხარჯები!BOH36</f>
        <v>0</v>
      </c>
      <c r="BOI36" s="48">
        <f>ხარჯები!BOI36</f>
        <v>0</v>
      </c>
      <c r="BOJ36" s="48">
        <f>ხარჯები!BOJ36</f>
        <v>0</v>
      </c>
      <c r="BOK36" s="48">
        <f>ხარჯები!BOK36</f>
        <v>0</v>
      </c>
      <c r="BOL36" s="48">
        <f>ხარჯები!BOL36</f>
        <v>0</v>
      </c>
      <c r="BOM36" s="48">
        <f>ხარჯები!BOM36</f>
        <v>0</v>
      </c>
      <c r="BON36" s="48">
        <f>ხარჯები!BON36</f>
        <v>0</v>
      </c>
      <c r="BOO36" s="48">
        <f>ხარჯები!BOO36</f>
        <v>0</v>
      </c>
      <c r="BOP36" s="48">
        <f>ხარჯები!BOP36</f>
        <v>0</v>
      </c>
      <c r="BOQ36" s="48">
        <f>ხარჯები!BOQ36</f>
        <v>0</v>
      </c>
      <c r="BOR36" s="48">
        <f>ხარჯები!BOR36</f>
        <v>0</v>
      </c>
      <c r="BOS36" s="48">
        <f>ხარჯები!BOS36</f>
        <v>0</v>
      </c>
      <c r="BOT36" s="48">
        <f>ხარჯები!BOT36</f>
        <v>0</v>
      </c>
      <c r="BOU36" s="48">
        <f>ხარჯები!BOU36</f>
        <v>0</v>
      </c>
      <c r="BOV36" s="48">
        <f>ხარჯები!BOV36</f>
        <v>0</v>
      </c>
      <c r="BOW36" s="48">
        <f>ხარჯები!BOW36</f>
        <v>0</v>
      </c>
      <c r="BOX36" s="48">
        <f>ხარჯები!BOX36</f>
        <v>0</v>
      </c>
      <c r="BOY36" s="48">
        <f>ხარჯები!BOY36</f>
        <v>0</v>
      </c>
      <c r="BOZ36" s="48">
        <f>ხარჯები!BOZ36</f>
        <v>0</v>
      </c>
      <c r="BPA36" s="48">
        <f>ხარჯები!BPA36</f>
        <v>0</v>
      </c>
      <c r="BPB36" s="48">
        <f>ხარჯები!BPB36</f>
        <v>0</v>
      </c>
      <c r="BPC36" s="48">
        <f>ხარჯები!BPC36</f>
        <v>0</v>
      </c>
      <c r="BPD36" s="48">
        <f>ხარჯები!BPD36</f>
        <v>0</v>
      </c>
      <c r="BPE36" s="48">
        <f>ხარჯები!BPE36</f>
        <v>0</v>
      </c>
      <c r="BPF36" s="48">
        <f>ხარჯები!BPF36</f>
        <v>0</v>
      </c>
      <c r="BPG36" s="48">
        <f>ხარჯები!BPG36</f>
        <v>0</v>
      </c>
      <c r="BPH36" s="48">
        <f>ხარჯები!BPH36</f>
        <v>0</v>
      </c>
      <c r="BPI36" s="48">
        <f>ხარჯები!BPI36</f>
        <v>0</v>
      </c>
      <c r="BPJ36" s="48">
        <f>ხარჯები!BPJ36</f>
        <v>0</v>
      </c>
      <c r="BPK36" s="48">
        <f>ხარჯები!BPK36</f>
        <v>0</v>
      </c>
      <c r="BPL36" s="48">
        <f>ხარჯები!BPL36</f>
        <v>0</v>
      </c>
      <c r="BPM36" s="48">
        <f>ხარჯები!BPM36</f>
        <v>0</v>
      </c>
      <c r="BPN36" s="48">
        <f>ხარჯები!BPN36</f>
        <v>0</v>
      </c>
      <c r="BPO36" s="48">
        <f>ხარჯები!BPO36</f>
        <v>0</v>
      </c>
      <c r="BPP36" s="48">
        <f>ხარჯები!BPP36</f>
        <v>0</v>
      </c>
      <c r="BPQ36" s="48">
        <f>ხარჯები!BPQ36</f>
        <v>0</v>
      </c>
      <c r="BPR36" s="48">
        <f>ხარჯები!BPR36</f>
        <v>0</v>
      </c>
      <c r="BPS36" s="48">
        <f>ხარჯები!BPS36</f>
        <v>0</v>
      </c>
      <c r="BPT36" s="48">
        <f>ხარჯები!BPT36</f>
        <v>0</v>
      </c>
      <c r="BPU36" s="48">
        <f>ხარჯები!BPU36</f>
        <v>0</v>
      </c>
      <c r="BPV36" s="48">
        <f>ხარჯები!BPV36</f>
        <v>0</v>
      </c>
      <c r="BPW36" s="48">
        <f>ხარჯები!BPW36</f>
        <v>0</v>
      </c>
      <c r="BPX36" s="48">
        <f>ხარჯები!BPX36</f>
        <v>0</v>
      </c>
      <c r="BPY36" s="48">
        <f>ხარჯები!BPY36</f>
        <v>0</v>
      </c>
      <c r="BPZ36" s="48">
        <f>ხარჯები!BPZ36</f>
        <v>0</v>
      </c>
      <c r="BQA36" s="48">
        <f>ხარჯები!BQA36</f>
        <v>0</v>
      </c>
      <c r="BQB36" s="48">
        <f>ხარჯები!BQB36</f>
        <v>0</v>
      </c>
      <c r="BQC36" s="48">
        <f>ხარჯები!BQC36</f>
        <v>0</v>
      </c>
      <c r="BQD36" s="48">
        <f>ხარჯები!BQD36</f>
        <v>0</v>
      </c>
      <c r="BQE36" s="48">
        <f>ხარჯები!BQE36</f>
        <v>0</v>
      </c>
      <c r="BQF36" s="48">
        <f>ხარჯები!BQF36</f>
        <v>0</v>
      </c>
      <c r="BQG36" s="48">
        <f>ხარჯები!BQG36</f>
        <v>0</v>
      </c>
      <c r="BQH36" s="48">
        <f>ხარჯები!BQH36</f>
        <v>0</v>
      </c>
      <c r="BQI36" s="48">
        <f>ხარჯები!BQI36</f>
        <v>0</v>
      </c>
      <c r="BQJ36" s="48">
        <f>ხარჯები!BQJ36</f>
        <v>0</v>
      </c>
      <c r="BQK36" s="48">
        <f>ხარჯები!BQK36</f>
        <v>0</v>
      </c>
      <c r="BQL36" s="48">
        <f>ხარჯები!BQL36</f>
        <v>0</v>
      </c>
      <c r="BQM36" s="48">
        <f>ხარჯები!BQM36</f>
        <v>0</v>
      </c>
      <c r="BQN36" s="48">
        <f>ხარჯები!BQN36</f>
        <v>0</v>
      </c>
      <c r="BQO36" s="48">
        <f>ხარჯები!BQO36</f>
        <v>0</v>
      </c>
      <c r="BQP36" s="48">
        <f>ხარჯები!BQP36</f>
        <v>0</v>
      </c>
      <c r="BQQ36" s="48">
        <f>ხარჯები!BQQ36</f>
        <v>0</v>
      </c>
      <c r="BQR36" s="48">
        <f>ხარჯები!BQR36</f>
        <v>0</v>
      </c>
      <c r="BQS36" s="48">
        <f>ხარჯები!BQS36</f>
        <v>0</v>
      </c>
      <c r="BQT36" s="48">
        <f>ხარჯები!BQT36</f>
        <v>0</v>
      </c>
      <c r="BQU36" s="48">
        <f>ხარჯები!BQU36</f>
        <v>0</v>
      </c>
      <c r="BQV36" s="48">
        <f>ხარჯები!BQV36</f>
        <v>0</v>
      </c>
      <c r="BQW36" s="48">
        <f>ხარჯები!BQW36</f>
        <v>0</v>
      </c>
      <c r="BQX36" s="48">
        <f>ხარჯები!BQX36</f>
        <v>0</v>
      </c>
      <c r="BQY36" s="48">
        <f>ხარჯები!BQY36</f>
        <v>0</v>
      </c>
      <c r="BQZ36" s="48">
        <f>ხარჯები!BQZ36</f>
        <v>0</v>
      </c>
      <c r="BRA36" s="48">
        <f>ხარჯები!BRA36</f>
        <v>0</v>
      </c>
      <c r="BRB36" s="48">
        <f>ხარჯები!BRB36</f>
        <v>0</v>
      </c>
      <c r="BRC36" s="48">
        <f>ხარჯები!BRC36</f>
        <v>0</v>
      </c>
      <c r="BRD36" s="48">
        <f>ხარჯები!BRD36</f>
        <v>0</v>
      </c>
      <c r="BRE36" s="48">
        <f>ხარჯები!BRE36</f>
        <v>0</v>
      </c>
      <c r="BRF36" s="48">
        <f>ხარჯები!BRF36</f>
        <v>0</v>
      </c>
      <c r="BRG36" s="48">
        <f>ხარჯები!BRG36</f>
        <v>0</v>
      </c>
      <c r="BRH36" s="48">
        <f>ხარჯები!BRH36</f>
        <v>0</v>
      </c>
      <c r="BRI36" s="48">
        <f>ხარჯები!BRI36</f>
        <v>0</v>
      </c>
      <c r="BRJ36" s="48">
        <f>ხარჯები!BRJ36</f>
        <v>0</v>
      </c>
      <c r="BRK36" s="48">
        <f>ხარჯები!BRK36</f>
        <v>0</v>
      </c>
      <c r="BRL36" s="48">
        <f>ხარჯები!BRL36</f>
        <v>0</v>
      </c>
      <c r="BRM36" s="48">
        <f>ხარჯები!BRM36</f>
        <v>0</v>
      </c>
      <c r="BRN36" s="48">
        <f>ხარჯები!BRN36</f>
        <v>0</v>
      </c>
      <c r="BRO36" s="48">
        <f>ხარჯები!BRO36</f>
        <v>0</v>
      </c>
      <c r="BRP36" s="48">
        <f>ხარჯები!BRP36</f>
        <v>0</v>
      </c>
      <c r="BRQ36" s="48">
        <f>ხარჯები!BRQ36</f>
        <v>0</v>
      </c>
      <c r="BRR36" s="48">
        <f>ხარჯები!BRR36</f>
        <v>0</v>
      </c>
      <c r="BRS36" s="48">
        <f>ხარჯები!BRS36</f>
        <v>0</v>
      </c>
      <c r="BRT36" s="48">
        <f>ხარჯები!BRT36</f>
        <v>0</v>
      </c>
      <c r="BRU36" s="48">
        <f>ხარჯები!BRU36</f>
        <v>0</v>
      </c>
      <c r="BRV36" s="48">
        <f>ხარჯები!BRV36</f>
        <v>0</v>
      </c>
      <c r="BRW36" s="48">
        <f>ხარჯები!BRW36</f>
        <v>0</v>
      </c>
      <c r="BRX36" s="48">
        <f>ხარჯები!BRX36</f>
        <v>0</v>
      </c>
      <c r="BRY36" s="48">
        <f>ხარჯები!BRY36</f>
        <v>0</v>
      </c>
      <c r="BRZ36" s="48">
        <f>ხარჯები!BRZ36</f>
        <v>0</v>
      </c>
      <c r="BSA36" s="48">
        <f>ხარჯები!BSA36</f>
        <v>0</v>
      </c>
      <c r="BSB36" s="48">
        <f>ხარჯები!BSB36</f>
        <v>0</v>
      </c>
      <c r="BSC36" s="48">
        <f>ხარჯები!BSC36</f>
        <v>0</v>
      </c>
      <c r="BSD36" s="48">
        <f>ხარჯები!BSD36</f>
        <v>0</v>
      </c>
      <c r="BSE36" s="48">
        <f>ხარჯები!BSE36</f>
        <v>0</v>
      </c>
      <c r="BSF36" s="48">
        <f>ხარჯები!BSF36</f>
        <v>0</v>
      </c>
      <c r="BSG36" s="48">
        <f>ხარჯები!BSG36</f>
        <v>0</v>
      </c>
      <c r="BSH36" s="48">
        <f>ხარჯები!BSH36</f>
        <v>0</v>
      </c>
      <c r="BSI36" s="48">
        <f>ხარჯები!BSI36</f>
        <v>0</v>
      </c>
      <c r="BSJ36" s="48">
        <f>ხარჯები!BSJ36</f>
        <v>0</v>
      </c>
      <c r="BSK36" s="48">
        <f>ხარჯები!BSK36</f>
        <v>0</v>
      </c>
      <c r="BSL36" s="48">
        <f>ხარჯები!BSL36</f>
        <v>0</v>
      </c>
      <c r="BSM36" s="48">
        <f>ხარჯები!BSM36</f>
        <v>0</v>
      </c>
      <c r="BSN36" s="48">
        <f>ხარჯები!BSN36</f>
        <v>0</v>
      </c>
      <c r="BSO36" s="48">
        <f>ხარჯები!BSO36</f>
        <v>0</v>
      </c>
      <c r="BSP36" s="48">
        <f>ხარჯები!BSP36</f>
        <v>0</v>
      </c>
      <c r="BSQ36" s="48">
        <f>ხარჯები!BSQ36</f>
        <v>0</v>
      </c>
      <c r="BSR36" s="48">
        <f>ხარჯები!BSR36</f>
        <v>0</v>
      </c>
      <c r="BSS36" s="48">
        <f>ხარჯები!BSS36</f>
        <v>0</v>
      </c>
      <c r="BST36" s="48">
        <f>ხარჯები!BST36</f>
        <v>0</v>
      </c>
      <c r="BSU36" s="48">
        <f>ხარჯები!BSU36</f>
        <v>0</v>
      </c>
      <c r="BSV36" s="48">
        <f>ხარჯები!BSV36</f>
        <v>0</v>
      </c>
      <c r="BSW36" s="48">
        <f>ხარჯები!BSW36</f>
        <v>0</v>
      </c>
      <c r="BSX36" s="48">
        <f>ხარჯები!BSX36</f>
        <v>0</v>
      </c>
      <c r="BSY36" s="48">
        <f>ხარჯები!BSY36</f>
        <v>0</v>
      </c>
      <c r="BSZ36" s="48">
        <f>ხარჯები!BSZ36</f>
        <v>0</v>
      </c>
      <c r="BTA36" s="48">
        <f>ხარჯები!BTA36</f>
        <v>0</v>
      </c>
      <c r="BTB36" s="48">
        <f>ხარჯები!BTB36</f>
        <v>0</v>
      </c>
      <c r="BTC36" s="48">
        <f>ხარჯები!BTC36</f>
        <v>0</v>
      </c>
      <c r="BTD36" s="48">
        <f>ხარჯები!BTD36</f>
        <v>0</v>
      </c>
      <c r="BTE36" s="48">
        <f>ხარჯები!BTE36</f>
        <v>0</v>
      </c>
      <c r="BTF36" s="48">
        <f>ხარჯები!BTF36</f>
        <v>0</v>
      </c>
      <c r="BTG36" s="48">
        <f>ხარჯები!BTG36</f>
        <v>0</v>
      </c>
      <c r="BTH36" s="48">
        <f>ხარჯები!BTH36</f>
        <v>0</v>
      </c>
      <c r="BTI36" s="48">
        <f>ხარჯები!BTI36</f>
        <v>0</v>
      </c>
      <c r="BTJ36" s="48">
        <f>ხარჯები!BTJ36</f>
        <v>0</v>
      </c>
      <c r="BTK36" s="48">
        <f>ხარჯები!BTK36</f>
        <v>0</v>
      </c>
      <c r="BTL36" s="48">
        <f>ხარჯები!BTL36</f>
        <v>0</v>
      </c>
      <c r="BTM36" s="48">
        <f>ხარჯები!BTM36</f>
        <v>0</v>
      </c>
      <c r="BTN36" s="48">
        <f>ხარჯები!BTN36</f>
        <v>0</v>
      </c>
      <c r="BTO36" s="48">
        <f>ხარჯები!BTO36</f>
        <v>0</v>
      </c>
      <c r="BTP36" s="48">
        <f>ხარჯები!BTP36</f>
        <v>0</v>
      </c>
      <c r="BTQ36" s="48">
        <f>ხარჯები!BTQ36</f>
        <v>0</v>
      </c>
      <c r="BTR36" s="48">
        <f>ხარჯები!BTR36</f>
        <v>0</v>
      </c>
      <c r="BTS36" s="48">
        <f>ხარჯები!BTS36</f>
        <v>0</v>
      </c>
      <c r="BTT36" s="48">
        <f>ხარჯები!BTT36</f>
        <v>0</v>
      </c>
      <c r="BTU36" s="48">
        <f>ხარჯები!BTU36</f>
        <v>0</v>
      </c>
      <c r="BTV36" s="48">
        <f>ხარჯები!BTV36</f>
        <v>0</v>
      </c>
      <c r="BTW36" s="48">
        <f>ხარჯები!BTW36</f>
        <v>0</v>
      </c>
      <c r="BTX36" s="48">
        <f>ხარჯები!BTX36</f>
        <v>0</v>
      </c>
      <c r="BTY36" s="48">
        <f>ხარჯები!BTY36</f>
        <v>0</v>
      </c>
      <c r="BTZ36" s="48">
        <f>ხარჯები!BTZ36</f>
        <v>0</v>
      </c>
      <c r="BUA36" s="48">
        <f>ხარჯები!BUA36</f>
        <v>0</v>
      </c>
      <c r="BUB36" s="48">
        <f>ხარჯები!BUB36</f>
        <v>0</v>
      </c>
      <c r="BUC36" s="48">
        <f>ხარჯები!BUC36</f>
        <v>0</v>
      </c>
      <c r="BUD36" s="48">
        <f>ხარჯები!BUD36</f>
        <v>0</v>
      </c>
      <c r="BUE36" s="48">
        <f>ხარჯები!BUE36</f>
        <v>0</v>
      </c>
      <c r="BUF36" s="48">
        <f>ხარჯები!BUF36</f>
        <v>0</v>
      </c>
      <c r="BUG36" s="48">
        <f>ხარჯები!BUG36</f>
        <v>0</v>
      </c>
      <c r="BUH36" s="48">
        <f>ხარჯები!BUH36</f>
        <v>0</v>
      </c>
      <c r="BUI36" s="48">
        <f>ხარჯები!BUI36</f>
        <v>0</v>
      </c>
      <c r="BUJ36" s="48">
        <f>ხარჯები!BUJ36</f>
        <v>0</v>
      </c>
      <c r="BUK36" s="48">
        <f>ხარჯები!BUK36</f>
        <v>0</v>
      </c>
      <c r="BUL36" s="48">
        <f>ხარჯები!BUL36</f>
        <v>0</v>
      </c>
      <c r="BUM36" s="48">
        <f>ხარჯები!BUM36</f>
        <v>0</v>
      </c>
      <c r="BUN36" s="48">
        <f>ხარჯები!BUN36</f>
        <v>0</v>
      </c>
      <c r="BUO36" s="48">
        <f>ხარჯები!BUO36</f>
        <v>0</v>
      </c>
      <c r="BUP36" s="48">
        <f>ხარჯები!BUP36</f>
        <v>0</v>
      </c>
      <c r="BUQ36" s="48">
        <f>ხარჯები!BUQ36</f>
        <v>0</v>
      </c>
      <c r="BUR36" s="48">
        <f>ხარჯები!BUR36</f>
        <v>0</v>
      </c>
      <c r="BUS36" s="48">
        <f>ხარჯები!BUS36</f>
        <v>0</v>
      </c>
      <c r="BUT36" s="48">
        <f>ხარჯები!BUT36</f>
        <v>0</v>
      </c>
      <c r="BUU36" s="48">
        <f>ხარჯები!BUU36</f>
        <v>0</v>
      </c>
      <c r="BUV36" s="48">
        <f>ხარჯები!BUV36</f>
        <v>0</v>
      </c>
      <c r="BUW36" s="48">
        <f>ხარჯები!BUW36</f>
        <v>0</v>
      </c>
      <c r="BUX36" s="48">
        <f>ხარჯები!BUX36</f>
        <v>0</v>
      </c>
      <c r="BUY36" s="48">
        <f>ხარჯები!BUY36</f>
        <v>0</v>
      </c>
      <c r="BUZ36" s="48">
        <f>ხარჯები!BUZ36</f>
        <v>0</v>
      </c>
      <c r="BVA36" s="48">
        <f>ხარჯები!BVA36</f>
        <v>0</v>
      </c>
      <c r="BVB36" s="48">
        <f>ხარჯები!BVB36</f>
        <v>0</v>
      </c>
      <c r="BVC36" s="48">
        <f>ხარჯები!BVC36</f>
        <v>0</v>
      </c>
      <c r="BVD36" s="48">
        <f>ხარჯები!BVD36</f>
        <v>0</v>
      </c>
      <c r="BVE36" s="48">
        <f>ხარჯები!BVE36</f>
        <v>0</v>
      </c>
      <c r="BVF36" s="48">
        <f>ხარჯები!BVF36</f>
        <v>0</v>
      </c>
      <c r="BVG36" s="48">
        <f>ხარჯები!BVG36</f>
        <v>0</v>
      </c>
      <c r="BVH36" s="48">
        <f>ხარჯები!BVH36</f>
        <v>0</v>
      </c>
      <c r="BVI36" s="48">
        <f>ხარჯები!BVI36</f>
        <v>0</v>
      </c>
      <c r="BVJ36" s="48">
        <f>ხარჯები!BVJ36</f>
        <v>0</v>
      </c>
      <c r="BVK36" s="48">
        <f>ხარჯები!BVK36</f>
        <v>0</v>
      </c>
      <c r="BVL36" s="48">
        <f>ხარჯები!BVL36</f>
        <v>0</v>
      </c>
      <c r="BVM36" s="48">
        <f>ხარჯები!BVM36</f>
        <v>0</v>
      </c>
      <c r="BVN36" s="48">
        <f>ხარჯები!BVN36</f>
        <v>0</v>
      </c>
      <c r="BVO36" s="48">
        <f>ხარჯები!BVO36</f>
        <v>0</v>
      </c>
      <c r="BVP36" s="48">
        <f>ხარჯები!BVP36</f>
        <v>0</v>
      </c>
      <c r="BVQ36" s="48">
        <f>ხარჯები!BVQ36</f>
        <v>0</v>
      </c>
      <c r="BVR36" s="48">
        <f>ხარჯები!BVR36</f>
        <v>0</v>
      </c>
      <c r="BVS36" s="48">
        <f>ხარჯები!BVS36</f>
        <v>0</v>
      </c>
      <c r="BVT36" s="48">
        <f>ხარჯები!BVT36</f>
        <v>0</v>
      </c>
      <c r="BVU36" s="48">
        <f>ხარჯები!BVU36</f>
        <v>0</v>
      </c>
      <c r="BVV36" s="48">
        <f>ხარჯები!BVV36</f>
        <v>0</v>
      </c>
      <c r="BVW36" s="48">
        <f>ხარჯები!BVW36</f>
        <v>0</v>
      </c>
      <c r="BVX36" s="48">
        <f>ხარჯები!BVX36</f>
        <v>0</v>
      </c>
      <c r="BVY36" s="48">
        <f>ხარჯები!BVY36</f>
        <v>0</v>
      </c>
      <c r="BVZ36" s="48">
        <f>ხარჯები!BVZ36</f>
        <v>0</v>
      </c>
      <c r="BWA36" s="48">
        <f>ხარჯები!BWA36</f>
        <v>0</v>
      </c>
      <c r="BWB36" s="48">
        <f>ხარჯები!BWB36</f>
        <v>0</v>
      </c>
      <c r="BWC36" s="48">
        <f>ხარჯები!BWC36</f>
        <v>0</v>
      </c>
      <c r="BWD36" s="48">
        <f>ხარჯები!BWD36</f>
        <v>0</v>
      </c>
      <c r="BWE36" s="48">
        <f>ხარჯები!BWE36</f>
        <v>0</v>
      </c>
      <c r="BWF36" s="48">
        <f>ხარჯები!BWF36</f>
        <v>0</v>
      </c>
      <c r="BWG36" s="48">
        <f>ხარჯები!BWG36</f>
        <v>0</v>
      </c>
      <c r="BWH36" s="48">
        <f>ხარჯები!BWH36</f>
        <v>0</v>
      </c>
      <c r="BWI36" s="48">
        <f>ხარჯები!BWI36</f>
        <v>0</v>
      </c>
      <c r="BWJ36" s="48">
        <f>ხარჯები!BWJ36</f>
        <v>0</v>
      </c>
      <c r="BWK36" s="48">
        <f>ხარჯები!BWK36</f>
        <v>0</v>
      </c>
      <c r="BWL36" s="48">
        <f>ხარჯები!BWL36</f>
        <v>0</v>
      </c>
      <c r="BWM36" s="48">
        <f>ხარჯები!BWM36</f>
        <v>0</v>
      </c>
      <c r="BWN36" s="48">
        <f>ხარჯები!BWN36</f>
        <v>0</v>
      </c>
      <c r="BWO36" s="48">
        <f>ხარჯები!BWO36</f>
        <v>0</v>
      </c>
      <c r="BWP36" s="48">
        <f>ხარჯები!BWP36</f>
        <v>0</v>
      </c>
      <c r="BWQ36" s="48">
        <f>ხარჯები!BWQ36</f>
        <v>0</v>
      </c>
      <c r="BWR36" s="48">
        <f>ხარჯები!BWR36</f>
        <v>0</v>
      </c>
      <c r="BWS36" s="48">
        <f>ხარჯები!BWS36</f>
        <v>0</v>
      </c>
      <c r="BWT36" s="48">
        <f>ხარჯები!BWT36</f>
        <v>0</v>
      </c>
      <c r="BWU36" s="48">
        <f>ხარჯები!BWU36</f>
        <v>0</v>
      </c>
      <c r="BWV36" s="48">
        <f>ხარჯები!BWV36</f>
        <v>0</v>
      </c>
      <c r="BWW36" s="48">
        <f>ხარჯები!BWW36</f>
        <v>0</v>
      </c>
      <c r="BWX36" s="48">
        <f>ხარჯები!BWX36</f>
        <v>0</v>
      </c>
      <c r="BWY36" s="48">
        <f>ხარჯები!BWY36</f>
        <v>0</v>
      </c>
      <c r="BWZ36" s="48">
        <f>ხარჯები!BWZ36</f>
        <v>0</v>
      </c>
      <c r="BXA36" s="48">
        <f>ხარჯები!BXA36</f>
        <v>0</v>
      </c>
      <c r="BXB36" s="48">
        <f>ხარჯები!BXB36</f>
        <v>0</v>
      </c>
      <c r="BXC36" s="48">
        <f>ხარჯები!BXC36</f>
        <v>0</v>
      </c>
      <c r="BXD36" s="48">
        <f>ხარჯები!BXD36</f>
        <v>0</v>
      </c>
      <c r="BXE36" s="48">
        <f>ხარჯები!BXE36</f>
        <v>0</v>
      </c>
      <c r="BXF36" s="48">
        <f>ხარჯები!BXF36</f>
        <v>0</v>
      </c>
      <c r="BXG36" s="48">
        <f>ხარჯები!BXG36</f>
        <v>0</v>
      </c>
      <c r="BXH36" s="48">
        <f>ხარჯები!BXH36</f>
        <v>0</v>
      </c>
      <c r="BXI36" s="48">
        <f>ხარჯები!BXI36</f>
        <v>0</v>
      </c>
      <c r="BXJ36" s="48">
        <f>ხარჯები!BXJ36</f>
        <v>0</v>
      </c>
      <c r="BXK36" s="48">
        <f>ხარჯები!BXK36</f>
        <v>0</v>
      </c>
      <c r="BXL36" s="48">
        <f>ხარჯები!BXL36</f>
        <v>0</v>
      </c>
      <c r="BXM36" s="48">
        <f>ხარჯები!BXM36</f>
        <v>0</v>
      </c>
      <c r="BXN36" s="48">
        <f>ხარჯები!BXN36</f>
        <v>0</v>
      </c>
      <c r="BXO36" s="48">
        <f>ხარჯები!BXO36</f>
        <v>0</v>
      </c>
      <c r="BXP36" s="48">
        <f>ხარჯები!BXP36</f>
        <v>0</v>
      </c>
      <c r="BXQ36" s="48">
        <f>ხარჯები!BXQ36</f>
        <v>0</v>
      </c>
      <c r="BXR36" s="48">
        <f>ხარჯები!BXR36</f>
        <v>0</v>
      </c>
      <c r="BXS36" s="48">
        <f>ხარჯები!BXS36</f>
        <v>0</v>
      </c>
      <c r="BXT36" s="48">
        <f>ხარჯები!BXT36</f>
        <v>0</v>
      </c>
      <c r="BXU36" s="48">
        <f>ხარჯები!BXU36</f>
        <v>0</v>
      </c>
      <c r="BXV36" s="48">
        <f>ხარჯები!BXV36</f>
        <v>0</v>
      </c>
      <c r="BXW36" s="48">
        <f>ხარჯები!BXW36</f>
        <v>0</v>
      </c>
      <c r="BXX36" s="48">
        <f>ხარჯები!BXX36</f>
        <v>0</v>
      </c>
      <c r="BXY36" s="48">
        <f>ხარჯები!BXY36</f>
        <v>0</v>
      </c>
      <c r="BXZ36" s="48">
        <f>ხარჯები!BXZ36</f>
        <v>0</v>
      </c>
      <c r="BYA36" s="48">
        <f>ხარჯები!BYA36</f>
        <v>0</v>
      </c>
      <c r="BYB36" s="48">
        <f>ხარჯები!BYB36</f>
        <v>0</v>
      </c>
      <c r="BYC36" s="48">
        <f>ხარჯები!BYC36</f>
        <v>0</v>
      </c>
      <c r="BYD36" s="48">
        <f>ხარჯები!BYD36</f>
        <v>0</v>
      </c>
      <c r="BYE36" s="48">
        <f>ხარჯები!BYE36</f>
        <v>0</v>
      </c>
      <c r="BYF36" s="48">
        <f>ხარჯები!BYF36</f>
        <v>0</v>
      </c>
      <c r="BYG36" s="48">
        <f>ხარჯები!BYG36</f>
        <v>0</v>
      </c>
      <c r="BYH36" s="48">
        <f>ხარჯები!BYH36</f>
        <v>0</v>
      </c>
      <c r="BYI36" s="48">
        <f>ხარჯები!BYI36</f>
        <v>0</v>
      </c>
      <c r="BYJ36" s="48">
        <f>ხარჯები!BYJ36</f>
        <v>0</v>
      </c>
      <c r="BYK36" s="48">
        <f>ხარჯები!BYK36</f>
        <v>0</v>
      </c>
      <c r="BYL36" s="48">
        <f>ხარჯები!BYL36</f>
        <v>0</v>
      </c>
      <c r="BYM36" s="48">
        <f>ხარჯები!BYM36</f>
        <v>0</v>
      </c>
      <c r="BYN36" s="48">
        <f>ხარჯები!BYN36</f>
        <v>0</v>
      </c>
      <c r="BYO36" s="48">
        <f>ხარჯები!BYO36</f>
        <v>0</v>
      </c>
      <c r="BYP36" s="48">
        <f>ხარჯები!BYP36</f>
        <v>0</v>
      </c>
      <c r="BYQ36" s="48">
        <f>ხარჯები!BYQ36</f>
        <v>0</v>
      </c>
      <c r="BYR36" s="48">
        <f>ხარჯები!BYR36</f>
        <v>0</v>
      </c>
      <c r="BYS36" s="48">
        <f>ხარჯები!BYS36</f>
        <v>0</v>
      </c>
      <c r="BYT36" s="48">
        <f>ხარჯები!BYT36</f>
        <v>0</v>
      </c>
      <c r="BYU36" s="48">
        <f>ხარჯები!BYU36</f>
        <v>0</v>
      </c>
      <c r="BYV36" s="48">
        <f>ხარჯები!BYV36</f>
        <v>0</v>
      </c>
      <c r="BYW36" s="48">
        <f>ხარჯები!BYW36</f>
        <v>0</v>
      </c>
      <c r="BYX36" s="48">
        <f>ხარჯები!BYX36</f>
        <v>0</v>
      </c>
      <c r="BYY36" s="48">
        <f>ხარჯები!BYY36</f>
        <v>0</v>
      </c>
      <c r="BYZ36" s="48">
        <f>ხარჯები!BYZ36</f>
        <v>0</v>
      </c>
      <c r="BZA36" s="48">
        <f>ხარჯები!BZA36</f>
        <v>0</v>
      </c>
      <c r="BZB36" s="48">
        <f>ხარჯები!BZB36</f>
        <v>0</v>
      </c>
      <c r="BZC36" s="48">
        <f>ხარჯები!BZC36</f>
        <v>0</v>
      </c>
      <c r="BZD36" s="48">
        <f>ხარჯები!BZD36</f>
        <v>0</v>
      </c>
      <c r="BZE36" s="48">
        <f>ხარჯები!BZE36</f>
        <v>0</v>
      </c>
      <c r="BZF36" s="48">
        <f>ხარჯები!BZF36</f>
        <v>0</v>
      </c>
      <c r="BZG36" s="48">
        <f>ხარჯები!BZG36</f>
        <v>0</v>
      </c>
      <c r="BZH36" s="48">
        <f>ხარჯები!BZH36</f>
        <v>0</v>
      </c>
      <c r="BZI36" s="48">
        <f>ხარჯები!BZI36</f>
        <v>0</v>
      </c>
      <c r="BZJ36" s="48">
        <f>ხარჯები!BZJ36</f>
        <v>0</v>
      </c>
      <c r="BZK36" s="48">
        <f>ხარჯები!BZK36</f>
        <v>0</v>
      </c>
      <c r="BZL36" s="48">
        <f>ხარჯები!BZL36</f>
        <v>0</v>
      </c>
      <c r="BZM36" s="48">
        <f>ხარჯები!BZM36</f>
        <v>0</v>
      </c>
      <c r="BZN36" s="48">
        <f>ხარჯები!BZN36</f>
        <v>0</v>
      </c>
      <c r="BZO36" s="48">
        <f>ხარჯები!BZO36</f>
        <v>0</v>
      </c>
      <c r="BZP36" s="48">
        <f>ხარჯები!BZP36</f>
        <v>0</v>
      </c>
      <c r="BZQ36" s="48">
        <f>ხარჯები!BZQ36</f>
        <v>0</v>
      </c>
      <c r="BZR36" s="48">
        <f>ხარჯები!BZR36</f>
        <v>0</v>
      </c>
      <c r="BZS36" s="48">
        <f>ხარჯები!BZS36</f>
        <v>0</v>
      </c>
      <c r="BZT36" s="48">
        <f>ხარჯები!BZT36</f>
        <v>0</v>
      </c>
      <c r="BZU36" s="48">
        <f>ხარჯები!BZU36</f>
        <v>0</v>
      </c>
      <c r="BZV36" s="48">
        <f>ხარჯები!BZV36</f>
        <v>0</v>
      </c>
      <c r="BZW36" s="48">
        <f>ხარჯები!BZW36</f>
        <v>0</v>
      </c>
      <c r="BZX36" s="48">
        <f>ხარჯები!BZX36</f>
        <v>0</v>
      </c>
      <c r="BZY36" s="48">
        <f>ხარჯები!BZY36</f>
        <v>0</v>
      </c>
      <c r="BZZ36" s="48">
        <f>ხარჯები!BZZ36</f>
        <v>0</v>
      </c>
      <c r="CAA36" s="48">
        <f>ხარჯები!CAA36</f>
        <v>0</v>
      </c>
      <c r="CAB36" s="48">
        <f>ხარჯები!CAB36</f>
        <v>0</v>
      </c>
      <c r="CAC36" s="48">
        <f>ხარჯები!CAC36</f>
        <v>0</v>
      </c>
      <c r="CAD36" s="48">
        <f>ხარჯები!CAD36</f>
        <v>0</v>
      </c>
      <c r="CAE36" s="48">
        <f>ხარჯები!CAE36</f>
        <v>0</v>
      </c>
      <c r="CAF36" s="48">
        <f>ხარჯები!CAF36</f>
        <v>0</v>
      </c>
      <c r="CAG36" s="48">
        <f>ხარჯები!CAG36</f>
        <v>0</v>
      </c>
      <c r="CAH36" s="48">
        <f>ხარჯები!CAH36</f>
        <v>0</v>
      </c>
      <c r="CAI36" s="48">
        <f>ხარჯები!CAI36</f>
        <v>0</v>
      </c>
      <c r="CAJ36" s="48">
        <f>ხარჯები!CAJ36</f>
        <v>0</v>
      </c>
      <c r="CAK36" s="48">
        <f>ხარჯები!CAK36</f>
        <v>0</v>
      </c>
      <c r="CAL36" s="48">
        <f>ხარჯები!CAL36</f>
        <v>0</v>
      </c>
      <c r="CAM36" s="48">
        <f>ხარჯები!CAM36</f>
        <v>0</v>
      </c>
      <c r="CAN36" s="48">
        <f>ხარჯები!CAN36</f>
        <v>0</v>
      </c>
      <c r="CAO36" s="48">
        <f>ხარჯები!CAO36</f>
        <v>0</v>
      </c>
      <c r="CAP36" s="48">
        <f>ხარჯები!CAP36</f>
        <v>0</v>
      </c>
      <c r="CAQ36" s="48">
        <f>ხარჯები!CAQ36</f>
        <v>0</v>
      </c>
      <c r="CAR36" s="48">
        <f>ხარჯები!CAR36</f>
        <v>0</v>
      </c>
      <c r="CAS36" s="48">
        <f>ხარჯები!CAS36</f>
        <v>0</v>
      </c>
      <c r="CAT36" s="48">
        <f>ხარჯები!CAT36</f>
        <v>0</v>
      </c>
      <c r="CAU36" s="48">
        <f>ხარჯები!CAU36</f>
        <v>0</v>
      </c>
      <c r="CAV36" s="48">
        <f>ხარჯები!CAV36</f>
        <v>0</v>
      </c>
      <c r="CAW36" s="48">
        <f>ხარჯები!CAW36</f>
        <v>0</v>
      </c>
      <c r="CAX36" s="48">
        <f>ხარჯები!CAX36</f>
        <v>0</v>
      </c>
      <c r="CAY36" s="48">
        <f>ხარჯები!CAY36</f>
        <v>0</v>
      </c>
      <c r="CAZ36" s="48">
        <f>ხარჯები!CAZ36</f>
        <v>0</v>
      </c>
      <c r="CBA36" s="48">
        <f>ხარჯები!CBA36</f>
        <v>0</v>
      </c>
      <c r="CBB36" s="48">
        <f>ხარჯები!CBB36</f>
        <v>0</v>
      </c>
      <c r="CBC36" s="48">
        <f>ხარჯები!CBC36</f>
        <v>0</v>
      </c>
      <c r="CBD36" s="48">
        <f>ხარჯები!CBD36</f>
        <v>0</v>
      </c>
      <c r="CBE36" s="48">
        <f>ხარჯები!CBE36</f>
        <v>0</v>
      </c>
      <c r="CBF36" s="48">
        <f>ხარჯები!CBF36</f>
        <v>0</v>
      </c>
      <c r="CBG36" s="48">
        <f>ხარჯები!CBG36</f>
        <v>0</v>
      </c>
      <c r="CBH36" s="48">
        <f>ხარჯები!CBH36</f>
        <v>0</v>
      </c>
      <c r="CBI36" s="48">
        <f>ხარჯები!CBI36</f>
        <v>0</v>
      </c>
      <c r="CBJ36" s="48">
        <f>ხარჯები!CBJ36</f>
        <v>0</v>
      </c>
      <c r="CBK36" s="48">
        <f>ხარჯები!CBK36</f>
        <v>0</v>
      </c>
      <c r="CBL36" s="48">
        <f>ხარჯები!CBL36</f>
        <v>0</v>
      </c>
      <c r="CBM36" s="48">
        <f>ხარჯები!CBM36</f>
        <v>0</v>
      </c>
      <c r="CBN36" s="48">
        <f>ხარჯები!CBN36</f>
        <v>0</v>
      </c>
      <c r="CBO36" s="48">
        <f>ხარჯები!CBO36</f>
        <v>0</v>
      </c>
      <c r="CBP36" s="48">
        <f>ხარჯები!CBP36</f>
        <v>0</v>
      </c>
      <c r="CBQ36" s="48">
        <f>ხარჯები!CBQ36</f>
        <v>0</v>
      </c>
      <c r="CBR36" s="48">
        <f>ხარჯები!CBR36</f>
        <v>0</v>
      </c>
      <c r="CBS36" s="48">
        <f>ხარჯები!CBS36</f>
        <v>0</v>
      </c>
      <c r="CBT36" s="48">
        <f>ხარჯები!CBT36</f>
        <v>0</v>
      </c>
      <c r="CBU36" s="48">
        <f>ხარჯები!CBU36</f>
        <v>0</v>
      </c>
      <c r="CBV36" s="48">
        <f>ხარჯები!CBV36</f>
        <v>0</v>
      </c>
      <c r="CBW36" s="48">
        <f>ხარჯები!CBW36</f>
        <v>0</v>
      </c>
      <c r="CBX36" s="48">
        <f>ხარჯები!CBX36</f>
        <v>0</v>
      </c>
      <c r="CBY36" s="48">
        <f>ხარჯები!CBY36</f>
        <v>0</v>
      </c>
      <c r="CBZ36" s="48">
        <f>ხარჯები!CBZ36</f>
        <v>0</v>
      </c>
      <c r="CCA36" s="48">
        <f>ხარჯები!CCA36</f>
        <v>0</v>
      </c>
      <c r="CCB36" s="48">
        <f>ხარჯები!CCB36</f>
        <v>0</v>
      </c>
      <c r="CCC36" s="48">
        <f>ხარჯები!CCC36</f>
        <v>0</v>
      </c>
      <c r="CCD36" s="48">
        <f>ხარჯები!CCD36</f>
        <v>0</v>
      </c>
      <c r="CCE36" s="48">
        <f>ხარჯები!CCE36</f>
        <v>0</v>
      </c>
      <c r="CCF36" s="48">
        <f>ხარჯები!CCF36</f>
        <v>0</v>
      </c>
      <c r="CCG36" s="48">
        <f>ხარჯები!CCG36</f>
        <v>0</v>
      </c>
      <c r="CCH36" s="48">
        <f>ხარჯები!CCH36</f>
        <v>0</v>
      </c>
      <c r="CCI36" s="48">
        <f>ხარჯები!CCI36</f>
        <v>0</v>
      </c>
      <c r="CCJ36" s="48">
        <f>ხარჯები!CCJ36</f>
        <v>0</v>
      </c>
      <c r="CCK36" s="48">
        <f>ხარჯები!CCK36</f>
        <v>0</v>
      </c>
      <c r="CCL36" s="48">
        <f>ხარჯები!CCL36</f>
        <v>0</v>
      </c>
      <c r="CCM36" s="48">
        <f>ხარჯები!CCM36</f>
        <v>0</v>
      </c>
      <c r="CCN36" s="48">
        <f>ხარჯები!CCN36</f>
        <v>0</v>
      </c>
      <c r="CCO36" s="48">
        <f>ხარჯები!CCO36</f>
        <v>0</v>
      </c>
      <c r="CCP36" s="48">
        <f>ხარჯები!CCP36</f>
        <v>0</v>
      </c>
      <c r="CCQ36" s="48">
        <f>ხარჯები!CCQ36</f>
        <v>0</v>
      </c>
      <c r="CCR36" s="48">
        <f>ხარჯები!CCR36</f>
        <v>0</v>
      </c>
      <c r="CCS36" s="48">
        <f>ხარჯები!CCS36</f>
        <v>0</v>
      </c>
      <c r="CCT36" s="48">
        <f>ხარჯები!CCT36</f>
        <v>0</v>
      </c>
      <c r="CCU36" s="48">
        <f>ხარჯები!CCU36</f>
        <v>0</v>
      </c>
      <c r="CCV36" s="48">
        <f>ხარჯები!CCV36</f>
        <v>0</v>
      </c>
      <c r="CCW36" s="48">
        <f>ხარჯები!CCW36</f>
        <v>0</v>
      </c>
      <c r="CCX36" s="48">
        <f>ხარჯები!CCX36</f>
        <v>0</v>
      </c>
      <c r="CCY36" s="48">
        <f>ხარჯები!CCY36</f>
        <v>0</v>
      </c>
      <c r="CCZ36" s="48">
        <f>ხარჯები!CCZ36</f>
        <v>0</v>
      </c>
      <c r="CDA36" s="48">
        <f>ხარჯები!CDA36</f>
        <v>0</v>
      </c>
      <c r="CDB36" s="48">
        <f>ხარჯები!CDB36</f>
        <v>0</v>
      </c>
      <c r="CDC36" s="48">
        <f>ხარჯები!CDC36</f>
        <v>0</v>
      </c>
      <c r="CDD36" s="48">
        <f>ხარჯები!CDD36</f>
        <v>0</v>
      </c>
      <c r="CDE36" s="48">
        <f>ხარჯები!CDE36</f>
        <v>0</v>
      </c>
      <c r="CDF36" s="48">
        <f>ხარჯები!CDF36</f>
        <v>0</v>
      </c>
      <c r="CDG36" s="48">
        <f>ხარჯები!CDG36</f>
        <v>0</v>
      </c>
      <c r="CDH36" s="48">
        <f>ხარჯები!CDH36</f>
        <v>0</v>
      </c>
      <c r="CDI36" s="48">
        <f>ხარჯები!CDI36</f>
        <v>0</v>
      </c>
      <c r="CDJ36" s="48">
        <f>ხარჯები!CDJ36</f>
        <v>0</v>
      </c>
      <c r="CDK36" s="48">
        <f>ხარჯები!CDK36</f>
        <v>0</v>
      </c>
      <c r="CDL36" s="48">
        <f>ხარჯები!CDL36</f>
        <v>0</v>
      </c>
      <c r="CDM36" s="48">
        <f>ხარჯები!CDM36</f>
        <v>0</v>
      </c>
      <c r="CDN36" s="48">
        <f>ხარჯები!CDN36</f>
        <v>0</v>
      </c>
      <c r="CDO36" s="48">
        <f>ხარჯები!CDO36</f>
        <v>0</v>
      </c>
      <c r="CDP36" s="48">
        <f>ხარჯები!CDP36</f>
        <v>0</v>
      </c>
      <c r="CDQ36" s="48">
        <f>ხარჯები!CDQ36</f>
        <v>0</v>
      </c>
      <c r="CDR36" s="48">
        <f>ხარჯები!CDR36</f>
        <v>0</v>
      </c>
      <c r="CDS36" s="48">
        <f>ხარჯები!CDS36</f>
        <v>0</v>
      </c>
      <c r="CDT36" s="48">
        <f>ხარჯები!CDT36</f>
        <v>0</v>
      </c>
      <c r="CDU36" s="48">
        <f>ხარჯები!CDU36</f>
        <v>0</v>
      </c>
      <c r="CDV36" s="48">
        <f>ხარჯები!CDV36</f>
        <v>0</v>
      </c>
      <c r="CDW36" s="48">
        <f>ხარჯები!CDW36</f>
        <v>0</v>
      </c>
      <c r="CDX36" s="48">
        <f>ხარჯები!CDX36</f>
        <v>0</v>
      </c>
      <c r="CDY36" s="48">
        <f>ხარჯები!CDY36</f>
        <v>0</v>
      </c>
      <c r="CDZ36" s="48">
        <f>ხარჯები!CDZ36</f>
        <v>0</v>
      </c>
      <c r="CEA36" s="48">
        <f>ხარჯები!CEA36</f>
        <v>0</v>
      </c>
      <c r="CEB36" s="48">
        <f>ხარჯები!CEB36</f>
        <v>0</v>
      </c>
      <c r="CEC36" s="48">
        <f>ხარჯები!CEC36</f>
        <v>0</v>
      </c>
      <c r="CED36" s="48">
        <f>ხარჯები!CED36</f>
        <v>0</v>
      </c>
      <c r="CEE36" s="48">
        <f>ხარჯები!CEE36</f>
        <v>0</v>
      </c>
      <c r="CEF36" s="48">
        <f>ხარჯები!CEF36</f>
        <v>0</v>
      </c>
      <c r="CEG36" s="48">
        <f>ხარჯები!CEG36</f>
        <v>0</v>
      </c>
      <c r="CEH36" s="48">
        <f>ხარჯები!CEH36</f>
        <v>0</v>
      </c>
      <c r="CEI36" s="48">
        <f>ხარჯები!CEI36</f>
        <v>0</v>
      </c>
      <c r="CEJ36" s="48">
        <f>ხარჯები!CEJ36</f>
        <v>0</v>
      </c>
      <c r="CEK36" s="48">
        <f>ხარჯები!CEK36</f>
        <v>0</v>
      </c>
      <c r="CEL36" s="48">
        <f>ხარჯები!CEL36</f>
        <v>0</v>
      </c>
      <c r="CEM36" s="48">
        <f>ხარჯები!CEM36</f>
        <v>0</v>
      </c>
      <c r="CEN36" s="48">
        <f>ხარჯები!CEN36</f>
        <v>0</v>
      </c>
      <c r="CEO36" s="48">
        <f>ხარჯები!CEO36</f>
        <v>0</v>
      </c>
      <c r="CEP36" s="48">
        <f>ხარჯები!CEP36</f>
        <v>0</v>
      </c>
      <c r="CEQ36" s="48">
        <f>ხარჯები!CEQ36</f>
        <v>0</v>
      </c>
      <c r="CER36" s="48">
        <f>ხარჯები!CER36</f>
        <v>0</v>
      </c>
      <c r="CES36" s="48">
        <f>ხარჯები!CES36</f>
        <v>0</v>
      </c>
      <c r="CET36" s="48">
        <f>ხარჯები!CET36</f>
        <v>0</v>
      </c>
      <c r="CEU36" s="48">
        <f>ხარჯები!CEU36</f>
        <v>0</v>
      </c>
      <c r="CEV36" s="48">
        <f>ხარჯები!CEV36</f>
        <v>0</v>
      </c>
      <c r="CEW36" s="48">
        <f>ხარჯები!CEW36</f>
        <v>0</v>
      </c>
      <c r="CEX36" s="48">
        <f>ხარჯები!CEX36</f>
        <v>0</v>
      </c>
      <c r="CEY36" s="48">
        <f>ხარჯები!CEY36</f>
        <v>0</v>
      </c>
      <c r="CEZ36" s="48">
        <f>ხარჯები!CEZ36</f>
        <v>0</v>
      </c>
      <c r="CFA36" s="48">
        <f>ხარჯები!CFA36</f>
        <v>0</v>
      </c>
      <c r="CFB36" s="48">
        <f>ხარჯები!CFB36</f>
        <v>0</v>
      </c>
      <c r="CFC36" s="48">
        <f>ხარჯები!CFC36</f>
        <v>0</v>
      </c>
      <c r="CFD36" s="48">
        <f>ხარჯები!CFD36</f>
        <v>0</v>
      </c>
      <c r="CFE36" s="48">
        <f>ხარჯები!CFE36</f>
        <v>0</v>
      </c>
      <c r="CFF36" s="48">
        <f>ხარჯები!CFF36</f>
        <v>0</v>
      </c>
      <c r="CFG36" s="48">
        <f>ხარჯები!CFG36</f>
        <v>0</v>
      </c>
      <c r="CFH36" s="48">
        <f>ხარჯები!CFH36</f>
        <v>0</v>
      </c>
      <c r="CFI36" s="48">
        <f>ხარჯები!CFI36</f>
        <v>0</v>
      </c>
      <c r="CFJ36" s="48">
        <f>ხარჯები!CFJ36</f>
        <v>0</v>
      </c>
      <c r="CFK36" s="48">
        <f>ხარჯები!CFK36</f>
        <v>0</v>
      </c>
      <c r="CFL36" s="48">
        <f>ხარჯები!CFL36</f>
        <v>0</v>
      </c>
      <c r="CFM36" s="48">
        <f>ხარჯები!CFM36</f>
        <v>0</v>
      </c>
      <c r="CFN36" s="48">
        <f>ხარჯები!CFN36</f>
        <v>0</v>
      </c>
      <c r="CFO36" s="48">
        <f>ხარჯები!CFO36</f>
        <v>0</v>
      </c>
      <c r="CFP36" s="48">
        <f>ხარჯები!CFP36</f>
        <v>0</v>
      </c>
      <c r="CFQ36" s="48">
        <f>ხარჯები!CFQ36</f>
        <v>0</v>
      </c>
      <c r="CFR36" s="48">
        <f>ხარჯები!CFR36</f>
        <v>0</v>
      </c>
      <c r="CFS36" s="48">
        <f>ხარჯები!CFS36</f>
        <v>0</v>
      </c>
      <c r="CFT36" s="48">
        <f>ხარჯები!CFT36</f>
        <v>0</v>
      </c>
      <c r="CFU36" s="48">
        <f>ხარჯები!CFU36</f>
        <v>0</v>
      </c>
      <c r="CFV36" s="48">
        <f>ხარჯები!CFV36</f>
        <v>0</v>
      </c>
      <c r="CFW36" s="48">
        <f>ხარჯები!CFW36</f>
        <v>0</v>
      </c>
      <c r="CFX36" s="48">
        <f>ხარჯები!CFX36</f>
        <v>0</v>
      </c>
      <c r="CFY36" s="48">
        <f>ხარჯები!CFY36</f>
        <v>0</v>
      </c>
      <c r="CFZ36" s="48">
        <f>ხარჯები!CFZ36</f>
        <v>0</v>
      </c>
      <c r="CGA36" s="48">
        <f>ხარჯები!CGA36</f>
        <v>0</v>
      </c>
      <c r="CGB36" s="48">
        <f>ხარჯები!CGB36</f>
        <v>0</v>
      </c>
      <c r="CGC36" s="48">
        <f>ხარჯები!CGC36</f>
        <v>0</v>
      </c>
      <c r="CGD36" s="48">
        <f>ხარჯები!CGD36</f>
        <v>0</v>
      </c>
      <c r="CGE36" s="48">
        <f>ხარჯები!CGE36</f>
        <v>0</v>
      </c>
      <c r="CGF36" s="48">
        <f>ხარჯები!CGF36</f>
        <v>0</v>
      </c>
      <c r="CGG36" s="48">
        <f>ხარჯები!CGG36</f>
        <v>0</v>
      </c>
      <c r="CGH36" s="48">
        <f>ხარჯები!CGH36</f>
        <v>0</v>
      </c>
      <c r="CGI36" s="48">
        <f>ხარჯები!CGI36</f>
        <v>0</v>
      </c>
      <c r="CGJ36" s="48">
        <f>ხარჯები!CGJ36</f>
        <v>0</v>
      </c>
      <c r="CGK36" s="48">
        <f>ხარჯები!CGK36</f>
        <v>0</v>
      </c>
      <c r="CGL36" s="48">
        <f>ხარჯები!CGL36</f>
        <v>0</v>
      </c>
      <c r="CGM36" s="48">
        <f>ხარჯები!CGM36</f>
        <v>0</v>
      </c>
      <c r="CGN36" s="48">
        <f>ხარჯები!CGN36</f>
        <v>0</v>
      </c>
      <c r="CGO36" s="48">
        <f>ხარჯები!CGO36</f>
        <v>0</v>
      </c>
      <c r="CGP36" s="48">
        <f>ხარჯები!CGP36</f>
        <v>0</v>
      </c>
      <c r="CGQ36" s="48">
        <f>ხარჯები!CGQ36</f>
        <v>0</v>
      </c>
      <c r="CGR36" s="48">
        <f>ხარჯები!CGR36</f>
        <v>0</v>
      </c>
      <c r="CGS36" s="48">
        <f>ხარჯები!CGS36</f>
        <v>0</v>
      </c>
      <c r="CGT36" s="48">
        <f>ხარჯები!CGT36</f>
        <v>0</v>
      </c>
      <c r="CGU36" s="48">
        <f>ხარჯები!CGU36</f>
        <v>0</v>
      </c>
      <c r="CGV36" s="48">
        <f>ხარჯები!CGV36</f>
        <v>0</v>
      </c>
      <c r="CGW36" s="48">
        <f>ხარჯები!CGW36</f>
        <v>0</v>
      </c>
      <c r="CGX36" s="48">
        <f>ხარჯები!CGX36</f>
        <v>0</v>
      </c>
      <c r="CGY36" s="48">
        <f>ხარჯები!CGY36</f>
        <v>0</v>
      </c>
      <c r="CGZ36" s="48">
        <f>ხარჯები!CGZ36</f>
        <v>0</v>
      </c>
      <c r="CHA36" s="48">
        <f>ხარჯები!CHA36</f>
        <v>0</v>
      </c>
      <c r="CHB36" s="48">
        <f>ხარჯები!CHB36</f>
        <v>0</v>
      </c>
      <c r="CHC36" s="48">
        <f>ხარჯები!CHC36</f>
        <v>0</v>
      </c>
      <c r="CHD36" s="48">
        <f>ხარჯები!CHD36</f>
        <v>0</v>
      </c>
      <c r="CHE36" s="48">
        <f>ხარჯები!CHE36</f>
        <v>0</v>
      </c>
      <c r="CHF36" s="48">
        <f>ხარჯები!CHF36</f>
        <v>0</v>
      </c>
      <c r="CHG36" s="48">
        <f>ხარჯები!CHG36</f>
        <v>0</v>
      </c>
      <c r="CHH36" s="48">
        <f>ხარჯები!CHH36</f>
        <v>0</v>
      </c>
      <c r="CHI36" s="48">
        <f>ხარჯები!CHI36</f>
        <v>0</v>
      </c>
      <c r="CHJ36" s="48">
        <f>ხარჯები!CHJ36</f>
        <v>0</v>
      </c>
      <c r="CHK36" s="48">
        <f>ხარჯები!CHK36</f>
        <v>0</v>
      </c>
      <c r="CHL36" s="48">
        <f>ხარჯები!CHL36</f>
        <v>0</v>
      </c>
      <c r="CHM36" s="48">
        <f>ხარჯები!CHM36</f>
        <v>0</v>
      </c>
      <c r="CHN36" s="48">
        <f>ხარჯები!CHN36</f>
        <v>0</v>
      </c>
      <c r="CHO36" s="48">
        <f>ხარჯები!CHO36</f>
        <v>0</v>
      </c>
      <c r="CHP36" s="48">
        <f>ხარჯები!CHP36</f>
        <v>0</v>
      </c>
      <c r="CHQ36" s="48">
        <f>ხარჯები!CHQ36</f>
        <v>0</v>
      </c>
      <c r="CHR36" s="48">
        <f>ხარჯები!CHR36</f>
        <v>0</v>
      </c>
      <c r="CHS36" s="48">
        <f>ხარჯები!CHS36</f>
        <v>0</v>
      </c>
      <c r="CHT36" s="48">
        <f>ხარჯები!CHT36</f>
        <v>0</v>
      </c>
      <c r="CHU36" s="48">
        <f>ხარჯები!CHU36</f>
        <v>0</v>
      </c>
      <c r="CHV36" s="48">
        <f>ხარჯები!CHV36</f>
        <v>0</v>
      </c>
      <c r="CHW36" s="48">
        <f>ხარჯები!CHW36</f>
        <v>0</v>
      </c>
      <c r="CHX36" s="48">
        <f>ხარჯები!CHX36</f>
        <v>0</v>
      </c>
      <c r="CHY36" s="48">
        <f>ხარჯები!CHY36</f>
        <v>0</v>
      </c>
      <c r="CHZ36" s="48">
        <f>ხარჯები!CHZ36</f>
        <v>0</v>
      </c>
      <c r="CIA36" s="48">
        <f>ხარჯები!CIA36</f>
        <v>0</v>
      </c>
      <c r="CIB36" s="48">
        <f>ხარჯები!CIB36</f>
        <v>0</v>
      </c>
      <c r="CIC36" s="48">
        <f>ხარჯები!CIC36</f>
        <v>0</v>
      </c>
      <c r="CID36" s="48">
        <f>ხარჯები!CID36</f>
        <v>0</v>
      </c>
      <c r="CIE36" s="48">
        <f>ხარჯები!CIE36</f>
        <v>0</v>
      </c>
      <c r="CIF36" s="48">
        <f>ხარჯები!CIF36</f>
        <v>0</v>
      </c>
      <c r="CIG36" s="48">
        <f>ხარჯები!CIG36</f>
        <v>0</v>
      </c>
      <c r="CIH36" s="48">
        <f>ხარჯები!CIH36</f>
        <v>0</v>
      </c>
      <c r="CII36" s="48">
        <f>ხარჯები!CII36</f>
        <v>0</v>
      </c>
      <c r="CIJ36" s="48">
        <f>ხარჯები!CIJ36</f>
        <v>0</v>
      </c>
      <c r="CIK36" s="48">
        <f>ხარჯები!CIK36</f>
        <v>0</v>
      </c>
      <c r="CIL36" s="48">
        <f>ხარჯები!CIL36</f>
        <v>0</v>
      </c>
      <c r="CIM36" s="48">
        <f>ხარჯები!CIM36</f>
        <v>0</v>
      </c>
      <c r="CIN36" s="48">
        <f>ხარჯები!CIN36</f>
        <v>0</v>
      </c>
      <c r="CIO36" s="48">
        <f>ხარჯები!CIO36</f>
        <v>0</v>
      </c>
      <c r="CIP36" s="48">
        <f>ხარჯები!CIP36</f>
        <v>0</v>
      </c>
      <c r="CIQ36" s="48">
        <f>ხარჯები!CIQ36</f>
        <v>0</v>
      </c>
      <c r="CIR36" s="48">
        <f>ხარჯები!CIR36</f>
        <v>0</v>
      </c>
      <c r="CIS36" s="48">
        <f>ხარჯები!CIS36</f>
        <v>0</v>
      </c>
      <c r="CIT36" s="48">
        <f>ხარჯები!CIT36</f>
        <v>0</v>
      </c>
      <c r="CIU36" s="48">
        <f>ხარჯები!CIU36</f>
        <v>0</v>
      </c>
      <c r="CIV36" s="48">
        <f>ხარჯები!CIV36</f>
        <v>0</v>
      </c>
      <c r="CIW36" s="48">
        <f>ხარჯები!CIW36</f>
        <v>0</v>
      </c>
      <c r="CIX36" s="48">
        <f>ხარჯები!CIX36</f>
        <v>0</v>
      </c>
      <c r="CIY36" s="48">
        <f>ხარჯები!CIY36</f>
        <v>0</v>
      </c>
      <c r="CIZ36" s="48">
        <f>ხარჯები!CIZ36</f>
        <v>0</v>
      </c>
      <c r="CJA36" s="48">
        <f>ხარჯები!CJA36</f>
        <v>0</v>
      </c>
      <c r="CJB36" s="48">
        <f>ხარჯები!CJB36</f>
        <v>0</v>
      </c>
      <c r="CJC36" s="48">
        <f>ხარჯები!CJC36</f>
        <v>0</v>
      </c>
      <c r="CJD36" s="48">
        <f>ხარჯები!CJD36</f>
        <v>0</v>
      </c>
      <c r="CJE36" s="48">
        <f>ხარჯები!CJE36</f>
        <v>0</v>
      </c>
      <c r="CJF36" s="48">
        <f>ხარჯები!CJF36</f>
        <v>0</v>
      </c>
      <c r="CJG36" s="48">
        <f>ხარჯები!CJG36</f>
        <v>0</v>
      </c>
      <c r="CJH36" s="48">
        <f>ხარჯები!CJH36</f>
        <v>0</v>
      </c>
      <c r="CJI36" s="48">
        <f>ხარჯები!CJI36</f>
        <v>0</v>
      </c>
      <c r="CJJ36" s="48">
        <f>ხარჯები!CJJ36</f>
        <v>0</v>
      </c>
      <c r="CJK36" s="48">
        <f>ხარჯები!CJK36</f>
        <v>0</v>
      </c>
      <c r="CJL36" s="48">
        <f>ხარჯები!CJL36</f>
        <v>0</v>
      </c>
      <c r="CJM36" s="48">
        <f>ხარჯები!CJM36</f>
        <v>0</v>
      </c>
      <c r="CJN36" s="48">
        <f>ხარჯები!CJN36</f>
        <v>0</v>
      </c>
      <c r="CJO36" s="48">
        <f>ხარჯები!CJO36</f>
        <v>0</v>
      </c>
      <c r="CJP36" s="48">
        <f>ხარჯები!CJP36</f>
        <v>0</v>
      </c>
      <c r="CJQ36" s="48">
        <f>ხარჯები!CJQ36</f>
        <v>0</v>
      </c>
      <c r="CJR36" s="48">
        <f>ხარჯები!CJR36</f>
        <v>0</v>
      </c>
      <c r="CJS36" s="48">
        <f>ხარჯები!CJS36</f>
        <v>0</v>
      </c>
      <c r="CJT36" s="48">
        <f>ხარჯები!CJT36</f>
        <v>0</v>
      </c>
      <c r="CJU36" s="48">
        <f>ხარჯები!CJU36</f>
        <v>0</v>
      </c>
      <c r="CJV36" s="48">
        <f>ხარჯები!CJV36</f>
        <v>0</v>
      </c>
      <c r="CJW36" s="48">
        <f>ხარჯები!CJW36</f>
        <v>0</v>
      </c>
      <c r="CJX36" s="48">
        <f>ხარჯები!CJX36</f>
        <v>0</v>
      </c>
      <c r="CJY36" s="48">
        <f>ხარჯები!CJY36</f>
        <v>0</v>
      </c>
      <c r="CJZ36" s="48">
        <f>ხარჯები!CJZ36</f>
        <v>0</v>
      </c>
      <c r="CKA36" s="48">
        <f>ხარჯები!CKA36</f>
        <v>0</v>
      </c>
      <c r="CKB36" s="48">
        <f>ხარჯები!CKB36</f>
        <v>0</v>
      </c>
      <c r="CKC36" s="48">
        <f>ხარჯები!CKC36</f>
        <v>0</v>
      </c>
      <c r="CKD36" s="48">
        <f>ხარჯები!CKD36</f>
        <v>0</v>
      </c>
      <c r="CKE36" s="48">
        <f>ხარჯები!CKE36</f>
        <v>0</v>
      </c>
      <c r="CKF36" s="48">
        <f>ხარჯები!CKF36</f>
        <v>0</v>
      </c>
      <c r="CKG36" s="48">
        <f>ხარჯები!CKG36</f>
        <v>0</v>
      </c>
      <c r="CKH36" s="48">
        <f>ხარჯები!CKH36</f>
        <v>0</v>
      </c>
      <c r="CKI36" s="48">
        <f>ხარჯები!CKI36</f>
        <v>0</v>
      </c>
      <c r="CKJ36" s="48">
        <f>ხარჯები!CKJ36</f>
        <v>0</v>
      </c>
      <c r="CKK36" s="48">
        <f>ხარჯები!CKK36</f>
        <v>0</v>
      </c>
      <c r="CKL36" s="48">
        <f>ხარჯები!CKL36</f>
        <v>0</v>
      </c>
      <c r="CKM36" s="48">
        <f>ხარჯები!CKM36</f>
        <v>0</v>
      </c>
      <c r="CKN36" s="48">
        <f>ხარჯები!CKN36</f>
        <v>0</v>
      </c>
      <c r="CKO36" s="48">
        <f>ხარჯები!CKO36</f>
        <v>0</v>
      </c>
      <c r="CKP36" s="48">
        <f>ხარჯები!CKP36</f>
        <v>0</v>
      </c>
      <c r="CKQ36" s="48">
        <f>ხარჯები!CKQ36</f>
        <v>0</v>
      </c>
      <c r="CKR36" s="48">
        <f>ხარჯები!CKR36</f>
        <v>0</v>
      </c>
      <c r="CKS36" s="48">
        <f>ხარჯები!CKS36</f>
        <v>0</v>
      </c>
      <c r="CKT36" s="48">
        <f>ხარჯები!CKT36</f>
        <v>0</v>
      </c>
      <c r="CKU36" s="48">
        <f>ხარჯები!CKU36</f>
        <v>0</v>
      </c>
      <c r="CKV36" s="48">
        <f>ხარჯები!CKV36</f>
        <v>0</v>
      </c>
      <c r="CKW36" s="48">
        <f>ხარჯები!CKW36</f>
        <v>0</v>
      </c>
      <c r="CKX36" s="48">
        <f>ხარჯები!CKX36</f>
        <v>0</v>
      </c>
      <c r="CKY36" s="48">
        <f>ხარჯები!CKY36</f>
        <v>0</v>
      </c>
      <c r="CKZ36" s="48">
        <f>ხარჯები!CKZ36</f>
        <v>0</v>
      </c>
      <c r="CLA36" s="48">
        <f>ხარჯები!CLA36</f>
        <v>0</v>
      </c>
      <c r="CLB36" s="48">
        <f>ხარჯები!CLB36</f>
        <v>0</v>
      </c>
      <c r="CLC36" s="48">
        <f>ხარჯები!CLC36</f>
        <v>0</v>
      </c>
      <c r="CLD36" s="48">
        <f>ხარჯები!CLD36</f>
        <v>0</v>
      </c>
      <c r="CLE36" s="48">
        <f>ხარჯები!CLE36</f>
        <v>0</v>
      </c>
      <c r="CLF36" s="48">
        <f>ხარჯები!CLF36</f>
        <v>0</v>
      </c>
      <c r="CLG36" s="48">
        <f>ხარჯები!CLG36</f>
        <v>0</v>
      </c>
      <c r="CLH36" s="48">
        <f>ხარჯები!CLH36</f>
        <v>0</v>
      </c>
      <c r="CLI36" s="48">
        <f>ხარჯები!CLI36</f>
        <v>0</v>
      </c>
      <c r="CLJ36" s="48">
        <f>ხარჯები!CLJ36</f>
        <v>0</v>
      </c>
      <c r="CLK36" s="48">
        <f>ხარჯები!CLK36</f>
        <v>0</v>
      </c>
      <c r="CLL36" s="48">
        <f>ხარჯები!CLL36</f>
        <v>0</v>
      </c>
      <c r="CLM36" s="48">
        <f>ხარჯები!CLM36</f>
        <v>0</v>
      </c>
      <c r="CLN36" s="48">
        <f>ხარჯები!CLN36</f>
        <v>0</v>
      </c>
      <c r="CLO36" s="48">
        <f>ხარჯები!CLO36</f>
        <v>0</v>
      </c>
      <c r="CLP36" s="48">
        <f>ხარჯები!CLP36</f>
        <v>0</v>
      </c>
      <c r="CLQ36" s="48">
        <f>ხარჯები!CLQ36</f>
        <v>0</v>
      </c>
      <c r="CLR36" s="48">
        <f>ხარჯები!CLR36</f>
        <v>0</v>
      </c>
      <c r="CLS36" s="48">
        <f>ხარჯები!CLS36</f>
        <v>0</v>
      </c>
      <c r="CLT36" s="48">
        <f>ხარჯები!CLT36</f>
        <v>0</v>
      </c>
      <c r="CLU36" s="48">
        <f>ხარჯები!CLU36</f>
        <v>0</v>
      </c>
      <c r="CLV36" s="48">
        <f>ხარჯები!CLV36</f>
        <v>0</v>
      </c>
      <c r="CLW36" s="48">
        <f>ხარჯები!CLW36</f>
        <v>0</v>
      </c>
      <c r="CLX36" s="48">
        <f>ხარჯები!CLX36</f>
        <v>0</v>
      </c>
      <c r="CLY36" s="48">
        <f>ხარჯები!CLY36</f>
        <v>0</v>
      </c>
      <c r="CLZ36" s="48">
        <f>ხარჯები!CLZ36</f>
        <v>0</v>
      </c>
      <c r="CMA36" s="48">
        <f>ხარჯები!CMA36</f>
        <v>0</v>
      </c>
      <c r="CMB36" s="48">
        <f>ხარჯები!CMB36</f>
        <v>0</v>
      </c>
      <c r="CMC36" s="48">
        <f>ხარჯები!CMC36</f>
        <v>0</v>
      </c>
      <c r="CMD36" s="48">
        <f>ხარჯები!CMD36</f>
        <v>0</v>
      </c>
      <c r="CME36" s="48">
        <f>ხარჯები!CME36</f>
        <v>0</v>
      </c>
      <c r="CMF36" s="48">
        <f>ხარჯები!CMF36</f>
        <v>0</v>
      </c>
      <c r="CMG36" s="48">
        <f>ხარჯები!CMG36</f>
        <v>0</v>
      </c>
      <c r="CMH36" s="48">
        <f>ხარჯები!CMH36</f>
        <v>0</v>
      </c>
      <c r="CMI36" s="48">
        <f>ხარჯები!CMI36</f>
        <v>0</v>
      </c>
      <c r="CMJ36" s="48">
        <f>ხარჯები!CMJ36</f>
        <v>0</v>
      </c>
      <c r="CMK36" s="48">
        <f>ხარჯები!CMK36</f>
        <v>0</v>
      </c>
      <c r="CML36" s="48">
        <f>ხარჯები!CML36</f>
        <v>0</v>
      </c>
      <c r="CMM36" s="48">
        <f>ხარჯები!CMM36</f>
        <v>0</v>
      </c>
      <c r="CMN36" s="48">
        <f>ხარჯები!CMN36</f>
        <v>0</v>
      </c>
      <c r="CMO36" s="48">
        <f>ხარჯები!CMO36</f>
        <v>0</v>
      </c>
      <c r="CMP36" s="48">
        <f>ხარჯები!CMP36</f>
        <v>0</v>
      </c>
      <c r="CMQ36" s="48">
        <f>ხარჯები!CMQ36</f>
        <v>0</v>
      </c>
      <c r="CMR36" s="48">
        <f>ხარჯები!CMR36</f>
        <v>0</v>
      </c>
      <c r="CMS36" s="48">
        <f>ხარჯები!CMS36</f>
        <v>0</v>
      </c>
      <c r="CMT36" s="48">
        <f>ხარჯები!CMT36</f>
        <v>0</v>
      </c>
      <c r="CMU36" s="48">
        <f>ხარჯები!CMU36</f>
        <v>0</v>
      </c>
      <c r="CMV36" s="48">
        <f>ხარჯები!CMV36</f>
        <v>0</v>
      </c>
      <c r="CMW36" s="48">
        <f>ხარჯები!CMW36</f>
        <v>0</v>
      </c>
      <c r="CMX36" s="48">
        <f>ხარჯები!CMX36</f>
        <v>0</v>
      </c>
      <c r="CMY36" s="48">
        <f>ხარჯები!CMY36</f>
        <v>0</v>
      </c>
      <c r="CMZ36" s="48">
        <f>ხარჯები!CMZ36</f>
        <v>0</v>
      </c>
      <c r="CNA36" s="48">
        <f>ხარჯები!CNA36</f>
        <v>0</v>
      </c>
      <c r="CNB36" s="48">
        <f>ხარჯები!CNB36</f>
        <v>0</v>
      </c>
      <c r="CNC36" s="48">
        <f>ხარჯები!CNC36</f>
        <v>0</v>
      </c>
      <c r="CND36" s="48">
        <f>ხარჯები!CND36</f>
        <v>0</v>
      </c>
      <c r="CNE36" s="48">
        <f>ხარჯები!CNE36</f>
        <v>0</v>
      </c>
      <c r="CNF36" s="48">
        <f>ხარჯები!CNF36</f>
        <v>0</v>
      </c>
      <c r="CNG36" s="48">
        <f>ხარჯები!CNG36</f>
        <v>0</v>
      </c>
      <c r="CNH36" s="48">
        <f>ხარჯები!CNH36</f>
        <v>0</v>
      </c>
      <c r="CNI36" s="48">
        <f>ხარჯები!CNI36</f>
        <v>0</v>
      </c>
      <c r="CNJ36" s="48">
        <f>ხარჯები!CNJ36</f>
        <v>0</v>
      </c>
      <c r="CNK36" s="48">
        <f>ხარჯები!CNK36</f>
        <v>0</v>
      </c>
      <c r="CNL36" s="48">
        <f>ხარჯები!CNL36</f>
        <v>0</v>
      </c>
      <c r="CNM36" s="48">
        <f>ხარჯები!CNM36</f>
        <v>0</v>
      </c>
      <c r="CNN36" s="48">
        <f>ხარჯები!CNN36</f>
        <v>0</v>
      </c>
      <c r="CNO36" s="48">
        <f>ხარჯები!CNO36</f>
        <v>0</v>
      </c>
      <c r="CNP36" s="48">
        <f>ხარჯები!CNP36</f>
        <v>0</v>
      </c>
      <c r="CNQ36" s="48">
        <f>ხარჯები!CNQ36</f>
        <v>0</v>
      </c>
      <c r="CNR36" s="48">
        <f>ხარჯები!CNR36</f>
        <v>0</v>
      </c>
      <c r="CNS36" s="48">
        <f>ხარჯები!CNS36</f>
        <v>0</v>
      </c>
      <c r="CNT36" s="48">
        <f>ხარჯები!CNT36</f>
        <v>0</v>
      </c>
      <c r="CNU36" s="48">
        <f>ხარჯები!CNU36</f>
        <v>0</v>
      </c>
      <c r="CNV36" s="48">
        <f>ხარჯები!CNV36</f>
        <v>0</v>
      </c>
      <c r="CNW36" s="48">
        <f>ხარჯები!CNW36</f>
        <v>0</v>
      </c>
      <c r="CNX36" s="48">
        <f>ხარჯები!CNX36</f>
        <v>0</v>
      </c>
      <c r="CNY36" s="48">
        <f>ხარჯები!CNY36</f>
        <v>0</v>
      </c>
      <c r="CNZ36" s="48">
        <f>ხარჯები!CNZ36</f>
        <v>0</v>
      </c>
      <c r="COA36" s="48">
        <f>ხარჯები!COA36</f>
        <v>0</v>
      </c>
      <c r="COB36" s="48">
        <f>ხარჯები!COB36</f>
        <v>0</v>
      </c>
      <c r="COC36" s="48">
        <f>ხარჯები!COC36</f>
        <v>0</v>
      </c>
      <c r="COD36" s="48">
        <f>ხარჯები!COD36</f>
        <v>0</v>
      </c>
      <c r="COE36" s="48">
        <f>ხარჯები!COE36</f>
        <v>0</v>
      </c>
      <c r="COF36" s="48">
        <f>ხარჯები!COF36</f>
        <v>0</v>
      </c>
      <c r="COG36" s="48">
        <f>ხარჯები!COG36</f>
        <v>0</v>
      </c>
      <c r="COH36" s="48">
        <f>ხარჯები!COH36</f>
        <v>0</v>
      </c>
      <c r="COI36" s="48">
        <f>ხარჯები!COI36</f>
        <v>0</v>
      </c>
      <c r="COJ36" s="48">
        <f>ხარჯები!COJ36</f>
        <v>0</v>
      </c>
      <c r="COK36" s="48">
        <f>ხარჯები!COK36</f>
        <v>0</v>
      </c>
      <c r="COL36" s="48">
        <f>ხარჯები!COL36</f>
        <v>0</v>
      </c>
      <c r="COM36" s="48">
        <f>ხარჯები!COM36</f>
        <v>0</v>
      </c>
      <c r="CON36" s="48">
        <f>ხარჯები!CON36</f>
        <v>0</v>
      </c>
      <c r="COO36" s="48">
        <f>ხარჯები!COO36</f>
        <v>0</v>
      </c>
      <c r="COP36" s="48">
        <f>ხარჯები!COP36</f>
        <v>0</v>
      </c>
      <c r="COQ36" s="48">
        <f>ხარჯები!COQ36</f>
        <v>0</v>
      </c>
      <c r="COR36" s="48">
        <f>ხარჯები!COR36</f>
        <v>0</v>
      </c>
      <c r="COS36" s="48">
        <f>ხარჯები!COS36</f>
        <v>0</v>
      </c>
      <c r="COT36" s="48">
        <f>ხარჯები!COT36</f>
        <v>0</v>
      </c>
      <c r="COU36" s="48">
        <f>ხარჯები!COU36</f>
        <v>0</v>
      </c>
      <c r="COV36" s="48">
        <f>ხარჯები!COV36</f>
        <v>0</v>
      </c>
      <c r="COW36" s="48">
        <f>ხარჯები!COW36</f>
        <v>0</v>
      </c>
      <c r="COX36" s="48">
        <f>ხარჯები!COX36</f>
        <v>0</v>
      </c>
      <c r="COY36" s="48">
        <f>ხარჯები!COY36</f>
        <v>0</v>
      </c>
      <c r="COZ36" s="48">
        <f>ხარჯები!COZ36</f>
        <v>0</v>
      </c>
      <c r="CPA36" s="48">
        <f>ხარჯები!CPA36</f>
        <v>0</v>
      </c>
      <c r="CPB36" s="48">
        <f>ხარჯები!CPB36</f>
        <v>0</v>
      </c>
      <c r="CPC36" s="48">
        <f>ხარჯები!CPC36</f>
        <v>0</v>
      </c>
      <c r="CPD36" s="48">
        <f>ხარჯები!CPD36</f>
        <v>0</v>
      </c>
      <c r="CPE36" s="48">
        <f>ხარჯები!CPE36</f>
        <v>0</v>
      </c>
      <c r="CPF36" s="48">
        <f>ხარჯები!CPF36</f>
        <v>0</v>
      </c>
      <c r="CPG36" s="48">
        <f>ხარჯები!CPG36</f>
        <v>0</v>
      </c>
      <c r="CPH36" s="48">
        <f>ხარჯები!CPH36</f>
        <v>0</v>
      </c>
      <c r="CPI36" s="48">
        <f>ხარჯები!CPI36</f>
        <v>0</v>
      </c>
      <c r="CPJ36" s="48">
        <f>ხარჯები!CPJ36</f>
        <v>0</v>
      </c>
      <c r="CPK36" s="48">
        <f>ხარჯები!CPK36</f>
        <v>0</v>
      </c>
      <c r="CPL36" s="48">
        <f>ხარჯები!CPL36</f>
        <v>0</v>
      </c>
      <c r="CPM36" s="48">
        <f>ხარჯები!CPM36</f>
        <v>0</v>
      </c>
      <c r="CPN36" s="48">
        <f>ხარჯები!CPN36</f>
        <v>0</v>
      </c>
      <c r="CPO36" s="48">
        <f>ხარჯები!CPO36</f>
        <v>0</v>
      </c>
      <c r="CPP36" s="48">
        <f>ხარჯები!CPP36</f>
        <v>0</v>
      </c>
      <c r="CPQ36" s="48">
        <f>ხარჯები!CPQ36</f>
        <v>0</v>
      </c>
      <c r="CPR36" s="48">
        <f>ხარჯები!CPR36</f>
        <v>0</v>
      </c>
      <c r="CPS36" s="48">
        <f>ხარჯები!CPS36</f>
        <v>0</v>
      </c>
      <c r="CPT36" s="48">
        <f>ხარჯები!CPT36</f>
        <v>0</v>
      </c>
      <c r="CPU36" s="48">
        <f>ხარჯები!CPU36</f>
        <v>0</v>
      </c>
      <c r="CPV36" s="48">
        <f>ხარჯები!CPV36</f>
        <v>0</v>
      </c>
      <c r="CPW36" s="48">
        <f>ხარჯები!CPW36</f>
        <v>0</v>
      </c>
      <c r="CPX36" s="48">
        <f>ხარჯები!CPX36</f>
        <v>0</v>
      </c>
      <c r="CPY36" s="48">
        <f>ხარჯები!CPY36</f>
        <v>0</v>
      </c>
      <c r="CPZ36" s="48">
        <f>ხარჯები!CPZ36</f>
        <v>0</v>
      </c>
      <c r="CQA36" s="48">
        <f>ხარჯები!CQA36</f>
        <v>0</v>
      </c>
      <c r="CQB36" s="48">
        <f>ხარჯები!CQB36</f>
        <v>0</v>
      </c>
      <c r="CQC36" s="48">
        <f>ხარჯები!CQC36</f>
        <v>0</v>
      </c>
      <c r="CQD36" s="48">
        <f>ხარჯები!CQD36</f>
        <v>0</v>
      </c>
      <c r="CQE36" s="48">
        <f>ხარჯები!CQE36</f>
        <v>0</v>
      </c>
      <c r="CQF36" s="48">
        <f>ხარჯები!CQF36</f>
        <v>0</v>
      </c>
      <c r="CQG36" s="48">
        <f>ხარჯები!CQG36</f>
        <v>0</v>
      </c>
      <c r="CQH36" s="48">
        <f>ხარჯები!CQH36</f>
        <v>0</v>
      </c>
      <c r="CQI36" s="48">
        <f>ხარჯები!CQI36</f>
        <v>0</v>
      </c>
      <c r="CQJ36" s="48">
        <f>ხარჯები!CQJ36</f>
        <v>0</v>
      </c>
      <c r="CQK36" s="48">
        <f>ხარჯები!CQK36</f>
        <v>0</v>
      </c>
      <c r="CQL36" s="48">
        <f>ხარჯები!CQL36</f>
        <v>0</v>
      </c>
      <c r="CQM36" s="48">
        <f>ხარჯები!CQM36</f>
        <v>0</v>
      </c>
      <c r="CQN36" s="48">
        <f>ხარჯები!CQN36</f>
        <v>0</v>
      </c>
      <c r="CQO36" s="48">
        <f>ხარჯები!CQO36</f>
        <v>0</v>
      </c>
      <c r="CQP36" s="48">
        <f>ხარჯები!CQP36</f>
        <v>0</v>
      </c>
      <c r="CQQ36" s="48">
        <f>ხარჯები!CQQ36</f>
        <v>0</v>
      </c>
      <c r="CQR36" s="48">
        <f>ხარჯები!CQR36</f>
        <v>0</v>
      </c>
      <c r="CQS36" s="48">
        <f>ხარჯები!CQS36</f>
        <v>0</v>
      </c>
      <c r="CQT36" s="48">
        <f>ხარჯები!CQT36</f>
        <v>0</v>
      </c>
      <c r="CQU36" s="48">
        <f>ხარჯები!CQU36</f>
        <v>0</v>
      </c>
      <c r="CQV36" s="48">
        <f>ხარჯები!CQV36</f>
        <v>0</v>
      </c>
      <c r="CQW36" s="48">
        <f>ხარჯები!CQW36</f>
        <v>0</v>
      </c>
      <c r="CQX36" s="48">
        <f>ხარჯები!CQX36</f>
        <v>0</v>
      </c>
      <c r="CQY36" s="48">
        <f>ხარჯები!CQY36</f>
        <v>0</v>
      </c>
      <c r="CQZ36" s="48">
        <f>ხარჯები!CQZ36</f>
        <v>0</v>
      </c>
      <c r="CRA36" s="48">
        <f>ხარჯები!CRA36</f>
        <v>0</v>
      </c>
      <c r="CRB36" s="48">
        <f>ხარჯები!CRB36</f>
        <v>0</v>
      </c>
      <c r="CRC36" s="48">
        <f>ხარჯები!CRC36</f>
        <v>0</v>
      </c>
      <c r="CRD36" s="48">
        <f>ხარჯები!CRD36</f>
        <v>0</v>
      </c>
      <c r="CRE36" s="48">
        <f>ხარჯები!CRE36</f>
        <v>0</v>
      </c>
      <c r="CRF36" s="48">
        <f>ხარჯები!CRF36</f>
        <v>0</v>
      </c>
      <c r="CRG36" s="48">
        <f>ხარჯები!CRG36</f>
        <v>0</v>
      </c>
      <c r="CRH36" s="48">
        <f>ხარჯები!CRH36</f>
        <v>0</v>
      </c>
      <c r="CRI36" s="48">
        <f>ხარჯები!CRI36</f>
        <v>0</v>
      </c>
      <c r="CRJ36" s="48">
        <f>ხარჯები!CRJ36</f>
        <v>0</v>
      </c>
      <c r="CRK36" s="48">
        <f>ხარჯები!CRK36</f>
        <v>0</v>
      </c>
      <c r="CRL36" s="48">
        <f>ხარჯები!CRL36</f>
        <v>0</v>
      </c>
      <c r="CRM36" s="48">
        <f>ხარჯები!CRM36</f>
        <v>0</v>
      </c>
      <c r="CRN36" s="48">
        <f>ხარჯები!CRN36</f>
        <v>0</v>
      </c>
      <c r="CRO36" s="48">
        <f>ხარჯები!CRO36</f>
        <v>0</v>
      </c>
      <c r="CRP36" s="48">
        <f>ხარჯები!CRP36</f>
        <v>0</v>
      </c>
      <c r="CRQ36" s="48">
        <f>ხარჯები!CRQ36</f>
        <v>0</v>
      </c>
      <c r="CRR36" s="48">
        <f>ხარჯები!CRR36</f>
        <v>0</v>
      </c>
      <c r="CRS36" s="48">
        <f>ხარჯები!CRS36</f>
        <v>0</v>
      </c>
      <c r="CRT36" s="48">
        <f>ხარჯები!CRT36</f>
        <v>0</v>
      </c>
      <c r="CRU36" s="48">
        <f>ხარჯები!CRU36</f>
        <v>0</v>
      </c>
      <c r="CRV36" s="48">
        <f>ხარჯები!CRV36</f>
        <v>0</v>
      </c>
      <c r="CRW36" s="48">
        <f>ხარჯები!CRW36</f>
        <v>0</v>
      </c>
      <c r="CRX36" s="48">
        <f>ხარჯები!CRX36</f>
        <v>0</v>
      </c>
      <c r="CRY36" s="48">
        <f>ხარჯები!CRY36</f>
        <v>0</v>
      </c>
      <c r="CRZ36" s="48">
        <f>ხარჯები!CRZ36</f>
        <v>0</v>
      </c>
      <c r="CSA36" s="48">
        <f>ხარჯები!CSA36</f>
        <v>0</v>
      </c>
      <c r="CSB36" s="48">
        <f>ხარჯები!CSB36</f>
        <v>0</v>
      </c>
      <c r="CSC36" s="48">
        <f>ხარჯები!CSC36</f>
        <v>0</v>
      </c>
      <c r="CSD36" s="48">
        <f>ხარჯები!CSD36</f>
        <v>0</v>
      </c>
      <c r="CSE36" s="48">
        <f>ხარჯები!CSE36</f>
        <v>0</v>
      </c>
      <c r="CSF36" s="48">
        <f>ხარჯები!CSF36</f>
        <v>0</v>
      </c>
      <c r="CSG36" s="48">
        <f>ხარჯები!CSG36</f>
        <v>0</v>
      </c>
      <c r="CSH36" s="48">
        <f>ხარჯები!CSH36</f>
        <v>0</v>
      </c>
      <c r="CSI36" s="48">
        <f>ხარჯები!CSI36</f>
        <v>0</v>
      </c>
      <c r="CSJ36" s="48">
        <f>ხარჯები!CSJ36</f>
        <v>0</v>
      </c>
      <c r="CSK36" s="48">
        <f>ხარჯები!CSK36</f>
        <v>0</v>
      </c>
      <c r="CSL36" s="48">
        <f>ხარჯები!CSL36</f>
        <v>0</v>
      </c>
      <c r="CSM36" s="48">
        <f>ხარჯები!CSM36</f>
        <v>0</v>
      </c>
      <c r="CSN36" s="48">
        <f>ხარჯები!CSN36</f>
        <v>0</v>
      </c>
      <c r="CSO36" s="48">
        <f>ხარჯები!CSO36</f>
        <v>0</v>
      </c>
      <c r="CSP36" s="48">
        <f>ხარჯები!CSP36</f>
        <v>0</v>
      </c>
      <c r="CSQ36" s="48">
        <f>ხარჯები!CSQ36</f>
        <v>0</v>
      </c>
      <c r="CSR36" s="48">
        <f>ხარჯები!CSR36</f>
        <v>0</v>
      </c>
      <c r="CSS36" s="48">
        <f>ხარჯები!CSS36</f>
        <v>0</v>
      </c>
      <c r="CST36" s="48">
        <f>ხარჯები!CST36</f>
        <v>0</v>
      </c>
      <c r="CSU36" s="48">
        <f>ხარჯები!CSU36</f>
        <v>0</v>
      </c>
      <c r="CSV36" s="48">
        <f>ხარჯები!CSV36</f>
        <v>0</v>
      </c>
      <c r="CSW36" s="48">
        <f>ხარჯები!CSW36</f>
        <v>0</v>
      </c>
      <c r="CSX36" s="48">
        <f>ხარჯები!CSX36</f>
        <v>0</v>
      </c>
      <c r="CSY36" s="48">
        <f>ხარჯები!CSY36</f>
        <v>0</v>
      </c>
      <c r="CSZ36" s="48">
        <f>ხარჯები!CSZ36</f>
        <v>0</v>
      </c>
      <c r="CTA36" s="48">
        <f>ხარჯები!CTA36</f>
        <v>0</v>
      </c>
      <c r="CTB36" s="48">
        <f>ხარჯები!CTB36</f>
        <v>0</v>
      </c>
      <c r="CTC36" s="48">
        <f>ხარჯები!CTC36</f>
        <v>0</v>
      </c>
      <c r="CTD36" s="48">
        <f>ხარჯები!CTD36</f>
        <v>0</v>
      </c>
      <c r="CTE36" s="48">
        <f>ხარჯები!CTE36</f>
        <v>0</v>
      </c>
      <c r="CTF36" s="48">
        <f>ხარჯები!CTF36</f>
        <v>0</v>
      </c>
      <c r="CTG36" s="48">
        <f>ხარჯები!CTG36</f>
        <v>0</v>
      </c>
      <c r="CTH36" s="48">
        <f>ხარჯები!CTH36</f>
        <v>0</v>
      </c>
      <c r="CTI36" s="48">
        <f>ხარჯები!CTI36</f>
        <v>0</v>
      </c>
      <c r="CTJ36" s="48">
        <f>ხარჯები!CTJ36</f>
        <v>0</v>
      </c>
      <c r="CTK36" s="48">
        <f>ხარჯები!CTK36</f>
        <v>0</v>
      </c>
      <c r="CTL36" s="48">
        <f>ხარჯები!CTL36</f>
        <v>0</v>
      </c>
      <c r="CTM36" s="48">
        <f>ხარჯები!CTM36</f>
        <v>0</v>
      </c>
      <c r="CTN36" s="48">
        <f>ხარჯები!CTN36</f>
        <v>0</v>
      </c>
      <c r="CTO36" s="48">
        <f>ხარჯები!CTO36</f>
        <v>0</v>
      </c>
      <c r="CTP36" s="48">
        <f>ხარჯები!CTP36</f>
        <v>0</v>
      </c>
      <c r="CTQ36" s="48">
        <f>ხარჯები!CTQ36</f>
        <v>0</v>
      </c>
      <c r="CTR36" s="48">
        <f>ხარჯები!CTR36</f>
        <v>0</v>
      </c>
      <c r="CTS36" s="48">
        <f>ხარჯები!CTS36</f>
        <v>0</v>
      </c>
      <c r="CTT36" s="48">
        <f>ხარჯები!CTT36</f>
        <v>0</v>
      </c>
      <c r="CTU36" s="48">
        <f>ხარჯები!CTU36</f>
        <v>0</v>
      </c>
      <c r="CTV36" s="48">
        <f>ხარჯები!CTV36</f>
        <v>0</v>
      </c>
      <c r="CTW36" s="48">
        <f>ხარჯები!CTW36</f>
        <v>0</v>
      </c>
      <c r="CTX36" s="48">
        <f>ხარჯები!CTX36</f>
        <v>0</v>
      </c>
      <c r="CTY36" s="48">
        <f>ხარჯები!CTY36</f>
        <v>0</v>
      </c>
      <c r="CTZ36" s="48">
        <f>ხარჯები!CTZ36</f>
        <v>0</v>
      </c>
      <c r="CUA36" s="48">
        <f>ხარჯები!CUA36</f>
        <v>0</v>
      </c>
      <c r="CUB36" s="48">
        <f>ხარჯები!CUB36</f>
        <v>0</v>
      </c>
      <c r="CUC36" s="48">
        <f>ხარჯები!CUC36</f>
        <v>0</v>
      </c>
      <c r="CUD36" s="48">
        <f>ხარჯები!CUD36</f>
        <v>0</v>
      </c>
      <c r="CUE36" s="48">
        <f>ხარჯები!CUE36</f>
        <v>0</v>
      </c>
      <c r="CUF36" s="48">
        <f>ხარჯები!CUF36</f>
        <v>0</v>
      </c>
      <c r="CUG36" s="48">
        <f>ხარჯები!CUG36</f>
        <v>0</v>
      </c>
      <c r="CUH36" s="48">
        <f>ხარჯები!CUH36</f>
        <v>0</v>
      </c>
      <c r="CUI36" s="48">
        <f>ხარჯები!CUI36</f>
        <v>0</v>
      </c>
      <c r="CUJ36" s="48">
        <f>ხარჯები!CUJ36</f>
        <v>0</v>
      </c>
      <c r="CUK36" s="48">
        <f>ხარჯები!CUK36</f>
        <v>0</v>
      </c>
      <c r="CUL36" s="48">
        <f>ხარჯები!CUL36</f>
        <v>0</v>
      </c>
      <c r="CUM36" s="48">
        <f>ხარჯები!CUM36</f>
        <v>0</v>
      </c>
      <c r="CUN36" s="48">
        <f>ხარჯები!CUN36</f>
        <v>0</v>
      </c>
      <c r="CUO36" s="48">
        <f>ხარჯები!CUO36</f>
        <v>0</v>
      </c>
      <c r="CUP36" s="48">
        <f>ხარჯები!CUP36</f>
        <v>0</v>
      </c>
      <c r="CUQ36" s="48">
        <f>ხარჯები!CUQ36</f>
        <v>0</v>
      </c>
      <c r="CUR36" s="48">
        <f>ხარჯები!CUR36</f>
        <v>0</v>
      </c>
      <c r="CUS36" s="48">
        <f>ხარჯები!CUS36</f>
        <v>0</v>
      </c>
      <c r="CUT36" s="48">
        <f>ხარჯები!CUT36</f>
        <v>0</v>
      </c>
      <c r="CUU36" s="48">
        <f>ხარჯები!CUU36</f>
        <v>0</v>
      </c>
      <c r="CUV36" s="48">
        <f>ხარჯები!CUV36</f>
        <v>0</v>
      </c>
      <c r="CUW36" s="48">
        <f>ხარჯები!CUW36</f>
        <v>0</v>
      </c>
      <c r="CUX36" s="48">
        <f>ხარჯები!CUX36</f>
        <v>0</v>
      </c>
      <c r="CUY36" s="48">
        <f>ხარჯები!CUY36</f>
        <v>0</v>
      </c>
      <c r="CUZ36" s="48">
        <f>ხარჯები!CUZ36</f>
        <v>0</v>
      </c>
      <c r="CVA36" s="48">
        <f>ხარჯები!CVA36</f>
        <v>0</v>
      </c>
      <c r="CVB36" s="48">
        <f>ხარჯები!CVB36</f>
        <v>0</v>
      </c>
      <c r="CVC36" s="48">
        <f>ხარჯები!CVC36</f>
        <v>0</v>
      </c>
      <c r="CVD36" s="48">
        <f>ხარჯები!CVD36</f>
        <v>0</v>
      </c>
      <c r="CVE36" s="48">
        <f>ხარჯები!CVE36</f>
        <v>0</v>
      </c>
      <c r="CVF36" s="48">
        <f>ხარჯები!CVF36</f>
        <v>0</v>
      </c>
      <c r="CVG36" s="48">
        <f>ხარჯები!CVG36</f>
        <v>0</v>
      </c>
      <c r="CVH36" s="48">
        <f>ხარჯები!CVH36</f>
        <v>0</v>
      </c>
      <c r="CVI36" s="48">
        <f>ხარჯები!CVI36</f>
        <v>0</v>
      </c>
      <c r="CVJ36" s="48">
        <f>ხარჯები!CVJ36</f>
        <v>0</v>
      </c>
      <c r="CVK36" s="48">
        <f>ხარჯები!CVK36</f>
        <v>0</v>
      </c>
      <c r="CVL36" s="48">
        <f>ხარჯები!CVL36</f>
        <v>0</v>
      </c>
      <c r="CVM36" s="48">
        <f>ხარჯები!CVM36</f>
        <v>0</v>
      </c>
      <c r="CVN36" s="48">
        <f>ხარჯები!CVN36</f>
        <v>0</v>
      </c>
      <c r="CVO36" s="48">
        <f>ხარჯები!CVO36</f>
        <v>0</v>
      </c>
      <c r="CVP36" s="48">
        <f>ხარჯები!CVP36</f>
        <v>0</v>
      </c>
      <c r="CVQ36" s="48">
        <f>ხარჯები!CVQ36</f>
        <v>0</v>
      </c>
      <c r="CVR36" s="48">
        <f>ხარჯები!CVR36</f>
        <v>0</v>
      </c>
      <c r="CVS36" s="48">
        <f>ხარჯები!CVS36</f>
        <v>0</v>
      </c>
      <c r="CVT36" s="48">
        <f>ხარჯები!CVT36</f>
        <v>0</v>
      </c>
      <c r="CVU36" s="48">
        <f>ხარჯები!CVU36</f>
        <v>0</v>
      </c>
      <c r="CVV36" s="48">
        <f>ხარჯები!CVV36</f>
        <v>0</v>
      </c>
      <c r="CVW36" s="48">
        <f>ხარჯები!CVW36</f>
        <v>0</v>
      </c>
      <c r="CVX36" s="48">
        <f>ხარჯები!CVX36</f>
        <v>0</v>
      </c>
      <c r="CVY36" s="48">
        <f>ხარჯები!CVY36</f>
        <v>0</v>
      </c>
      <c r="CVZ36" s="48">
        <f>ხარჯები!CVZ36</f>
        <v>0</v>
      </c>
      <c r="CWA36" s="48">
        <f>ხარჯები!CWA36</f>
        <v>0</v>
      </c>
      <c r="CWB36" s="48">
        <f>ხარჯები!CWB36</f>
        <v>0</v>
      </c>
      <c r="CWC36" s="48">
        <f>ხარჯები!CWC36</f>
        <v>0</v>
      </c>
      <c r="CWD36" s="48">
        <f>ხარჯები!CWD36</f>
        <v>0</v>
      </c>
      <c r="CWE36" s="48">
        <f>ხარჯები!CWE36</f>
        <v>0</v>
      </c>
      <c r="CWF36" s="48">
        <f>ხარჯები!CWF36</f>
        <v>0</v>
      </c>
      <c r="CWG36" s="48">
        <f>ხარჯები!CWG36</f>
        <v>0</v>
      </c>
      <c r="CWH36" s="48">
        <f>ხარჯები!CWH36</f>
        <v>0</v>
      </c>
      <c r="CWI36" s="48">
        <f>ხარჯები!CWI36</f>
        <v>0</v>
      </c>
      <c r="CWJ36" s="48">
        <f>ხარჯები!CWJ36</f>
        <v>0</v>
      </c>
      <c r="CWK36" s="48">
        <f>ხარჯები!CWK36</f>
        <v>0</v>
      </c>
      <c r="CWL36" s="48">
        <f>ხარჯები!CWL36</f>
        <v>0</v>
      </c>
      <c r="CWM36" s="48">
        <f>ხარჯები!CWM36</f>
        <v>0</v>
      </c>
      <c r="CWN36" s="48">
        <f>ხარჯები!CWN36</f>
        <v>0</v>
      </c>
      <c r="CWO36" s="48">
        <f>ხარჯები!CWO36</f>
        <v>0</v>
      </c>
      <c r="CWP36" s="48">
        <f>ხარჯები!CWP36</f>
        <v>0</v>
      </c>
      <c r="CWQ36" s="48">
        <f>ხარჯები!CWQ36</f>
        <v>0</v>
      </c>
      <c r="CWR36" s="48">
        <f>ხარჯები!CWR36</f>
        <v>0</v>
      </c>
      <c r="CWS36" s="48">
        <f>ხარჯები!CWS36</f>
        <v>0</v>
      </c>
      <c r="CWT36" s="48">
        <f>ხარჯები!CWT36</f>
        <v>0</v>
      </c>
      <c r="CWU36" s="48">
        <f>ხარჯები!CWU36</f>
        <v>0</v>
      </c>
      <c r="CWV36" s="48">
        <f>ხარჯები!CWV36</f>
        <v>0</v>
      </c>
      <c r="CWW36" s="48">
        <f>ხარჯები!CWW36</f>
        <v>0</v>
      </c>
      <c r="CWX36" s="48">
        <f>ხარჯები!CWX36</f>
        <v>0</v>
      </c>
      <c r="CWY36" s="48">
        <f>ხარჯები!CWY36</f>
        <v>0</v>
      </c>
      <c r="CWZ36" s="48">
        <f>ხარჯები!CWZ36</f>
        <v>0</v>
      </c>
      <c r="CXA36" s="48">
        <f>ხარჯები!CXA36</f>
        <v>0</v>
      </c>
      <c r="CXB36" s="48">
        <f>ხარჯები!CXB36</f>
        <v>0</v>
      </c>
      <c r="CXC36" s="48">
        <f>ხარჯები!CXC36</f>
        <v>0</v>
      </c>
      <c r="CXD36" s="48">
        <f>ხარჯები!CXD36</f>
        <v>0</v>
      </c>
      <c r="CXE36" s="48">
        <f>ხარჯები!CXE36</f>
        <v>0</v>
      </c>
      <c r="CXF36" s="48">
        <f>ხარჯები!CXF36</f>
        <v>0</v>
      </c>
      <c r="CXG36" s="48">
        <f>ხარჯები!CXG36</f>
        <v>0</v>
      </c>
      <c r="CXH36" s="48">
        <f>ხარჯები!CXH36</f>
        <v>0</v>
      </c>
      <c r="CXI36" s="48">
        <f>ხარჯები!CXI36</f>
        <v>0</v>
      </c>
      <c r="CXJ36" s="48">
        <f>ხარჯები!CXJ36</f>
        <v>0</v>
      </c>
      <c r="CXK36" s="48">
        <f>ხარჯები!CXK36</f>
        <v>0</v>
      </c>
      <c r="CXL36" s="48">
        <f>ხარჯები!CXL36</f>
        <v>0</v>
      </c>
      <c r="CXM36" s="48">
        <f>ხარჯები!CXM36</f>
        <v>0</v>
      </c>
      <c r="CXN36" s="48">
        <f>ხარჯები!CXN36</f>
        <v>0</v>
      </c>
      <c r="CXO36" s="48">
        <f>ხარჯები!CXO36</f>
        <v>0</v>
      </c>
      <c r="CXP36" s="48">
        <f>ხარჯები!CXP36</f>
        <v>0</v>
      </c>
      <c r="CXQ36" s="48">
        <f>ხარჯები!CXQ36</f>
        <v>0</v>
      </c>
      <c r="CXR36" s="48">
        <f>ხარჯები!CXR36</f>
        <v>0</v>
      </c>
      <c r="CXS36" s="48">
        <f>ხარჯები!CXS36</f>
        <v>0</v>
      </c>
      <c r="CXT36" s="48">
        <f>ხარჯები!CXT36</f>
        <v>0</v>
      </c>
      <c r="CXU36" s="48">
        <f>ხარჯები!CXU36</f>
        <v>0</v>
      </c>
      <c r="CXV36" s="48">
        <f>ხარჯები!CXV36</f>
        <v>0</v>
      </c>
      <c r="CXW36" s="48">
        <f>ხარჯები!CXW36</f>
        <v>0</v>
      </c>
      <c r="CXX36" s="48">
        <f>ხარჯები!CXX36</f>
        <v>0</v>
      </c>
      <c r="CXY36" s="48">
        <f>ხარჯები!CXY36</f>
        <v>0</v>
      </c>
      <c r="CXZ36" s="48">
        <f>ხარჯები!CXZ36</f>
        <v>0</v>
      </c>
      <c r="CYA36" s="48">
        <f>ხარჯები!CYA36</f>
        <v>0</v>
      </c>
      <c r="CYB36" s="48">
        <f>ხარჯები!CYB36</f>
        <v>0</v>
      </c>
      <c r="CYC36" s="48">
        <f>ხარჯები!CYC36</f>
        <v>0</v>
      </c>
      <c r="CYD36" s="48">
        <f>ხარჯები!CYD36</f>
        <v>0</v>
      </c>
      <c r="CYE36" s="48">
        <f>ხარჯები!CYE36</f>
        <v>0</v>
      </c>
      <c r="CYF36" s="48">
        <f>ხარჯები!CYF36</f>
        <v>0</v>
      </c>
      <c r="CYG36" s="48">
        <f>ხარჯები!CYG36</f>
        <v>0</v>
      </c>
      <c r="CYH36" s="48">
        <f>ხარჯები!CYH36</f>
        <v>0</v>
      </c>
      <c r="CYI36" s="48">
        <f>ხარჯები!CYI36</f>
        <v>0</v>
      </c>
      <c r="CYJ36" s="48">
        <f>ხარჯები!CYJ36</f>
        <v>0</v>
      </c>
      <c r="CYK36" s="48">
        <f>ხარჯები!CYK36</f>
        <v>0</v>
      </c>
      <c r="CYL36" s="48">
        <f>ხარჯები!CYL36</f>
        <v>0</v>
      </c>
      <c r="CYM36" s="48">
        <f>ხარჯები!CYM36</f>
        <v>0</v>
      </c>
      <c r="CYN36" s="48">
        <f>ხარჯები!CYN36</f>
        <v>0</v>
      </c>
      <c r="CYO36" s="48">
        <f>ხარჯები!CYO36</f>
        <v>0</v>
      </c>
      <c r="CYP36" s="48">
        <f>ხარჯები!CYP36</f>
        <v>0</v>
      </c>
      <c r="CYQ36" s="48">
        <f>ხარჯები!CYQ36</f>
        <v>0</v>
      </c>
      <c r="CYR36" s="48">
        <f>ხარჯები!CYR36</f>
        <v>0</v>
      </c>
      <c r="CYS36" s="48">
        <f>ხარჯები!CYS36</f>
        <v>0</v>
      </c>
      <c r="CYT36" s="48">
        <f>ხარჯები!CYT36</f>
        <v>0</v>
      </c>
      <c r="CYU36" s="48">
        <f>ხარჯები!CYU36</f>
        <v>0</v>
      </c>
      <c r="CYV36" s="48">
        <f>ხარჯები!CYV36</f>
        <v>0</v>
      </c>
      <c r="CYW36" s="48">
        <f>ხარჯები!CYW36</f>
        <v>0</v>
      </c>
      <c r="CYX36" s="48">
        <f>ხარჯები!CYX36</f>
        <v>0</v>
      </c>
      <c r="CYY36" s="48">
        <f>ხარჯები!CYY36</f>
        <v>0</v>
      </c>
      <c r="CYZ36" s="48">
        <f>ხარჯები!CYZ36</f>
        <v>0</v>
      </c>
      <c r="CZA36" s="48">
        <f>ხარჯები!CZA36</f>
        <v>0</v>
      </c>
      <c r="CZB36" s="48">
        <f>ხარჯები!CZB36</f>
        <v>0</v>
      </c>
      <c r="CZC36" s="48">
        <f>ხარჯები!CZC36</f>
        <v>0</v>
      </c>
      <c r="CZD36" s="48">
        <f>ხარჯები!CZD36</f>
        <v>0</v>
      </c>
      <c r="CZE36" s="48">
        <f>ხარჯები!CZE36</f>
        <v>0</v>
      </c>
      <c r="CZF36" s="48">
        <f>ხარჯები!CZF36</f>
        <v>0</v>
      </c>
      <c r="CZG36" s="48">
        <f>ხარჯები!CZG36</f>
        <v>0</v>
      </c>
      <c r="CZH36" s="48">
        <f>ხარჯები!CZH36</f>
        <v>0</v>
      </c>
      <c r="CZI36" s="48">
        <f>ხარჯები!CZI36</f>
        <v>0</v>
      </c>
      <c r="CZJ36" s="48">
        <f>ხარჯები!CZJ36</f>
        <v>0</v>
      </c>
      <c r="CZK36" s="48">
        <f>ხარჯები!CZK36</f>
        <v>0</v>
      </c>
      <c r="CZL36" s="48">
        <f>ხარჯები!CZL36</f>
        <v>0</v>
      </c>
      <c r="CZM36" s="48">
        <f>ხარჯები!CZM36</f>
        <v>0</v>
      </c>
      <c r="CZN36" s="48">
        <f>ხარჯები!CZN36</f>
        <v>0</v>
      </c>
      <c r="CZO36" s="48">
        <f>ხარჯები!CZO36</f>
        <v>0</v>
      </c>
      <c r="CZP36" s="48">
        <f>ხარჯები!CZP36</f>
        <v>0</v>
      </c>
      <c r="CZQ36" s="48">
        <f>ხარჯები!CZQ36</f>
        <v>0</v>
      </c>
      <c r="CZR36" s="48">
        <f>ხარჯები!CZR36</f>
        <v>0</v>
      </c>
      <c r="CZS36" s="48">
        <f>ხარჯები!CZS36</f>
        <v>0</v>
      </c>
      <c r="CZT36" s="48">
        <f>ხარჯები!CZT36</f>
        <v>0</v>
      </c>
      <c r="CZU36" s="48">
        <f>ხარჯები!CZU36</f>
        <v>0</v>
      </c>
      <c r="CZV36" s="48">
        <f>ხარჯები!CZV36</f>
        <v>0</v>
      </c>
      <c r="CZW36" s="48">
        <f>ხარჯები!CZW36</f>
        <v>0</v>
      </c>
      <c r="CZX36" s="48">
        <f>ხარჯები!CZX36</f>
        <v>0</v>
      </c>
      <c r="CZY36" s="48">
        <f>ხარჯები!CZY36</f>
        <v>0</v>
      </c>
      <c r="CZZ36" s="48">
        <f>ხარჯები!CZZ36</f>
        <v>0</v>
      </c>
      <c r="DAA36" s="48">
        <f>ხარჯები!DAA36</f>
        <v>0</v>
      </c>
      <c r="DAB36" s="48">
        <f>ხარჯები!DAB36</f>
        <v>0</v>
      </c>
      <c r="DAC36" s="48">
        <f>ხარჯები!DAC36</f>
        <v>0</v>
      </c>
      <c r="DAD36" s="48">
        <f>ხარჯები!DAD36</f>
        <v>0</v>
      </c>
      <c r="DAE36" s="48">
        <f>ხარჯები!DAE36</f>
        <v>0</v>
      </c>
      <c r="DAF36" s="48">
        <f>ხარჯები!DAF36</f>
        <v>0</v>
      </c>
      <c r="DAG36" s="48">
        <f>ხარჯები!DAG36</f>
        <v>0</v>
      </c>
      <c r="DAH36" s="48">
        <f>ხარჯები!DAH36</f>
        <v>0</v>
      </c>
      <c r="DAI36" s="48">
        <f>ხარჯები!DAI36</f>
        <v>0</v>
      </c>
      <c r="DAJ36" s="48">
        <f>ხარჯები!DAJ36</f>
        <v>0</v>
      </c>
      <c r="DAK36" s="48">
        <f>ხარჯები!DAK36</f>
        <v>0</v>
      </c>
      <c r="DAL36" s="48">
        <f>ხარჯები!DAL36</f>
        <v>0</v>
      </c>
      <c r="DAM36" s="48">
        <f>ხარჯები!DAM36</f>
        <v>0</v>
      </c>
      <c r="DAN36" s="48">
        <f>ხარჯები!DAN36</f>
        <v>0</v>
      </c>
      <c r="DAO36" s="48">
        <f>ხარჯები!DAO36</f>
        <v>0</v>
      </c>
      <c r="DAP36" s="48">
        <f>ხარჯები!DAP36</f>
        <v>0</v>
      </c>
      <c r="DAQ36" s="48">
        <f>ხარჯები!DAQ36</f>
        <v>0</v>
      </c>
      <c r="DAR36" s="48">
        <f>ხარჯები!DAR36</f>
        <v>0</v>
      </c>
      <c r="DAS36" s="48">
        <f>ხარჯები!DAS36</f>
        <v>0</v>
      </c>
      <c r="DAT36" s="48">
        <f>ხარჯები!DAT36</f>
        <v>0</v>
      </c>
      <c r="DAU36" s="48">
        <f>ხარჯები!DAU36</f>
        <v>0</v>
      </c>
      <c r="DAV36" s="48">
        <f>ხარჯები!DAV36</f>
        <v>0</v>
      </c>
      <c r="DAW36" s="48">
        <f>ხარჯები!DAW36</f>
        <v>0</v>
      </c>
      <c r="DAX36" s="48">
        <f>ხარჯები!DAX36</f>
        <v>0</v>
      </c>
      <c r="DAY36" s="48">
        <f>ხარჯები!DAY36</f>
        <v>0</v>
      </c>
      <c r="DAZ36" s="48">
        <f>ხარჯები!DAZ36</f>
        <v>0</v>
      </c>
      <c r="DBA36" s="48">
        <f>ხარჯები!DBA36</f>
        <v>0</v>
      </c>
      <c r="DBB36" s="48">
        <f>ხარჯები!DBB36</f>
        <v>0</v>
      </c>
      <c r="DBC36" s="48">
        <f>ხარჯები!DBC36</f>
        <v>0</v>
      </c>
      <c r="DBD36" s="48">
        <f>ხარჯები!DBD36</f>
        <v>0</v>
      </c>
      <c r="DBE36" s="48">
        <f>ხარჯები!DBE36</f>
        <v>0</v>
      </c>
      <c r="DBF36" s="48">
        <f>ხარჯები!DBF36</f>
        <v>0</v>
      </c>
      <c r="DBG36" s="48">
        <f>ხარჯები!DBG36</f>
        <v>0</v>
      </c>
      <c r="DBH36" s="48">
        <f>ხარჯები!DBH36</f>
        <v>0</v>
      </c>
      <c r="DBI36" s="48">
        <f>ხარჯები!DBI36</f>
        <v>0</v>
      </c>
      <c r="DBJ36" s="48">
        <f>ხარჯები!DBJ36</f>
        <v>0</v>
      </c>
      <c r="DBK36" s="48">
        <f>ხარჯები!DBK36</f>
        <v>0</v>
      </c>
      <c r="DBL36" s="48">
        <f>ხარჯები!DBL36</f>
        <v>0</v>
      </c>
      <c r="DBM36" s="48">
        <f>ხარჯები!DBM36</f>
        <v>0</v>
      </c>
      <c r="DBN36" s="48">
        <f>ხარჯები!DBN36</f>
        <v>0</v>
      </c>
      <c r="DBO36" s="48">
        <f>ხარჯები!DBO36</f>
        <v>0</v>
      </c>
      <c r="DBP36" s="48">
        <f>ხარჯები!DBP36</f>
        <v>0</v>
      </c>
      <c r="DBQ36" s="48">
        <f>ხარჯები!DBQ36</f>
        <v>0</v>
      </c>
      <c r="DBR36" s="48">
        <f>ხარჯები!DBR36</f>
        <v>0</v>
      </c>
      <c r="DBS36" s="48">
        <f>ხარჯები!DBS36</f>
        <v>0</v>
      </c>
      <c r="DBT36" s="48">
        <f>ხარჯები!DBT36</f>
        <v>0</v>
      </c>
      <c r="DBU36" s="48">
        <f>ხარჯები!DBU36</f>
        <v>0</v>
      </c>
      <c r="DBV36" s="48">
        <f>ხარჯები!DBV36</f>
        <v>0</v>
      </c>
      <c r="DBW36" s="48">
        <f>ხარჯები!DBW36</f>
        <v>0</v>
      </c>
      <c r="DBX36" s="48">
        <f>ხარჯები!DBX36</f>
        <v>0</v>
      </c>
      <c r="DBY36" s="48">
        <f>ხარჯები!DBY36</f>
        <v>0</v>
      </c>
      <c r="DBZ36" s="48">
        <f>ხარჯები!DBZ36</f>
        <v>0</v>
      </c>
      <c r="DCA36" s="48">
        <f>ხარჯები!DCA36</f>
        <v>0</v>
      </c>
      <c r="DCB36" s="48">
        <f>ხარჯები!DCB36</f>
        <v>0</v>
      </c>
      <c r="DCC36" s="48">
        <f>ხარჯები!DCC36</f>
        <v>0</v>
      </c>
      <c r="DCD36" s="48">
        <f>ხარჯები!DCD36</f>
        <v>0</v>
      </c>
      <c r="DCE36" s="48">
        <f>ხარჯები!DCE36</f>
        <v>0</v>
      </c>
      <c r="DCF36" s="48">
        <f>ხარჯები!DCF36</f>
        <v>0</v>
      </c>
      <c r="DCG36" s="48">
        <f>ხარჯები!DCG36</f>
        <v>0</v>
      </c>
      <c r="DCH36" s="48">
        <f>ხარჯები!DCH36</f>
        <v>0</v>
      </c>
      <c r="DCI36" s="48">
        <f>ხარჯები!DCI36</f>
        <v>0</v>
      </c>
      <c r="DCJ36" s="48">
        <f>ხარჯები!DCJ36</f>
        <v>0</v>
      </c>
      <c r="DCK36" s="48">
        <f>ხარჯები!DCK36</f>
        <v>0</v>
      </c>
      <c r="DCL36" s="48">
        <f>ხარჯები!DCL36</f>
        <v>0</v>
      </c>
      <c r="DCM36" s="48">
        <f>ხარჯები!DCM36</f>
        <v>0</v>
      </c>
      <c r="DCN36" s="48">
        <f>ხარჯები!DCN36</f>
        <v>0</v>
      </c>
      <c r="DCO36" s="48">
        <f>ხარჯები!DCO36</f>
        <v>0</v>
      </c>
      <c r="DCP36" s="48">
        <f>ხარჯები!DCP36</f>
        <v>0</v>
      </c>
      <c r="DCQ36" s="48">
        <f>ხარჯები!DCQ36</f>
        <v>0</v>
      </c>
      <c r="DCR36" s="48">
        <f>ხარჯები!DCR36</f>
        <v>0</v>
      </c>
      <c r="DCS36" s="48">
        <f>ხარჯები!DCS36</f>
        <v>0</v>
      </c>
      <c r="DCT36" s="48">
        <f>ხარჯები!DCT36</f>
        <v>0</v>
      </c>
      <c r="DCU36" s="48">
        <f>ხარჯები!DCU36</f>
        <v>0</v>
      </c>
      <c r="DCV36" s="48">
        <f>ხარჯები!DCV36</f>
        <v>0</v>
      </c>
      <c r="DCW36" s="48">
        <f>ხარჯები!DCW36</f>
        <v>0</v>
      </c>
      <c r="DCX36" s="48">
        <f>ხარჯები!DCX36</f>
        <v>0</v>
      </c>
      <c r="DCY36" s="48">
        <f>ხარჯები!DCY36</f>
        <v>0</v>
      </c>
      <c r="DCZ36" s="48">
        <f>ხარჯები!DCZ36</f>
        <v>0</v>
      </c>
      <c r="DDA36" s="48">
        <f>ხარჯები!DDA36</f>
        <v>0</v>
      </c>
      <c r="DDB36" s="48">
        <f>ხარჯები!DDB36</f>
        <v>0</v>
      </c>
      <c r="DDC36" s="48">
        <f>ხარჯები!DDC36</f>
        <v>0</v>
      </c>
      <c r="DDD36" s="48">
        <f>ხარჯები!DDD36</f>
        <v>0</v>
      </c>
      <c r="DDE36" s="48">
        <f>ხარჯები!DDE36</f>
        <v>0</v>
      </c>
      <c r="DDF36" s="48">
        <f>ხარჯები!DDF36</f>
        <v>0</v>
      </c>
      <c r="DDG36" s="48">
        <f>ხარჯები!DDG36</f>
        <v>0</v>
      </c>
      <c r="DDH36" s="48">
        <f>ხარჯები!DDH36</f>
        <v>0</v>
      </c>
      <c r="DDI36" s="48">
        <f>ხარჯები!DDI36</f>
        <v>0</v>
      </c>
      <c r="DDJ36" s="48">
        <f>ხარჯები!DDJ36</f>
        <v>0</v>
      </c>
      <c r="DDK36" s="48">
        <f>ხარჯები!DDK36</f>
        <v>0</v>
      </c>
      <c r="DDL36" s="48">
        <f>ხარჯები!DDL36</f>
        <v>0</v>
      </c>
      <c r="DDM36" s="48">
        <f>ხარჯები!DDM36</f>
        <v>0</v>
      </c>
      <c r="DDN36" s="48">
        <f>ხარჯები!DDN36</f>
        <v>0</v>
      </c>
      <c r="DDO36" s="48">
        <f>ხარჯები!DDO36</f>
        <v>0</v>
      </c>
      <c r="DDP36" s="48">
        <f>ხარჯები!DDP36</f>
        <v>0</v>
      </c>
      <c r="DDQ36" s="48">
        <f>ხარჯები!DDQ36</f>
        <v>0</v>
      </c>
      <c r="DDR36" s="48">
        <f>ხარჯები!DDR36</f>
        <v>0</v>
      </c>
      <c r="DDS36" s="48">
        <f>ხარჯები!DDS36</f>
        <v>0</v>
      </c>
      <c r="DDT36" s="48">
        <f>ხარჯები!DDT36</f>
        <v>0</v>
      </c>
      <c r="DDU36" s="48">
        <f>ხარჯები!DDU36</f>
        <v>0</v>
      </c>
      <c r="DDV36" s="48">
        <f>ხარჯები!DDV36</f>
        <v>0</v>
      </c>
      <c r="DDW36" s="48">
        <f>ხარჯები!DDW36</f>
        <v>0</v>
      </c>
      <c r="DDX36" s="48">
        <f>ხარჯები!DDX36</f>
        <v>0</v>
      </c>
      <c r="DDY36" s="48">
        <f>ხარჯები!DDY36</f>
        <v>0</v>
      </c>
      <c r="DDZ36" s="48">
        <f>ხარჯები!DDZ36</f>
        <v>0</v>
      </c>
      <c r="DEA36" s="48">
        <f>ხარჯები!DEA36</f>
        <v>0</v>
      </c>
      <c r="DEB36" s="48">
        <f>ხარჯები!DEB36</f>
        <v>0</v>
      </c>
      <c r="DEC36" s="48">
        <f>ხარჯები!DEC36</f>
        <v>0</v>
      </c>
      <c r="DED36" s="48">
        <f>ხარჯები!DED36</f>
        <v>0</v>
      </c>
      <c r="DEE36" s="48">
        <f>ხარჯები!DEE36</f>
        <v>0</v>
      </c>
      <c r="DEF36" s="48">
        <f>ხარჯები!DEF36</f>
        <v>0</v>
      </c>
      <c r="DEG36" s="48">
        <f>ხარჯები!DEG36</f>
        <v>0</v>
      </c>
      <c r="DEH36" s="48">
        <f>ხარჯები!DEH36</f>
        <v>0</v>
      </c>
      <c r="DEI36" s="48">
        <f>ხარჯები!DEI36</f>
        <v>0</v>
      </c>
      <c r="DEJ36" s="48">
        <f>ხარჯები!DEJ36</f>
        <v>0</v>
      </c>
      <c r="DEK36" s="48">
        <f>ხარჯები!DEK36</f>
        <v>0</v>
      </c>
      <c r="DEL36" s="48">
        <f>ხარჯები!DEL36</f>
        <v>0</v>
      </c>
      <c r="DEM36" s="48">
        <f>ხარჯები!DEM36</f>
        <v>0</v>
      </c>
      <c r="DEN36" s="48">
        <f>ხარჯები!DEN36</f>
        <v>0</v>
      </c>
      <c r="DEO36" s="48">
        <f>ხარჯები!DEO36</f>
        <v>0</v>
      </c>
      <c r="DEP36" s="48">
        <f>ხარჯები!DEP36</f>
        <v>0</v>
      </c>
      <c r="DEQ36" s="48">
        <f>ხარჯები!DEQ36</f>
        <v>0</v>
      </c>
      <c r="DER36" s="48">
        <f>ხარჯები!DER36</f>
        <v>0</v>
      </c>
      <c r="DES36" s="48">
        <f>ხარჯები!DES36</f>
        <v>0</v>
      </c>
      <c r="DET36" s="48">
        <f>ხარჯები!DET36</f>
        <v>0</v>
      </c>
      <c r="DEU36" s="48">
        <f>ხარჯები!DEU36</f>
        <v>0</v>
      </c>
      <c r="DEV36" s="48">
        <f>ხარჯები!DEV36</f>
        <v>0</v>
      </c>
      <c r="DEW36" s="48">
        <f>ხარჯები!DEW36</f>
        <v>0</v>
      </c>
      <c r="DEX36" s="48">
        <f>ხარჯები!DEX36</f>
        <v>0</v>
      </c>
      <c r="DEY36" s="48">
        <f>ხარჯები!DEY36</f>
        <v>0</v>
      </c>
      <c r="DEZ36" s="48">
        <f>ხარჯები!DEZ36</f>
        <v>0</v>
      </c>
      <c r="DFA36" s="48">
        <f>ხარჯები!DFA36</f>
        <v>0</v>
      </c>
      <c r="DFB36" s="48">
        <f>ხარჯები!DFB36</f>
        <v>0</v>
      </c>
      <c r="DFC36" s="48">
        <f>ხარჯები!DFC36</f>
        <v>0</v>
      </c>
      <c r="DFD36" s="48">
        <f>ხარჯები!DFD36</f>
        <v>0</v>
      </c>
      <c r="DFE36" s="48">
        <f>ხარჯები!DFE36</f>
        <v>0</v>
      </c>
      <c r="DFF36" s="48">
        <f>ხარჯები!DFF36</f>
        <v>0</v>
      </c>
      <c r="DFG36" s="48">
        <f>ხარჯები!DFG36</f>
        <v>0</v>
      </c>
      <c r="DFH36" s="48">
        <f>ხარჯები!DFH36</f>
        <v>0</v>
      </c>
      <c r="DFI36" s="48">
        <f>ხარჯები!DFI36</f>
        <v>0</v>
      </c>
      <c r="DFJ36" s="48">
        <f>ხარჯები!DFJ36</f>
        <v>0</v>
      </c>
      <c r="DFK36" s="48">
        <f>ხარჯები!DFK36</f>
        <v>0</v>
      </c>
      <c r="DFL36" s="48">
        <f>ხარჯები!DFL36</f>
        <v>0</v>
      </c>
      <c r="DFM36" s="48">
        <f>ხარჯები!DFM36</f>
        <v>0</v>
      </c>
      <c r="DFN36" s="48">
        <f>ხარჯები!DFN36</f>
        <v>0</v>
      </c>
      <c r="DFO36" s="48">
        <f>ხარჯები!DFO36</f>
        <v>0</v>
      </c>
      <c r="DFP36" s="48">
        <f>ხარჯები!DFP36</f>
        <v>0</v>
      </c>
      <c r="DFQ36" s="48">
        <f>ხარჯები!DFQ36</f>
        <v>0</v>
      </c>
      <c r="DFR36" s="48">
        <f>ხარჯები!DFR36</f>
        <v>0</v>
      </c>
      <c r="DFS36" s="48">
        <f>ხარჯები!DFS36</f>
        <v>0</v>
      </c>
      <c r="DFT36" s="48">
        <f>ხარჯები!DFT36</f>
        <v>0</v>
      </c>
      <c r="DFU36" s="48">
        <f>ხარჯები!DFU36</f>
        <v>0</v>
      </c>
      <c r="DFV36" s="48">
        <f>ხარჯები!DFV36</f>
        <v>0</v>
      </c>
      <c r="DFW36" s="48">
        <f>ხარჯები!DFW36</f>
        <v>0</v>
      </c>
      <c r="DFX36" s="48">
        <f>ხარჯები!DFX36</f>
        <v>0</v>
      </c>
      <c r="DFY36" s="48">
        <f>ხარჯები!DFY36</f>
        <v>0</v>
      </c>
      <c r="DFZ36" s="48">
        <f>ხარჯები!DFZ36</f>
        <v>0</v>
      </c>
      <c r="DGA36" s="48">
        <f>ხარჯები!DGA36</f>
        <v>0</v>
      </c>
      <c r="DGB36" s="48">
        <f>ხარჯები!DGB36</f>
        <v>0</v>
      </c>
      <c r="DGC36" s="48">
        <f>ხარჯები!DGC36</f>
        <v>0</v>
      </c>
      <c r="DGD36" s="48">
        <f>ხარჯები!DGD36</f>
        <v>0</v>
      </c>
      <c r="DGE36" s="48">
        <f>ხარჯები!DGE36</f>
        <v>0</v>
      </c>
      <c r="DGF36" s="48">
        <f>ხარჯები!DGF36</f>
        <v>0</v>
      </c>
      <c r="DGG36" s="48">
        <f>ხარჯები!DGG36</f>
        <v>0</v>
      </c>
      <c r="DGH36" s="48">
        <f>ხარჯები!DGH36</f>
        <v>0</v>
      </c>
      <c r="DGI36" s="48">
        <f>ხარჯები!DGI36</f>
        <v>0</v>
      </c>
      <c r="DGJ36" s="48">
        <f>ხარჯები!DGJ36</f>
        <v>0</v>
      </c>
      <c r="DGK36" s="48">
        <f>ხარჯები!DGK36</f>
        <v>0</v>
      </c>
      <c r="DGL36" s="48">
        <f>ხარჯები!DGL36</f>
        <v>0</v>
      </c>
      <c r="DGM36" s="48">
        <f>ხარჯები!DGM36</f>
        <v>0</v>
      </c>
      <c r="DGN36" s="48">
        <f>ხარჯები!DGN36</f>
        <v>0</v>
      </c>
      <c r="DGO36" s="48">
        <f>ხარჯები!DGO36</f>
        <v>0</v>
      </c>
      <c r="DGP36" s="48">
        <f>ხარჯები!DGP36</f>
        <v>0</v>
      </c>
      <c r="DGQ36" s="48">
        <f>ხარჯები!DGQ36</f>
        <v>0</v>
      </c>
      <c r="DGR36" s="48">
        <f>ხარჯები!DGR36</f>
        <v>0</v>
      </c>
      <c r="DGS36" s="48">
        <f>ხარჯები!DGS36</f>
        <v>0</v>
      </c>
      <c r="DGT36" s="48">
        <f>ხარჯები!DGT36</f>
        <v>0</v>
      </c>
      <c r="DGU36" s="48">
        <f>ხარჯები!DGU36</f>
        <v>0</v>
      </c>
      <c r="DGV36" s="48">
        <f>ხარჯები!DGV36</f>
        <v>0</v>
      </c>
      <c r="DGW36" s="48">
        <f>ხარჯები!DGW36</f>
        <v>0</v>
      </c>
      <c r="DGX36" s="48">
        <f>ხარჯები!DGX36</f>
        <v>0</v>
      </c>
      <c r="DGY36" s="48">
        <f>ხარჯები!DGY36</f>
        <v>0</v>
      </c>
      <c r="DGZ36" s="48">
        <f>ხარჯები!DGZ36</f>
        <v>0</v>
      </c>
      <c r="DHA36" s="48">
        <f>ხარჯები!DHA36</f>
        <v>0</v>
      </c>
      <c r="DHB36" s="48">
        <f>ხარჯები!DHB36</f>
        <v>0</v>
      </c>
      <c r="DHC36" s="48">
        <f>ხარჯები!DHC36</f>
        <v>0</v>
      </c>
      <c r="DHD36" s="48">
        <f>ხარჯები!DHD36</f>
        <v>0</v>
      </c>
      <c r="DHE36" s="48">
        <f>ხარჯები!DHE36</f>
        <v>0</v>
      </c>
      <c r="DHF36" s="48">
        <f>ხარჯები!DHF36</f>
        <v>0</v>
      </c>
      <c r="DHG36" s="48">
        <f>ხარჯები!DHG36</f>
        <v>0</v>
      </c>
      <c r="DHH36" s="48">
        <f>ხარჯები!DHH36</f>
        <v>0</v>
      </c>
      <c r="DHI36" s="48">
        <f>ხარჯები!DHI36</f>
        <v>0</v>
      </c>
      <c r="DHJ36" s="48">
        <f>ხარჯები!DHJ36</f>
        <v>0</v>
      </c>
      <c r="DHK36" s="48">
        <f>ხარჯები!DHK36</f>
        <v>0</v>
      </c>
      <c r="DHL36" s="48">
        <f>ხარჯები!DHL36</f>
        <v>0</v>
      </c>
      <c r="DHM36" s="48">
        <f>ხარჯები!DHM36</f>
        <v>0</v>
      </c>
      <c r="DHN36" s="48">
        <f>ხარჯები!DHN36</f>
        <v>0</v>
      </c>
      <c r="DHO36" s="48">
        <f>ხარჯები!DHO36</f>
        <v>0</v>
      </c>
      <c r="DHP36" s="48">
        <f>ხარჯები!DHP36</f>
        <v>0</v>
      </c>
      <c r="DHQ36" s="48">
        <f>ხარჯები!DHQ36</f>
        <v>0</v>
      </c>
      <c r="DHR36" s="48">
        <f>ხარჯები!DHR36</f>
        <v>0</v>
      </c>
      <c r="DHS36" s="48">
        <f>ხარჯები!DHS36</f>
        <v>0</v>
      </c>
      <c r="DHT36" s="48">
        <f>ხარჯები!DHT36</f>
        <v>0</v>
      </c>
      <c r="DHU36" s="48">
        <f>ხარჯები!DHU36</f>
        <v>0</v>
      </c>
      <c r="DHV36" s="48">
        <f>ხარჯები!DHV36</f>
        <v>0</v>
      </c>
      <c r="DHW36" s="48">
        <f>ხარჯები!DHW36</f>
        <v>0</v>
      </c>
      <c r="DHX36" s="48">
        <f>ხარჯები!DHX36</f>
        <v>0</v>
      </c>
      <c r="DHY36" s="48">
        <f>ხარჯები!DHY36</f>
        <v>0</v>
      </c>
      <c r="DHZ36" s="48">
        <f>ხარჯები!DHZ36</f>
        <v>0</v>
      </c>
      <c r="DIA36" s="48">
        <f>ხარჯები!DIA36</f>
        <v>0</v>
      </c>
      <c r="DIB36" s="48">
        <f>ხარჯები!DIB36</f>
        <v>0</v>
      </c>
      <c r="DIC36" s="48">
        <f>ხარჯები!DIC36</f>
        <v>0</v>
      </c>
      <c r="DID36" s="48">
        <f>ხარჯები!DID36</f>
        <v>0</v>
      </c>
      <c r="DIE36" s="48">
        <f>ხარჯები!DIE36</f>
        <v>0</v>
      </c>
      <c r="DIF36" s="48">
        <f>ხარჯები!DIF36</f>
        <v>0</v>
      </c>
      <c r="DIG36" s="48">
        <f>ხარჯები!DIG36</f>
        <v>0</v>
      </c>
      <c r="DIH36" s="48">
        <f>ხარჯები!DIH36</f>
        <v>0</v>
      </c>
      <c r="DII36" s="48">
        <f>ხარჯები!DII36</f>
        <v>0</v>
      </c>
      <c r="DIJ36" s="48">
        <f>ხარჯები!DIJ36</f>
        <v>0</v>
      </c>
      <c r="DIK36" s="48">
        <f>ხარჯები!DIK36</f>
        <v>0</v>
      </c>
      <c r="DIL36" s="48">
        <f>ხარჯები!DIL36</f>
        <v>0</v>
      </c>
      <c r="DIM36" s="48">
        <f>ხარჯები!DIM36</f>
        <v>0</v>
      </c>
      <c r="DIN36" s="48">
        <f>ხარჯები!DIN36</f>
        <v>0</v>
      </c>
      <c r="DIO36" s="48">
        <f>ხარჯები!DIO36</f>
        <v>0</v>
      </c>
      <c r="DIP36" s="48">
        <f>ხარჯები!DIP36</f>
        <v>0</v>
      </c>
      <c r="DIQ36" s="48">
        <f>ხარჯები!DIQ36</f>
        <v>0</v>
      </c>
      <c r="DIR36" s="48">
        <f>ხარჯები!DIR36</f>
        <v>0</v>
      </c>
      <c r="DIS36" s="48">
        <f>ხარჯები!DIS36</f>
        <v>0</v>
      </c>
      <c r="DIT36" s="48">
        <f>ხარჯები!DIT36</f>
        <v>0</v>
      </c>
      <c r="DIU36" s="48">
        <f>ხარჯები!DIU36</f>
        <v>0</v>
      </c>
      <c r="DIV36" s="48">
        <f>ხარჯები!DIV36</f>
        <v>0</v>
      </c>
      <c r="DIW36" s="48">
        <f>ხარჯები!DIW36</f>
        <v>0</v>
      </c>
      <c r="DIX36" s="48">
        <f>ხარჯები!DIX36</f>
        <v>0</v>
      </c>
      <c r="DIY36" s="48">
        <f>ხარჯები!DIY36</f>
        <v>0</v>
      </c>
      <c r="DIZ36" s="48">
        <f>ხარჯები!DIZ36</f>
        <v>0</v>
      </c>
      <c r="DJA36" s="48">
        <f>ხარჯები!DJA36</f>
        <v>0</v>
      </c>
      <c r="DJB36" s="48">
        <f>ხარჯები!DJB36</f>
        <v>0</v>
      </c>
      <c r="DJC36" s="48">
        <f>ხარჯები!DJC36</f>
        <v>0</v>
      </c>
      <c r="DJD36" s="48">
        <f>ხარჯები!DJD36</f>
        <v>0</v>
      </c>
      <c r="DJE36" s="48">
        <f>ხარჯები!DJE36</f>
        <v>0</v>
      </c>
      <c r="DJF36" s="48">
        <f>ხარჯები!DJF36</f>
        <v>0</v>
      </c>
      <c r="DJG36" s="48">
        <f>ხარჯები!DJG36</f>
        <v>0</v>
      </c>
      <c r="DJH36" s="48">
        <f>ხარჯები!DJH36</f>
        <v>0</v>
      </c>
      <c r="DJI36" s="48">
        <f>ხარჯები!DJI36</f>
        <v>0</v>
      </c>
      <c r="DJJ36" s="48">
        <f>ხარჯები!DJJ36</f>
        <v>0</v>
      </c>
      <c r="DJK36" s="48">
        <f>ხარჯები!DJK36</f>
        <v>0</v>
      </c>
      <c r="DJL36" s="48">
        <f>ხარჯები!DJL36</f>
        <v>0</v>
      </c>
      <c r="DJM36" s="48">
        <f>ხარჯები!DJM36</f>
        <v>0</v>
      </c>
      <c r="DJN36" s="48">
        <f>ხარჯები!DJN36</f>
        <v>0</v>
      </c>
      <c r="DJO36" s="48">
        <f>ხარჯები!DJO36</f>
        <v>0</v>
      </c>
      <c r="DJP36" s="48">
        <f>ხარჯები!DJP36</f>
        <v>0</v>
      </c>
      <c r="DJQ36" s="48">
        <f>ხარჯები!DJQ36</f>
        <v>0</v>
      </c>
      <c r="DJR36" s="48">
        <f>ხარჯები!DJR36</f>
        <v>0</v>
      </c>
      <c r="DJS36" s="48">
        <f>ხარჯები!DJS36</f>
        <v>0</v>
      </c>
      <c r="DJT36" s="48">
        <f>ხარჯები!DJT36</f>
        <v>0</v>
      </c>
      <c r="DJU36" s="48">
        <f>ხარჯები!DJU36</f>
        <v>0</v>
      </c>
      <c r="DJV36" s="48">
        <f>ხარჯები!DJV36</f>
        <v>0</v>
      </c>
      <c r="DJW36" s="48">
        <f>ხარჯები!DJW36</f>
        <v>0</v>
      </c>
      <c r="DJX36" s="48">
        <f>ხარჯები!DJX36</f>
        <v>0</v>
      </c>
      <c r="DJY36" s="48">
        <f>ხარჯები!DJY36</f>
        <v>0</v>
      </c>
      <c r="DJZ36" s="48">
        <f>ხარჯები!DJZ36</f>
        <v>0</v>
      </c>
      <c r="DKA36" s="48">
        <f>ხარჯები!DKA36</f>
        <v>0</v>
      </c>
      <c r="DKB36" s="48">
        <f>ხარჯები!DKB36</f>
        <v>0</v>
      </c>
      <c r="DKC36" s="48">
        <f>ხარჯები!DKC36</f>
        <v>0</v>
      </c>
      <c r="DKD36" s="48">
        <f>ხარჯები!DKD36</f>
        <v>0</v>
      </c>
      <c r="DKE36" s="48">
        <f>ხარჯები!DKE36</f>
        <v>0</v>
      </c>
      <c r="DKF36" s="48">
        <f>ხარჯები!DKF36</f>
        <v>0</v>
      </c>
      <c r="DKG36" s="48">
        <f>ხარჯები!DKG36</f>
        <v>0</v>
      </c>
      <c r="DKH36" s="48">
        <f>ხარჯები!DKH36</f>
        <v>0</v>
      </c>
      <c r="DKI36" s="48">
        <f>ხარჯები!DKI36</f>
        <v>0</v>
      </c>
      <c r="DKJ36" s="48">
        <f>ხარჯები!DKJ36</f>
        <v>0</v>
      </c>
      <c r="DKK36" s="48">
        <f>ხარჯები!DKK36</f>
        <v>0</v>
      </c>
      <c r="DKL36" s="48">
        <f>ხარჯები!DKL36</f>
        <v>0</v>
      </c>
      <c r="DKM36" s="48">
        <f>ხარჯები!DKM36</f>
        <v>0</v>
      </c>
      <c r="DKN36" s="48">
        <f>ხარჯები!DKN36</f>
        <v>0</v>
      </c>
      <c r="DKO36" s="48">
        <f>ხარჯები!DKO36</f>
        <v>0</v>
      </c>
      <c r="DKP36" s="48">
        <f>ხარჯები!DKP36</f>
        <v>0</v>
      </c>
      <c r="DKQ36" s="48">
        <f>ხარჯები!DKQ36</f>
        <v>0</v>
      </c>
      <c r="DKR36" s="48">
        <f>ხარჯები!DKR36</f>
        <v>0</v>
      </c>
      <c r="DKS36" s="48">
        <f>ხარჯები!DKS36</f>
        <v>0</v>
      </c>
      <c r="DKT36" s="48">
        <f>ხარჯები!DKT36</f>
        <v>0</v>
      </c>
      <c r="DKU36" s="48">
        <f>ხარჯები!DKU36</f>
        <v>0</v>
      </c>
      <c r="DKV36" s="48">
        <f>ხარჯები!DKV36</f>
        <v>0</v>
      </c>
      <c r="DKW36" s="48">
        <f>ხარჯები!DKW36</f>
        <v>0</v>
      </c>
      <c r="DKX36" s="48">
        <f>ხარჯები!DKX36</f>
        <v>0</v>
      </c>
      <c r="DKY36" s="48">
        <f>ხარჯები!DKY36</f>
        <v>0</v>
      </c>
      <c r="DKZ36" s="48">
        <f>ხარჯები!DKZ36</f>
        <v>0</v>
      </c>
      <c r="DLA36" s="48">
        <f>ხარჯები!DLA36</f>
        <v>0</v>
      </c>
      <c r="DLB36" s="48">
        <f>ხარჯები!DLB36</f>
        <v>0</v>
      </c>
      <c r="DLC36" s="48">
        <f>ხარჯები!DLC36</f>
        <v>0</v>
      </c>
      <c r="DLD36" s="48">
        <f>ხარჯები!DLD36</f>
        <v>0</v>
      </c>
      <c r="DLE36" s="48">
        <f>ხარჯები!DLE36</f>
        <v>0</v>
      </c>
      <c r="DLF36" s="48">
        <f>ხარჯები!DLF36</f>
        <v>0</v>
      </c>
      <c r="DLG36" s="48">
        <f>ხარჯები!DLG36</f>
        <v>0</v>
      </c>
      <c r="DLH36" s="48">
        <f>ხარჯები!DLH36</f>
        <v>0</v>
      </c>
      <c r="DLI36" s="48">
        <f>ხარჯები!DLI36</f>
        <v>0</v>
      </c>
      <c r="DLJ36" s="48">
        <f>ხარჯები!DLJ36</f>
        <v>0</v>
      </c>
      <c r="DLK36" s="48">
        <f>ხარჯები!DLK36</f>
        <v>0</v>
      </c>
      <c r="DLL36" s="48">
        <f>ხარჯები!DLL36</f>
        <v>0</v>
      </c>
      <c r="DLM36" s="48">
        <f>ხარჯები!DLM36</f>
        <v>0</v>
      </c>
      <c r="DLN36" s="48">
        <f>ხარჯები!DLN36</f>
        <v>0</v>
      </c>
      <c r="DLO36" s="48">
        <f>ხარჯები!DLO36</f>
        <v>0</v>
      </c>
      <c r="DLP36" s="48">
        <f>ხარჯები!DLP36</f>
        <v>0</v>
      </c>
      <c r="DLQ36" s="48">
        <f>ხარჯები!DLQ36</f>
        <v>0</v>
      </c>
      <c r="DLR36" s="48">
        <f>ხარჯები!DLR36</f>
        <v>0</v>
      </c>
      <c r="DLS36" s="48">
        <f>ხარჯები!DLS36</f>
        <v>0</v>
      </c>
      <c r="DLT36" s="48">
        <f>ხარჯები!DLT36</f>
        <v>0</v>
      </c>
      <c r="DLU36" s="48">
        <f>ხარჯები!DLU36</f>
        <v>0</v>
      </c>
      <c r="DLV36" s="48">
        <f>ხარჯები!DLV36</f>
        <v>0</v>
      </c>
      <c r="DLW36" s="48">
        <f>ხარჯები!DLW36</f>
        <v>0</v>
      </c>
      <c r="DLX36" s="48">
        <f>ხარჯები!DLX36</f>
        <v>0</v>
      </c>
      <c r="DLY36" s="48">
        <f>ხარჯები!DLY36</f>
        <v>0</v>
      </c>
      <c r="DLZ36" s="48">
        <f>ხარჯები!DLZ36</f>
        <v>0</v>
      </c>
      <c r="DMA36" s="48">
        <f>ხარჯები!DMA36</f>
        <v>0</v>
      </c>
      <c r="DMB36" s="48">
        <f>ხარჯები!DMB36</f>
        <v>0</v>
      </c>
      <c r="DMC36" s="48">
        <f>ხარჯები!DMC36</f>
        <v>0</v>
      </c>
      <c r="DMD36" s="48">
        <f>ხარჯები!DMD36</f>
        <v>0</v>
      </c>
      <c r="DME36" s="48">
        <f>ხარჯები!DME36</f>
        <v>0</v>
      </c>
      <c r="DMF36" s="48">
        <f>ხარჯები!DMF36</f>
        <v>0</v>
      </c>
      <c r="DMG36" s="48">
        <f>ხარჯები!DMG36</f>
        <v>0</v>
      </c>
      <c r="DMH36" s="48">
        <f>ხარჯები!DMH36</f>
        <v>0</v>
      </c>
      <c r="DMI36" s="48">
        <f>ხარჯები!DMI36</f>
        <v>0</v>
      </c>
      <c r="DMJ36" s="48">
        <f>ხარჯები!DMJ36</f>
        <v>0</v>
      </c>
      <c r="DMK36" s="48">
        <f>ხარჯები!DMK36</f>
        <v>0</v>
      </c>
      <c r="DML36" s="48">
        <f>ხარჯები!DML36</f>
        <v>0</v>
      </c>
      <c r="DMM36" s="48">
        <f>ხარჯები!DMM36</f>
        <v>0</v>
      </c>
      <c r="DMN36" s="48">
        <f>ხარჯები!DMN36</f>
        <v>0</v>
      </c>
      <c r="DMO36" s="48">
        <f>ხარჯები!DMO36</f>
        <v>0</v>
      </c>
      <c r="DMP36" s="48">
        <f>ხარჯები!DMP36</f>
        <v>0</v>
      </c>
      <c r="DMQ36" s="48">
        <f>ხარჯები!DMQ36</f>
        <v>0</v>
      </c>
      <c r="DMR36" s="48">
        <f>ხარჯები!DMR36</f>
        <v>0</v>
      </c>
      <c r="DMS36" s="48">
        <f>ხარჯები!DMS36</f>
        <v>0</v>
      </c>
      <c r="DMT36" s="48">
        <f>ხარჯები!DMT36</f>
        <v>0</v>
      </c>
      <c r="DMU36" s="48">
        <f>ხარჯები!DMU36</f>
        <v>0</v>
      </c>
      <c r="DMV36" s="48">
        <f>ხარჯები!DMV36</f>
        <v>0</v>
      </c>
      <c r="DMW36" s="48">
        <f>ხარჯები!DMW36</f>
        <v>0</v>
      </c>
      <c r="DMX36" s="48">
        <f>ხარჯები!DMX36</f>
        <v>0</v>
      </c>
      <c r="DMY36" s="48">
        <f>ხარჯები!DMY36</f>
        <v>0</v>
      </c>
      <c r="DMZ36" s="48">
        <f>ხარჯები!DMZ36</f>
        <v>0</v>
      </c>
      <c r="DNA36" s="48">
        <f>ხარჯები!DNA36</f>
        <v>0</v>
      </c>
      <c r="DNB36" s="48">
        <f>ხარჯები!DNB36</f>
        <v>0</v>
      </c>
      <c r="DNC36" s="48">
        <f>ხარჯები!DNC36</f>
        <v>0</v>
      </c>
      <c r="DND36" s="48">
        <f>ხარჯები!DND36</f>
        <v>0</v>
      </c>
      <c r="DNE36" s="48">
        <f>ხარჯები!DNE36</f>
        <v>0</v>
      </c>
      <c r="DNF36" s="48">
        <f>ხარჯები!DNF36</f>
        <v>0</v>
      </c>
      <c r="DNG36" s="48">
        <f>ხარჯები!DNG36</f>
        <v>0</v>
      </c>
      <c r="DNH36" s="48">
        <f>ხარჯები!DNH36</f>
        <v>0</v>
      </c>
      <c r="DNI36" s="48">
        <f>ხარჯები!DNI36</f>
        <v>0</v>
      </c>
      <c r="DNJ36" s="48">
        <f>ხარჯები!DNJ36</f>
        <v>0</v>
      </c>
      <c r="DNK36" s="48">
        <f>ხარჯები!DNK36</f>
        <v>0</v>
      </c>
      <c r="DNL36" s="48">
        <f>ხარჯები!DNL36</f>
        <v>0</v>
      </c>
      <c r="DNM36" s="48">
        <f>ხარჯები!DNM36</f>
        <v>0</v>
      </c>
      <c r="DNN36" s="48">
        <f>ხარჯები!DNN36</f>
        <v>0</v>
      </c>
      <c r="DNO36" s="48">
        <f>ხარჯები!DNO36</f>
        <v>0</v>
      </c>
      <c r="DNP36" s="48">
        <f>ხარჯები!DNP36</f>
        <v>0</v>
      </c>
      <c r="DNQ36" s="48">
        <f>ხარჯები!DNQ36</f>
        <v>0</v>
      </c>
      <c r="DNR36" s="48">
        <f>ხარჯები!DNR36</f>
        <v>0</v>
      </c>
      <c r="DNS36" s="48">
        <f>ხარჯები!DNS36</f>
        <v>0</v>
      </c>
      <c r="DNT36" s="48">
        <f>ხარჯები!DNT36</f>
        <v>0</v>
      </c>
      <c r="DNU36" s="48">
        <f>ხარჯები!DNU36</f>
        <v>0</v>
      </c>
      <c r="DNV36" s="48">
        <f>ხარჯები!DNV36</f>
        <v>0</v>
      </c>
      <c r="DNW36" s="48">
        <f>ხარჯები!DNW36</f>
        <v>0</v>
      </c>
      <c r="DNX36" s="48">
        <f>ხარჯები!DNX36</f>
        <v>0</v>
      </c>
      <c r="DNY36" s="48">
        <f>ხარჯები!DNY36</f>
        <v>0</v>
      </c>
      <c r="DNZ36" s="48">
        <f>ხარჯები!DNZ36</f>
        <v>0</v>
      </c>
      <c r="DOA36" s="48">
        <f>ხარჯები!DOA36</f>
        <v>0</v>
      </c>
      <c r="DOB36" s="48">
        <f>ხარჯები!DOB36</f>
        <v>0</v>
      </c>
      <c r="DOC36" s="48">
        <f>ხარჯები!DOC36</f>
        <v>0</v>
      </c>
      <c r="DOD36" s="48">
        <f>ხარჯები!DOD36</f>
        <v>0</v>
      </c>
      <c r="DOE36" s="48">
        <f>ხარჯები!DOE36</f>
        <v>0</v>
      </c>
      <c r="DOF36" s="48">
        <f>ხარჯები!DOF36</f>
        <v>0</v>
      </c>
      <c r="DOG36" s="48">
        <f>ხარჯები!DOG36</f>
        <v>0</v>
      </c>
      <c r="DOH36" s="48">
        <f>ხარჯები!DOH36</f>
        <v>0</v>
      </c>
      <c r="DOI36" s="48">
        <f>ხარჯები!DOI36</f>
        <v>0</v>
      </c>
      <c r="DOJ36" s="48">
        <f>ხარჯები!DOJ36</f>
        <v>0</v>
      </c>
      <c r="DOK36" s="48">
        <f>ხარჯები!DOK36</f>
        <v>0</v>
      </c>
      <c r="DOL36" s="48">
        <f>ხარჯები!DOL36</f>
        <v>0</v>
      </c>
      <c r="DOM36" s="48">
        <f>ხარჯები!DOM36</f>
        <v>0</v>
      </c>
      <c r="DON36" s="48">
        <f>ხარჯები!DON36</f>
        <v>0</v>
      </c>
      <c r="DOO36" s="48">
        <f>ხარჯები!DOO36</f>
        <v>0</v>
      </c>
      <c r="DOP36" s="48">
        <f>ხარჯები!DOP36</f>
        <v>0</v>
      </c>
      <c r="DOQ36" s="48">
        <f>ხარჯები!DOQ36</f>
        <v>0</v>
      </c>
      <c r="DOR36" s="48">
        <f>ხარჯები!DOR36</f>
        <v>0</v>
      </c>
      <c r="DOS36" s="48">
        <f>ხარჯები!DOS36</f>
        <v>0</v>
      </c>
      <c r="DOT36" s="48">
        <f>ხარჯები!DOT36</f>
        <v>0</v>
      </c>
      <c r="DOU36" s="48">
        <f>ხარჯები!DOU36</f>
        <v>0</v>
      </c>
      <c r="DOV36" s="48">
        <f>ხარჯები!DOV36</f>
        <v>0</v>
      </c>
      <c r="DOW36" s="48">
        <f>ხარჯები!DOW36</f>
        <v>0</v>
      </c>
      <c r="DOX36" s="48">
        <f>ხარჯები!DOX36</f>
        <v>0</v>
      </c>
      <c r="DOY36" s="48">
        <f>ხარჯები!DOY36</f>
        <v>0</v>
      </c>
      <c r="DOZ36" s="48">
        <f>ხარჯები!DOZ36</f>
        <v>0</v>
      </c>
      <c r="DPA36" s="48">
        <f>ხარჯები!DPA36</f>
        <v>0</v>
      </c>
      <c r="DPB36" s="48">
        <f>ხარჯები!DPB36</f>
        <v>0</v>
      </c>
      <c r="DPC36" s="48">
        <f>ხარჯები!DPC36</f>
        <v>0</v>
      </c>
      <c r="DPD36" s="48">
        <f>ხარჯები!DPD36</f>
        <v>0</v>
      </c>
      <c r="DPE36" s="48">
        <f>ხარჯები!DPE36</f>
        <v>0</v>
      </c>
      <c r="DPF36" s="48">
        <f>ხარჯები!DPF36</f>
        <v>0</v>
      </c>
      <c r="DPG36" s="48">
        <f>ხარჯები!DPG36</f>
        <v>0</v>
      </c>
      <c r="DPH36" s="48">
        <f>ხარჯები!DPH36</f>
        <v>0</v>
      </c>
      <c r="DPI36" s="48">
        <f>ხარჯები!DPI36</f>
        <v>0</v>
      </c>
      <c r="DPJ36" s="48">
        <f>ხარჯები!DPJ36</f>
        <v>0</v>
      </c>
      <c r="DPK36" s="48">
        <f>ხარჯები!DPK36</f>
        <v>0</v>
      </c>
      <c r="DPL36" s="48">
        <f>ხარჯები!DPL36</f>
        <v>0</v>
      </c>
      <c r="DPM36" s="48">
        <f>ხარჯები!DPM36</f>
        <v>0</v>
      </c>
      <c r="DPN36" s="48">
        <f>ხარჯები!DPN36</f>
        <v>0</v>
      </c>
      <c r="DPO36" s="48">
        <f>ხარჯები!DPO36</f>
        <v>0</v>
      </c>
      <c r="DPP36" s="48">
        <f>ხარჯები!DPP36</f>
        <v>0</v>
      </c>
      <c r="DPQ36" s="48">
        <f>ხარჯები!DPQ36</f>
        <v>0</v>
      </c>
      <c r="DPR36" s="48">
        <f>ხარჯები!DPR36</f>
        <v>0</v>
      </c>
      <c r="DPS36" s="48">
        <f>ხარჯები!DPS36</f>
        <v>0</v>
      </c>
      <c r="DPT36" s="48">
        <f>ხარჯები!DPT36</f>
        <v>0</v>
      </c>
      <c r="DPU36" s="48">
        <f>ხარჯები!DPU36</f>
        <v>0</v>
      </c>
      <c r="DPV36" s="48">
        <f>ხარჯები!DPV36</f>
        <v>0</v>
      </c>
      <c r="DPW36" s="48">
        <f>ხარჯები!DPW36</f>
        <v>0</v>
      </c>
      <c r="DPX36" s="48">
        <f>ხარჯები!DPX36</f>
        <v>0</v>
      </c>
      <c r="DPY36" s="48">
        <f>ხარჯები!DPY36</f>
        <v>0</v>
      </c>
      <c r="DPZ36" s="48">
        <f>ხარჯები!DPZ36</f>
        <v>0</v>
      </c>
      <c r="DQA36" s="48">
        <f>ხარჯები!DQA36</f>
        <v>0</v>
      </c>
      <c r="DQB36" s="48">
        <f>ხარჯები!DQB36</f>
        <v>0</v>
      </c>
      <c r="DQC36" s="48">
        <f>ხარჯები!DQC36</f>
        <v>0</v>
      </c>
      <c r="DQD36" s="48">
        <f>ხარჯები!DQD36</f>
        <v>0</v>
      </c>
      <c r="DQE36" s="48">
        <f>ხარჯები!DQE36</f>
        <v>0</v>
      </c>
      <c r="DQF36" s="48">
        <f>ხარჯები!DQF36</f>
        <v>0</v>
      </c>
      <c r="DQG36" s="48">
        <f>ხარჯები!DQG36</f>
        <v>0</v>
      </c>
      <c r="DQH36" s="48">
        <f>ხარჯები!DQH36</f>
        <v>0</v>
      </c>
      <c r="DQI36" s="48">
        <f>ხარჯები!DQI36</f>
        <v>0</v>
      </c>
      <c r="DQJ36" s="48">
        <f>ხარჯები!DQJ36</f>
        <v>0</v>
      </c>
      <c r="DQK36" s="48">
        <f>ხარჯები!DQK36</f>
        <v>0</v>
      </c>
      <c r="DQL36" s="48">
        <f>ხარჯები!DQL36</f>
        <v>0</v>
      </c>
      <c r="DQM36" s="48">
        <f>ხარჯები!DQM36</f>
        <v>0</v>
      </c>
      <c r="DQN36" s="48">
        <f>ხარჯები!DQN36</f>
        <v>0</v>
      </c>
      <c r="DQO36" s="48">
        <f>ხარჯები!DQO36</f>
        <v>0</v>
      </c>
      <c r="DQP36" s="48">
        <f>ხარჯები!DQP36</f>
        <v>0</v>
      </c>
      <c r="DQQ36" s="48">
        <f>ხარჯები!DQQ36</f>
        <v>0</v>
      </c>
      <c r="DQR36" s="48">
        <f>ხარჯები!DQR36</f>
        <v>0</v>
      </c>
      <c r="DQS36" s="48">
        <f>ხარჯები!DQS36</f>
        <v>0</v>
      </c>
      <c r="DQT36" s="48">
        <f>ხარჯები!DQT36</f>
        <v>0</v>
      </c>
      <c r="DQU36" s="48">
        <f>ხარჯები!DQU36</f>
        <v>0</v>
      </c>
      <c r="DQV36" s="48">
        <f>ხარჯები!DQV36</f>
        <v>0</v>
      </c>
      <c r="DQW36" s="48">
        <f>ხარჯები!DQW36</f>
        <v>0</v>
      </c>
      <c r="DQX36" s="48">
        <f>ხარჯები!DQX36</f>
        <v>0</v>
      </c>
      <c r="DQY36" s="48">
        <f>ხარჯები!DQY36</f>
        <v>0</v>
      </c>
      <c r="DQZ36" s="48">
        <f>ხარჯები!DQZ36</f>
        <v>0</v>
      </c>
      <c r="DRA36" s="48">
        <f>ხარჯები!DRA36</f>
        <v>0</v>
      </c>
      <c r="DRB36" s="48">
        <f>ხარჯები!DRB36</f>
        <v>0</v>
      </c>
      <c r="DRC36" s="48">
        <f>ხარჯები!DRC36</f>
        <v>0</v>
      </c>
      <c r="DRD36" s="48">
        <f>ხარჯები!DRD36</f>
        <v>0</v>
      </c>
      <c r="DRE36" s="48">
        <f>ხარჯები!DRE36</f>
        <v>0</v>
      </c>
      <c r="DRF36" s="48">
        <f>ხარჯები!DRF36</f>
        <v>0</v>
      </c>
      <c r="DRG36" s="48">
        <f>ხარჯები!DRG36</f>
        <v>0</v>
      </c>
      <c r="DRH36" s="48">
        <f>ხარჯები!DRH36</f>
        <v>0</v>
      </c>
      <c r="DRI36" s="48">
        <f>ხარჯები!DRI36</f>
        <v>0</v>
      </c>
      <c r="DRJ36" s="48">
        <f>ხარჯები!DRJ36</f>
        <v>0</v>
      </c>
      <c r="DRK36" s="48">
        <f>ხარჯები!DRK36</f>
        <v>0</v>
      </c>
      <c r="DRL36" s="48">
        <f>ხარჯები!DRL36</f>
        <v>0</v>
      </c>
      <c r="DRM36" s="48">
        <f>ხარჯები!DRM36</f>
        <v>0</v>
      </c>
      <c r="DRN36" s="48">
        <f>ხარჯები!DRN36</f>
        <v>0</v>
      </c>
      <c r="DRO36" s="48">
        <f>ხარჯები!DRO36</f>
        <v>0</v>
      </c>
      <c r="DRP36" s="48">
        <f>ხარჯები!DRP36</f>
        <v>0</v>
      </c>
      <c r="DRQ36" s="48">
        <f>ხარჯები!DRQ36</f>
        <v>0</v>
      </c>
      <c r="DRR36" s="48">
        <f>ხარჯები!DRR36</f>
        <v>0</v>
      </c>
      <c r="DRS36" s="48">
        <f>ხარჯები!DRS36</f>
        <v>0</v>
      </c>
      <c r="DRT36" s="48">
        <f>ხარჯები!DRT36</f>
        <v>0</v>
      </c>
      <c r="DRU36" s="48">
        <f>ხარჯები!DRU36</f>
        <v>0</v>
      </c>
      <c r="DRV36" s="48">
        <f>ხარჯები!DRV36</f>
        <v>0</v>
      </c>
      <c r="DRW36" s="48">
        <f>ხარჯები!DRW36</f>
        <v>0</v>
      </c>
      <c r="DRX36" s="48">
        <f>ხარჯები!DRX36</f>
        <v>0</v>
      </c>
      <c r="DRY36" s="48">
        <f>ხარჯები!DRY36</f>
        <v>0</v>
      </c>
      <c r="DRZ36" s="48">
        <f>ხარჯები!DRZ36</f>
        <v>0</v>
      </c>
      <c r="DSA36" s="48">
        <f>ხარჯები!DSA36</f>
        <v>0</v>
      </c>
      <c r="DSB36" s="48">
        <f>ხარჯები!DSB36</f>
        <v>0</v>
      </c>
      <c r="DSC36" s="48">
        <f>ხარჯები!DSC36</f>
        <v>0</v>
      </c>
      <c r="DSD36" s="48">
        <f>ხარჯები!DSD36</f>
        <v>0</v>
      </c>
      <c r="DSE36" s="48">
        <f>ხარჯები!DSE36</f>
        <v>0</v>
      </c>
      <c r="DSF36" s="48">
        <f>ხარჯები!DSF36</f>
        <v>0</v>
      </c>
      <c r="DSG36" s="48">
        <f>ხარჯები!DSG36</f>
        <v>0</v>
      </c>
      <c r="DSH36" s="48">
        <f>ხარჯები!DSH36</f>
        <v>0</v>
      </c>
      <c r="DSI36" s="48">
        <f>ხარჯები!DSI36</f>
        <v>0</v>
      </c>
      <c r="DSJ36" s="48">
        <f>ხარჯები!DSJ36</f>
        <v>0</v>
      </c>
      <c r="DSK36" s="48">
        <f>ხარჯები!DSK36</f>
        <v>0</v>
      </c>
      <c r="DSL36" s="48">
        <f>ხარჯები!DSL36</f>
        <v>0</v>
      </c>
      <c r="DSM36" s="48">
        <f>ხარჯები!DSM36</f>
        <v>0</v>
      </c>
      <c r="DSN36" s="48">
        <f>ხარჯები!DSN36</f>
        <v>0</v>
      </c>
      <c r="DSO36" s="48">
        <f>ხარჯები!DSO36</f>
        <v>0</v>
      </c>
      <c r="DSP36" s="48">
        <f>ხარჯები!DSP36</f>
        <v>0</v>
      </c>
      <c r="DSQ36" s="48">
        <f>ხარჯები!DSQ36</f>
        <v>0</v>
      </c>
      <c r="DSR36" s="48">
        <f>ხარჯები!DSR36</f>
        <v>0</v>
      </c>
      <c r="DSS36" s="48">
        <f>ხარჯები!DSS36</f>
        <v>0</v>
      </c>
      <c r="DST36" s="48">
        <f>ხარჯები!DST36</f>
        <v>0</v>
      </c>
      <c r="DSU36" s="48">
        <f>ხარჯები!DSU36</f>
        <v>0</v>
      </c>
      <c r="DSV36" s="48">
        <f>ხარჯები!DSV36</f>
        <v>0</v>
      </c>
      <c r="DSW36" s="48">
        <f>ხარჯები!DSW36</f>
        <v>0</v>
      </c>
      <c r="DSX36" s="48">
        <f>ხარჯები!DSX36</f>
        <v>0</v>
      </c>
      <c r="DSY36" s="48">
        <f>ხარჯები!DSY36</f>
        <v>0</v>
      </c>
      <c r="DSZ36" s="48">
        <f>ხარჯები!DSZ36</f>
        <v>0</v>
      </c>
      <c r="DTA36" s="48">
        <f>ხარჯები!DTA36</f>
        <v>0</v>
      </c>
      <c r="DTB36" s="48">
        <f>ხარჯები!DTB36</f>
        <v>0</v>
      </c>
      <c r="DTC36" s="48">
        <f>ხარჯები!DTC36</f>
        <v>0</v>
      </c>
      <c r="DTD36" s="48">
        <f>ხარჯები!DTD36</f>
        <v>0</v>
      </c>
      <c r="DTE36" s="48">
        <f>ხარჯები!DTE36</f>
        <v>0</v>
      </c>
      <c r="DTF36" s="48">
        <f>ხარჯები!DTF36</f>
        <v>0</v>
      </c>
      <c r="DTG36" s="48">
        <f>ხარჯები!DTG36</f>
        <v>0</v>
      </c>
      <c r="DTH36" s="48">
        <f>ხარჯები!DTH36</f>
        <v>0</v>
      </c>
      <c r="DTI36" s="48">
        <f>ხარჯები!DTI36</f>
        <v>0</v>
      </c>
      <c r="DTJ36" s="48">
        <f>ხარჯები!DTJ36</f>
        <v>0</v>
      </c>
      <c r="DTK36" s="48">
        <f>ხარჯები!DTK36</f>
        <v>0</v>
      </c>
      <c r="DTL36" s="48">
        <f>ხარჯები!DTL36</f>
        <v>0</v>
      </c>
      <c r="DTM36" s="48">
        <f>ხარჯები!DTM36</f>
        <v>0</v>
      </c>
      <c r="DTN36" s="48">
        <f>ხარჯები!DTN36</f>
        <v>0</v>
      </c>
      <c r="DTO36" s="48">
        <f>ხარჯები!DTO36</f>
        <v>0</v>
      </c>
      <c r="DTP36" s="48">
        <f>ხარჯები!DTP36</f>
        <v>0</v>
      </c>
      <c r="DTQ36" s="48">
        <f>ხარჯები!DTQ36</f>
        <v>0</v>
      </c>
      <c r="DTR36" s="48">
        <f>ხარჯები!DTR36</f>
        <v>0</v>
      </c>
      <c r="DTS36" s="48">
        <f>ხარჯები!DTS36</f>
        <v>0</v>
      </c>
      <c r="DTT36" s="48">
        <f>ხარჯები!DTT36</f>
        <v>0</v>
      </c>
      <c r="DTU36" s="48">
        <f>ხარჯები!DTU36</f>
        <v>0</v>
      </c>
      <c r="DTV36" s="48">
        <f>ხარჯები!DTV36</f>
        <v>0</v>
      </c>
      <c r="DTW36" s="48">
        <f>ხარჯები!DTW36</f>
        <v>0</v>
      </c>
      <c r="DTX36" s="48">
        <f>ხარჯები!DTX36</f>
        <v>0</v>
      </c>
      <c r="DTY36" s="48">
        <f>ხარჯები!DTY36</f>
        <v>0</v>
      </c>
      <c r="DTZ36" s="48">
        <f>ხარჯები!DTZ36</f>
        <v>0</v>
      </c>
      <c r="DUA36" s="48">
        <f>ხარჯები!DUA36</f>
        <v>0</v>
      </c>
      <c r="DUB36" s="48">
        <f>ხარჯები!DUB36</f>
        <v>0</v>
      </c>
      <c r="DUC36" s="48">
        <f>ხარჯები!DUC36</f>
        <v>0</v>
      </c>
      <c r="DUD36" s="48">
        <f>ხარჯები!DUD36</f>
        <v>0</v>
      </c>
      <c r="DUE36" s="48">
        <f>ხარჯები!DUE36</f>
        <v>0</v>
      </c>
      <c r="DUF36" s="48">
        <f>ხარჯები!DUF36</f>
        <v>0</v>
      </c>
      <c r="DUG36" s="48">
        <f>ხარჯები!DUG36</f>
        <v>0</v>
      </c>
      <c r="DUH36" s="48">
        <f>ხარჯები!DUH36</f>
        <v>0</v>
      </c>
      <c r="DUI36" s="48">
        <f>ხარჯები!DUI36</f>
        <v>0</v>
      </c>
      <c r="DUJ36" s="48">
        <f>ხარჯები!DUJ36</f>
        <v>0</v>
      </c>
      <c r="DUK36" s="48">
        <f>ხარჯები!DUK36</f>
        <v>0</v>
      </c>
      <c r="DUL36" s="48">
        <f>ხარჯები!DUL36</f>
        <v>0</v>
      </c>
      <c r="DUM36" s="48">
        <f>ხარჯები!DUM36</f>
        <v>0</v>
      </c>
      <c r="DUN36" s="48">
        <f>ხარჯები!DUN36</f>
        <v>0</v>
      </c>
      <c r="DUO36" s="48">
        <f>ხარჯები!DUO36</f>
        <v>0</v>
      </c>
      <c r="DUP36" s="48">
        <f>ხარჯები!DUP36</f>
        <v>0</v>
      </c>
      <c r="DUQ36" s="48">
        <f>ხარჯები!DUQ36</f>
        <v>0</v>
      </c>
      <c r="DUR36" s="48">
        <f>ხარჯები!DUR36</f>
        <v>0</v>
      </c>
      <c r="DUS36" s="48">
        <f>ხარჯები!DUS36</f>
        <v>0</v>
      </c>
      <c r="DUT36" s="48">
        <f>ხარჯები!DUT36</f>
        <v>0</v>
      </c>
      <c r="DUU36" s="48">
        <f>ხარჯები!DUU36</f>
        <v>0</v>
      </c>
      <c r="DUV36" s="48">
        <f>ხარჯები!DUV36</f>
        <v>0</v>
      </c>
      <c r="DUW36" s="48">
        <f>ხარჯები!DUW36</f>
        <v>0</v>
      </c>
      <c r="DUX36" s="48">
        <f>ხარჯები!DUX36</f>
        <v>0</v>
      </c>
      <c r="DUY36" s="48">
        <f>ხარჯები!DUY36</f>
        <v>0</v>
      </c>
      <c r="DUZ36" s="48">
        <f>ხარჯები!DUZ36</f>
        <v>0</v>
      </c>
      <c r="DVA36" s="48">
        <f>ხარჯები!DVA36</f>
        <v>0</v>
      </c>
      <c r="DVB36" s="48">
        <f>ხარჯები!DVB36</f>
        <v>0</v>
      </c>
      <c r="DVC36" s="48">
        <f>ხარჯები!DVC36</f>
        <v>0</v>
      </c>
      <c r="DVD36" s="48">
        <f>ხარჯები!DVD36</f>
        <v>0</v>
      </c>
      <c r="DVE36" s="48">
        <f>ხარჯები!DVE36</f>
        <v>0</v>
      </c>
      <c r="DVF36" s="48">
        <f>ხარჯები!DVF36</f>
        <v>0</v>
      </c>
      <c r="DVG36" s="48">
        <f>ხარჯები!DVG36</f>
        <v>0</v>
      </c>
      <c r="DVH36" s="48">
        <f>ხარჯები!DVH36</f>
        <v>0</v>
      </c>
      <c r="DVI36" s="48">
        <f>ხარჯები!DVI36</f>
        <v>0</v>
      </c>
      <c r="DVJ36" s="48">
        <f>ხარჯები!DVJ36</f>
        <v>0</v>
      </c>
      <c r="DVK36" s="48">
        <f>ხარჯები!DVK36</f>
        <v>0</v>
      </c>
      <c r="DVL36" s="48">
        <f>ხარჯები!DVL36</f>
        <v>0</v>
      </c>
      <c r="DVM36" s="48">
        <f>ხარჯები!DVM36</f>
        <v>0</v>
      </c>
      <c r="DVN36" s="48">
        <f>ხარჯები!DVN36</f>
        <v>0</v>
      </c>
      <c r="DVO36" s="48">
        <f>ხარჯები!DVO36</f>
        <v>0</v>
      </c>
      <c r="DVP36" s="48">
        <f>ხარჯები!DVP36</f>
        <v>0</v>
      </c>
      <c r="DVQ36" s="48">
        <f>ხარჯები!DVQ36</f>
        <v>0</v>
      </c>
      <c r="DVR36" s="48">
        <f>ხარჯები!DVR36</f>
        <v>0</v>
      </c>
      <c r="DVS36" s="48">
        <f>ხარჯები!DVS36</f>
        <v>0</v>
      </c>
      <c r="DVT36" s="48">
        <f>ხარჯები!DVT36</f>
        <v>0</v>
      </c>
      <c r="DVU36" s="48">
        <f>ხარჯები!DVU36</f>
        <v>0</v>
      </c>
      <c r="DVV36" s="48">
        <f>ხარჯები!DVV36</f>
        <v>0</v>
      </c>
      <c r="DVW36" s="48">
        <f>ხარჯები!DVW36</f>
        <v>0</v>
      </c>
      <c r="DVX36" s="48">
        <f>ხარჯები!DVX36</f>
        <v>0</v>
      </c>
      <c r="DVY36" s="48">
        <f>ხარჯები!DVY36</f>
        <v>0</v>
      </c>
      <c r="DVZ36" s="48">
        <f>ხარჯები!DVZ36</f>
        <v>0</v>
      </c>
      <c r="DWA36" s="48">
        <f>ხარჯები!DWA36</f>
        <v>0</v>
      </c>
      <c r="DWB36" s="48">
        <f>ხარჯები!DWB36</f>
        <v>0</v>
      </c>
      <c r="DWC36" s="48">
        <f>ხარჯები!DWC36</f>
        <v>0</v>
      </c>
      <c r="DWD36" s="48">
        <f>ხარჯები!DWD36</f>
        <v>0</v>
      </c>
      <c r="DWE36" s="48">
        <f>ხარჯები!DWE36</f>
        <v>0</v>
      </c>
      <c r="DWF36" s="48">
        <f>ხარჯები!DWF36</f>
        <v>0</v>
      </c>
      <c r="DWG36" s="48">
        <f>ხარჯები!DWG36</f>
        <v>0</v>
      </c>
      <c r="DWH36" s="48">
        <f>ხარჯები!DWH36</f>
        <v>0</v>
      </c>
      <c r="DWI36" s="48">
        <f>ხარჯები!DWI36</f>
        <v>0</v>
      </c>
      <c r="DWJ36" s="48">
        <f>ხარჯები!DWJ36</f>
        <v>0</v>
      </c>
      <c r="DWK36" s="48">
        <f>ხარჯები!DWK36</f>
        <v>0</v>
      </c>
      <c r="DWL36" s="48">
        <f>ხარჯები!DWL36</f>
        <v>0</v>
      </c>
      <c r="DWM36" s="48">
        <f>ხარჯები!DWM36</f>
        <v>0</v>
      </c>
      <c r="DWN36" s="48">
        <f>ხარჯები!DWN36</f>
        <v>0</v>
      </c>
      <c r="DWO36" s="48">
        <f>ხარჯები!DWO36</f>
        <v>0</v>
      </c>
      <c r="DWP36" s="48">
        <f>ხარჯები!DWP36</f>
        <v>0</v>
      </c>
      <c r="DWQ36" s="48">
        <f>ხარჯები!DWQ36</f>
        <v>0</v>
      </c>
      <c r="DWR36" s="48">
        <f>ხარჯები!DWR36</f>
        <v>0</v>
      </c>
      <c r="DWS36" s="48">
        <f>ხარჯები!DWS36</f>
        <v>0</v>
      </c>
      <c r="DWT36" s="48">
        <f>ხარჯები!DWT36</f>
        <v>0</v>
      </c>
      <c r="DWU36" s="48">
        <f>ხარჯები!DWU36</f>
        <v>0</v>
      </c>
      <c r="DWV36" s="48">
        <f>ხარჯები!DWV36</f>
        <v>0</v>
      </c>
      <c r="DWW36" s="48">
        <f>ხარჯები!DWW36</f>
        <v>0</v>
      </c>
      <c r="DWX36" s="48">
        <f>ხარჯები!DWX36</f>
        <v>0</v>
      </c>
      <c r="DWY36" s="48">
        <f>ხარჯები!DWY36</f>
        <v>0</v>
      </c>
      <c r="DWZ36" s="48">
        <f>ხარჯები!DWZ36</f>
        <v>0</v>
      </c>
      <c r="DXA36" s="48">
        <f>ხარჯები!DXA36</f>
        <v>0</v>
      </c>
      <c r="DXB36" s="48">
        <f>ხარჯები!DXB36</f>
        <v>0</v>
      </c>
      <c r="DXC36" s="48">
        <f>ხარჯები!DXC36</f>
        <v>0</v>
      </c>
      <c r="DXD36" s="48">
        <f>ხარჯები!DXD36</f>
        <v>0</v>
      </c>
      <c r="DXE36" s="48">
        <f>ხარჯები!DXE36</f>
        <v>0</v>
      </c>
      <c r="DXF36" s="48">
        <f>ხარჯები!DXF36</f>
        <v>0</v>
      </c>
      <c r="DXG36" s="48">
        <f>ხარჯები!DXG36</f>
        <v>0</v>
      </c>
      <c r="DXH36" s="48">
        <f>ხარჯები!DXH36</f>
        <v>0</v>
      </c>
      <c r="DXI36" s="48">
        <f>ხარჯები!DXI36</f>
        <v>0</v>
      </c>
      <c r="DXJ36" s="48">
        <f>ხარჯები!DXJ36</f>
        <v>0</v>
      </c>
      <c r="DXK36" s="48">
        <f>ხარჯები!DXK36</f>
        <v>0</v>
      </c>
      <c r="DXL36" s="48">
        <f>ხარჯები!DXL36</f>
        <v>0</v>
      </c>
      <c r="DXM36" s="48">
        <f>ხარჯები!DXM36</f>
        <v>0</v>
      </c>
      <c r="DXN36" s="48">
        <f>ხარჯები!DXN36</f>
        <v>0</v>
      </c>
      <c r="DXO36" s="48">
        <f>ხარჯები!DXO36</f>
        <v>0</v>
      </c>
      <c r="DXP36" s="48">
        <f>ხარჯები!DXP36</f>
        <v>0</v>
      </c>
      <c r="DXQ36" s="48">
        <f>ხარჯები!DXQ36</f>
        <v>0</v>
      </c>
      <c r="DXR36" s="48">
        <f>ხარჯები!DXR36</f>
        <v>0</v>
      </c>
      <c r="DXS36" s="48">
        <f>ხარჯები!DXS36</f>
        <v>0</v>
      </c>
      <c r="DXT36" s="48">
        <f>ხარჯები!DXT36</f>
        <v>0</v>
      </c>
      <c r="DXU36" s="48">
        <f>ხარჯები!DXU36</f>
        <v>0</v>
      </c>
      <c r="DXV36" s="48">
        <f>ხარჯები!DXV36</f>
        <v>0</v>
      </c>
      <c r="DXW36" s="48">
        <f>ხარჯები!DXW36</f>
        <v>0</v>
      </c>
      <c r="DXX36" s="48">
        <f>ხარჯები!DXX36</f>
        <v>0</v>
      </c>
      <c r="DXY36" s="48">
        <f>ხარჯები!DXY36</f>
        <v>0</v>
      </c>
      <c r="DXZ36" s="48">
        <f>ხარჯები!DXZ36</f>
        <v>0</v>
      </c>
      <c r="DYA36" s="48">
        <f>ხარჯები!DYA36</f>
        <v>0</v>
      </c>
      <c r="DYB36" s="48">
        <f>ხარჯები!DYB36</f>
        <v>0</v>
      </c>
      <c r="DYC36" s="48">
        <f>ხარჯები!DYC36</f>
        <v>0</v>
      </c>
      <c r="DYD36" s="48">
        <f>ხარჯები!DYD36</f>
        <v>0</v>
      </c>
      <c r="DYE36" s="48">
        <f>ხარჯები!DYE36</f>
        <v>0</v>
      </c>
      <c r="DYF36" s="48">
        <f>ხარჯები!DYF36</f>
        <v>0</v>
      </c>
      <c r="DYG36" s="48">
        <f>ხარჯები!DYG36</f>
        <v>0</v>
      </c>
      <c r="DYH36" s="48">
        <f>ხარჯები!DYH36</f>
        <v>0</v>
      </c>
      <c r="DYI36" s="48">
        <f>ხარჯები!DYI36</f>
        <v>0</v>
      </c>
      <c r="DYJ36" s="48">
        <f>ხარჯები!DYJ36</f>
        <v>0</v>
      </c>
      <c r="DYK36" s="48">
        <f>ხარჯები!DYK36</f>
        <v>0</v>
      </c>
      <c r="DYL36" s="48">
        <f>ხარჯები!DYL36</f>
        <v>0</v>
      </c>
      <c r="DYM36" s="48">
        <f>ხარჯები!DYM36</f>
        <v>0</v>
      </c>
      <c r="DYN36" s="48">
        <f>ხარჯები!DYN36</f>
        <v>0</v>
      </c>
      <c r="DYO36" s="48">
        <f>ხარჯები!DYO36</f>
        <v>0</v>
      </c>
      <c r="DYP36" s="48">
        <f>ხარჯები!DYP36</f>
        <v>0</v>
      </c>
      <c r="DYQ36" s="48">
        <f>ხარჯები!DYQ36</f>
        <v>0</v>
      </c>
      <c r="DYR36" s="48">
        <f>ხარჯები!DYR36</f>
        <v>0</v>
      </c>
      <c r="DYS36" s="48">
        <f>ხარჯები!DYS36</f>
        <v>0</v>
      </c>
      <c r="DYT36" s="48">
        <f>ხარჯები!DYT36</f>
        <v>0</v>
      </c>
      <c r="DYU36" s="48">
        <f>ხარჯები!DYU36</f>
        <v>0</v>
      </c>
      <c r="DYV36" s="48">
        <f>ხარჯები!DYV36</f>
        <v>0</v>
      </c>
      <c r="DYW36" s="48">
        <f>ხარჯები!DYW36</f>
        <v>0</v>
      </c>
      <c r="DYX36" s="48">
        <f>ხარჯები!DYX36</f>
        <v>0</v>
      </c>
      <c r="DYY36" s="48">
        <f>ხარჯები!DYY36</f>
        <v>0</v>
      </c>
      <c r="DYZ36" s="48">
        <f>ხარჯები!DYZ36</f>
        <v>0</v>
      </c>
      <c r="DZA36" s="48">
        <f>ხარჯები!DZA36</f>
        <v>0</v>
      </c>
      <c r="DZB36" s="48">
        <f>ხარჯები!DZB36</f>
        <v>0</v>
      </c>
      <c r="DZC36" s="48">
        <f>ხარჯები!DZC36</f>
        <v>0</v>
      </c>
      <c r="DZD36" s="48">
        <f>ხარჯები!DZD36</f>
        <v>0</v>
      </c>
      <c r="DZE36" s="48">
        <f>ხარჯები!DZE36</f>
        <v>0</v>
      </c>
      <c r="DZF36" s="48">
        <f>ხარჯები!DZF36</f>
        <v>0</v>
      </c>
      <c r="DZG36" s="48">
        <f>ხარჯები!DZG36</f>
        <v>0</v>
      </c>
      <c r="DZH36" s="48">
        <f>ხარჯები!DZH36</f>
        <v>0</v>
      </c>
      <c r="DZI36" s="48">
        <f>ხარჯები!DZI36</f>
        <v>0</v>
      </c>
      <c r="DZJ36" s="48">
        <f>ხარჯები!DZJ36</f>
        <v>0</v>
      </c>
      <c r="DZK36" s="48">
        <f>ხარჯები!DZK36</f>
        <v>0</v>
      </c>
      <c r="DZL36" s="48">
        <f>ხარჯები!DZL36</f>
        <v>0</v>
      </c>
      <c r="DZM36" s="48">
        <f>ხარჯები!DZM36</f>
        <v>0</v>
      </c>
      <c r="DZN36" s="48">
        <f>ხარჯები!DZN36</f>
        <v>0</v>
      </c>
      <c r="DZO36" s="48">
        <f>ხარჯები!DZO36</f>
        <v>0</v>
      </c>
      <c r="DZP36" s="48">
        <f>ხარჯები!DZP36</f>
        <v>0</v>
      </c>
      <c r="DZQ36" s="48">
        <f>ხარჯები!DZQ36</f>
        <v>0</v>
      </c>
      <c r="DZR36" s="48">
        <f>ხარჯები!DZR36</f>
        <v>0</v>
      </c>
      <c r="DZS36" s="48">
        <f>ხარჯები!DZS36</f>
        <v>0</v>
      </c>
      <c r="DZT36" s="48">
        <f>ხარჯები!DZT36</f>
        <v>0</v>
      </c>
      <c r="DZU36" s="48">
        <f>ხარჯები!DZU36</f>
        <v>0</v>
      </c>
      <c r="DZV36" s="48">
        <f>ხარჯები!DZV36</f>
        <v>0</v>
      </c>
      <c r="DZW36" s="48">
        <f>ხარჯები!DZW36</f>
        <v>0</v>
      </c>
      <c r="DZX36" s="48">
        <f>ხარჯები!DZX36</f>
        <v>0</v>
      </c>
      <c r="DZY36" s="48">
        <f>ხარჯები!DZY36</f>
        <v>0</v>
      </c>
      <c r="DZZ36" s="48">
        <f>ხარჯები!DZZ36</f>
        <v>0</v>
      </c>
      <c r="EAA36" s="48">
        <f>ხარჯები!EAA36</f>
        <v>0</v>
      </c>
      <c r="EAB36" s="48">
        <f>ხარჯები!EAB36</f>
        <v>0</v>
      </c>
      <c r="EAC36" s="48">
        <f>ხარჯები!EAC36</f>
        <v>0</v>
      </c>
      <c r="EAD36" s="48">
        <f>ხარჯები!EAD36</f>
        <v>0</v>
      </c>
      <c r="EAE36" s="48">
        <f>ხარჯები!EAE36</f>
        <v>0</v>
      </c>
      <c r="EAF36" s="48">
        <f>ხარჯები!EAF36</f>
        <v>0</v>
      </c>
      <c r="EAG36" s="48">
        <f>ხარჯები!EAG36</f>
        <v>0</v>
      </c>
      <c r="EAH36" s="48">
        <f>ხარჯები!EAH36</f>
        <v>0</v>
      </c>
      <c r="EAI36" s="48">
        <f>ხარჯები!EAI36</f>
        <v>0</v>
      </c>
      <c r="EAJ36" s="48">
        <f>ხარჯები!EAJ36</f>
        <v>0</v>
      </c>
      <c r="EAK36" s="48">
        <f>ხარჯები!EAK36</f>
        <v>0</v>
      </c>
      <c r="EAL36" s="48">
        <f>ხარჯები!EAL36</f>
        <v>0</v>
      </c>
      <c r="EAM36" s="48">
        <f>ხარჯები!EAM36</f>
        <v>0</v>
      </c>
      <c r="EAN36" s="48">
        <f>ხარჯები!EAN36</f>
        <v>0</v>
      </c>
      <c r="EAO36" s="48">
        <f>ხარჯები!EAO36</f>
        <v>0</v>
      </c>
      <c r="EAP36" s="48">
        <f>ხარჯები!EAP36</f>
        <v>0</v>
      </c>
      <c r="EAQ36" s="48">
        <f>ხარჯები!EAQ36</f>
        <v>0</v>
      </c>
      <c r="EAR36" s="48">
        <f>ხარჯები!EAR36</f>
        <v>0</v>
      </c>
      <c r="EAS36" s="48">
        <f>ხარჯები!EAS36</f>
        <v>0</v>
      </c>
      <c r="EAT36" s="48">
        <f>ხარჯები!EAT36</f>
        <v>0</v>
      </c>
      <c r="EAU36" s="48">
        <f>ხარჯები!EAU36</f>
        <v>0</v>
      </c>
      <c r="EAV36" s="48">
        <f>ხარჯები!EAV36</f>
        <v>0</v>
      </c>
      <c r="EAW36" s="48">
        <f>ხარჯები!EAW36</f>
        <v>0</v>
      </c>
      <c r="EAX36" s="48">
        <f>ხარჯები!EAX36</f>
        <v>0</v>
      </c>
      <c r="EAY36" s="48">
        <f>ხარჯები!EAY36</f>
        <v>0</v>
      </c>
      <c r="EAZ36" s="48">
        <f>ხარჯები!EAZ36</f>
        <v>0</v>
      </c>
      <c r="EBA36" s="48">
        <f>ხარჯები!EBA36</f>
        <v>0</v>
      </c>
      <c r="EBB36" s="48">
        <f>ხარჯები!EBB36</f>
        <v>0</v>
      </c>
      <c r="EBC36" s="48">
        <f>ხარჯები!EBC36</f>
        <v>0</v>
      </c>
      <c r="EBD36" s="48">
        <f>ხარჯები!EBD36</f>
        <v>0</v>
      </c>
      <c r="EBE36" s="48">
        <f>ხარჯები!EBE36</f>
        <v>0</v>
      </c>
      <c r="EBF36" s="48">
        <f>ხარჯები!EBF36</f>
        <v>0</v>
      </c>
      <c r="EBG36" s="48">
        <f>ხარჯები!EBG36</f>
        <v>0</v>
      </c>
      <c r="EBH36" s="48">
        <f>ხარჯები!EBH36</f>
        <v>0</v>
      </c>
      <c r="EBI36" s="48">
        <f>ხარჯები!EBI36</f>
        <v>0</v>
      </c>
      <c r="EBJ36" s="48">
        <f>ხარჯები!EBJ36</f>
        <v>0</v>
      </c>
      <c r="EBK36" s="48">
        <f>ხარჯები!EBK36</f>
        <v>0</v>
      </c>
      <c r="EBL36" s="48">
        <f>ხარჯები!EBL36</f>
        <v>0</v>
      </c>
      <c r="EBM36" s="48">
        <f>ხარჯები!EBM36</f>
        <v>0</v>
      </c>
      <c r="EBN36" s="48">
        <f>ხარჯები!EBN36</f>
        <v>0</v>
      </c>
      <c r="EBO36" s="48">
        <f>ხარჯები!EBO36</f>
        <v>0</v>
      </c>
      <c r="EBP36" s="48">
        <f>ხარჯები!EBP36</f>
        <v>0</v>
      </c>
      <c r="EBQ36" s="48">
        <f>ხარჯები!EBQ36</f>
        <v>0</v>
      </c>
      <c r="EBR36" s="48">
        <f>ხარჯები!EBR36</f>
        <v>0</v>
      </c>
      <c r="EBS36" s="48">
        <f>ხარჯები!EBS36</f>
        <v>0</v>
      </c>
      <c r="EBT36" s="48">
        <f>ხარჯები!EBT36</f>
        <v>0</v>
      </c>
      <c r="EBU36" s="48">
        <f>ხარჯები!EBU36</f>
        <v>0</v>
      </c>
      <c r="EBV36" s="48">
        <f>ხარჯები!EBV36</f>
        <v>0</v>
      </c>
      <c r="EBW36" s="48">
        <f>ხარჯები!EBW36</f>
        <v>0</v>
      </c>
      <c r="EBX36" s="48">
        <f>ხარჯები!EBX36</f>
        <v>0</v>
      </c>
      <c r="EBY36" s="48">
        <f>ხარჯები!EBY36</f>
        <v>0</v>
      </c>
      <c r="EBZ36" s="48">
        <f>ხარჯები!EBZ36</f>
        <v>0</v>
      </c>
      <c r="ECA36" s="48">
        <f>ხარჯები!ECA36</f>
        <v>0</v>
      </c>
      <c r="ECB36" s="48">
        <f>ხარჯები!ECB36</f>
        <v>0</v>
      </c>
      <c r="ECC36" s="48">
        <f>ხარჯები!ECC36</f>
        <v>0</v>
      </c>
      <c r="ECD36" s="48">
        <f>ხარჯები!ECD36</f>
        <v>0</v>
      </c>
      <c r="ECE36" s="48">
        <f>ხარჯები!ECE36</f>
        <v>0</v>
      </c>
      <c r="ECF36" s="48">
        <f>ხარჯები!ECF36</f>
        <v>0</v>
      </c>
      <c r="ECG36" s="48">
        <f>ხარჯები!ECG36</f>
        <v>0</v>
      </c>
      <c r="ECH36" s="48">
        <f>ხარჯები!ECH36</f>
        <v>0</v>
      </c>
      <c r="ECI36" s="48">
        <f>ხარჯები!ECI36</f>
        <v>0</v>
      </c>
      <c r="ECJ36" s="48">
        <f>ხარჯები!ECJ36</f>
        <v>0</v>
      </c>
      <c r="ECK36" s="48">
        <f>ხარჯები!ECK36</f>
        <v>0</v>
      </c>
      <c r="ECL36" s="48">
        <f>ხარჯები!ECL36</f>
        <v>0</v>
      </c>
      <c r="ECM36" s="48">
        <f>ხარჯები!ECM36</f>
        <v>0</v>
      </c>
      <c r="ECN36" s="48">
        <f>ხარჯები!ECN36</f>
        <v>0</v>
      </c>
      <c r="ECO36" s="48">
        <f>ხარჯები!ECO36</f>
        <v>0</v>
      </c>
      <c r="ECP36" s="48">
        <f>ხარჯები!ECP36</f>
        <v>0</v>
      </c>
      <c r="ECQ36" s="48">
        <f>ხარჯები!ECQ36</f>
        <v>0</v>
      </c>
      <c r="ECR36" s="48">
        <f>ხარჯები!ECR36</f>
        <v>0</v>
      </c>
      <c r="ECS36" s="48">
        <f>ხარჯები!ECS36</f>
        <v>0</v>
      </c>
      <c r="ECT36" s="48">
        <f>ხარჯები!ECT36</f>
        <v>0</v>
      </c>
      <c r="ECU36" s="48">
        <f>ხარჯები!ECU36</f>
        <v>0</v>
      </c>
      <c r="ECV36" s="48">
        <f>ხარჯები!ECV36</f>
        <v>0</v>
      </c>
      <c r="ECW36" s="48">
        <f>ხარჯები!ECW36</f>
        <v>0</v>
      </c>
      <c r="ECX36" s="48">
        <f>ხარჯები!ECX36</f>
        <v>0</v>
      </c>
      <c r="ECY36" s="48">
        <f>ხარჯები!ECY36</f>
        <v>0</v>
      </c>
      <c r="ECZ36" s="48">
        <f>ხარჯები!ECZ36</f>
        <v>0</v>
      </c>
      <c r="EDA36" s="48">
        <f>ხარჯები!EDA36</f>
        <v>0</v>
      </c>
      <c r="EDB36" s="48">
        <f>ხარჯები!EDB36</f>
        <v>0</v>
      </c>
      <c r="EDC36" s="48">
        <f>ხარჯები!EDC36</f>
        <v>0</v>
      </c>
      <c r="EDD36" s="48">
        <f>ხარჯები!EDD36</f>
        <v>0</v>
      </c>
      <c r="EDE36" s="48">
        <f>ხარჯები!EDE36</f>
        <v>0</v>
      </c>
      <c r="EDF36" s="48">
        <f>ხარჯები!EDF36</f>
        <v>0</v>
      </c>
      <c r="EDG36" s="48">
        <f>ხარჯები!EDG36</f>
        <v>0</v>
      </c>
      <c r="EDH36" s="48">
        <f>ხარჯები!EDH36</f>
        <v>0</v>
      </c>
      <c r="EDI36" s="48">
        <f>ხარჯები!EDI36</f>
        <v>0</v>
      </c>
      <c r="EDJ36" s="48">
        <f>ხარჯები!EDJ36</f>
        <v>0</v>
      </c>
      <c r="EDK36" s="48">
        <f>ხარჯები!EDK36</f>
        <v>0</v>
      </c>
      <c r="EDL36" s="48">
        <f>ხარჯები!EDL36</f>
        <v>0</v>
      </c>
      <c r="EDM36" s="48">
        <f>ხარჯები!EDM36</f>
        <v>0</v>
      </c>
      <c r="EDN36" s="48">
        <f>ხარჯები!EDN36</f>
        <v>0</v>
      </c>
      <c r="EDO36" s="48">
        <f>ხარჯები!EDO36</f>
        <v>0</v>
      </c>
      <c r="EDP36" s="48">
        <f>ხარჯები!EDP36</f>
        <v>0</v>
      </c>
      <c r="EDQ36" s="48">
        <f>ხარჯები!EDQ36</f>
        <v>0</v>
      </c>
      <c r="EDR36" s="48">
        <f>ხარჯები!EDR36</f>
        <v>0</v>
      </c>
      <c r="EDS36" s="48">
        <f>ხარჯები!EDS36</f>
        <v>0</v>
      </c>
      <c r="EDT36" s="48">
        <f>ხარჯები!EDT36</f>
        <v>0</v>
      </c>
      <c r="EDU36" s="48">
        <f>ხარჯები!EDU36</f>
        <v>0</v>
      </c>
      <c r="EDV36" s="48">
        <f>ხარჯები!EDV36</f>
        <v>0</v>
      </c>
      <c r="EDW36" s="48">
        <f>ხარჯები!EDW36</f>
        <v>0</v>
      </c>
      <c r="EDX36" s="48">
        <f>ხარჯები!EDX36</f>
        <v>0</v>
      </c>
      <c r="EDY36" s="48">
        <f>ხარჯები!EDY36</f>
        <v>0</v>
      </c>
      <c r="EDZ36" s="48">
        <f>ხარჯები!EDZ36</f>
        <v>0</v>
      </c>
      <c r="EEA36" s="48">
        <f>ხარჯები!EEA36</f>
        <v>0</v>
      </c>
      <c r="EEB36" s="48">
        <f>ხარჯები!EEB36</f>
        <v>0</v>
      </c>
      <c r="EEC36" s="48">
        <f>ხარჯები!EEC36</f>
        <v>0</v>
      </c>
      <c r="EED36" s="48">
        <f>ხარჯები!EED36</f>
        <v>0</v>
      </c>
      <c r="EEE36" s="48">
        <f>ხარჯები!EEE36</f>
        <v>0</v>
      </c>
      <c r="EEF36" s="48">
        <f>ხარჯები!EEF36</f>
        <v>0</v>
      </c>
      <c r="EEG36" s="48">
        <f>ხარჯები!EEG36</f>
        <v>0</v>
      </c>
      <c r="EEH36" s="48">
        <f>ხარჯები!EEH36</f>
        <v>0</v>
      </c>
      <c r="EEI36" s="48">
        <f>ხარჯები!EEI36</f>
        <v>0</v>
      </c>
      <c r="EEJ36" s="48">
        <f>ხარჯები!EEJ36</f>
        <v>0</v>
      </c>
      <c r="EEK36" s="48">
        <f>ხარჯები!EEK36</f>
        <v>0</v>
      </c>
      <c r="EEL36" s="48">
        <f>ხარჯები!EEL36</f>
        <v>0</v>
      </c>
      <c r="EEM36" s="48">
        <f>ხარჯები!EEM36</f>
        <v>0</v>
      </c>
      <c r="EEN36" s="48">
        <f>ხარჯები!EEN36</f>
        <v>0</v>
      </c>
      <c r="EEO36" s="48">
        <f>ხარჯები!EEO36</f>
        <v>0</v>
      </c>
      <c r="EEP36" s="48">
        <f>ხარჯები!EEP36</f>
        <v>0</v>
      </c>
      <c r="EEQ36" s="48">
        <f>ხარჯები!EEQ36</f>
        <v>0</v>
      </c>
      <c r="EER36" s="48">
        <f>ხარჯები!EER36</f>
        <v>0</v>
      </c>
      <c r="EES36" s="48">
        <f>ხარჯები!EES36</f>
        <v>0</v>
      </c>
      <c r="EET36" s="48">
        <f>ხარჯები!EET36</f>
        <v>0</v>
      </c>
      <c r="EEU36" s="48">
        <f>ხარჯები!EEU36</f>
        <v>0</v>
      </c>
      <c r="EEV36" s="48">
        <f>ხარჯები!EEV36</f>
        <v>0</v>
      </c>
      <c r="EEW36" s="48">
        <f>ხარჯები!EEW36</f>
        <v>0</v>
      </c>
      <c r="EEX36" s="48">
        <f>ხარჯები!EEX36</f>
        <v>0</v>
      </c>
      <c r="EEY36" s="48">
        <f>ხარჯები!EEY36</f>
        <v>0</v>
      </c>
      <c r="EEZ36" s="48">
        <f>ხარჯები!EEZ36</f>
        <v>0</v>
      </c>
      <c r="EFA36" s="48">
        <f>ხარჯები!EFA36</f>
        <v>0</v>
      </c>
      <c r="EFB36" s="48">
        <f>ხარჯები!EFB36</f>
        <v>0</v>
      </c>
      <c r="EFC36" s="48">
        <f>ხარჯები!EFC36</f>
        <v>0</v>
      </c>
      <c r="EFD36" s="48">
        <f>ხარჯები!EFD36</f>
        <v>0</v>
      </c>
      <c r="EFE36" s="48">
        <f>ხარჯები!EFE36</f>
        <v>0</v>
      </c>
      <c r="EFF36" s="48">
        <f>ხარჯები!EFF36</f>
        <v>0</v>
      </c>
      <c r="EFG36" s="48">
        <f>ხარჯები!EFG36</f>
        <v>0</v>
      </c>
      <c r="EFH36" s="48">
        <f>ხარჯები!EFH36</f>
        <v>0</v>
      </c>
      <c r="EFI36" s="48">
        <f>ხარჯები!EFI36</f>
        <v>0</v>
      </c>
      <c r="EFJ36" s="48">
        <f>ხარჯები!EFJ36</f>
        <v>0</v>
      </c>
      <c r="EFK36" s="48">
        <f>ხარჯები!EFK36</f>
        <v>0</v>
      </c>
      <c r="EFL36" s="48">
        <f>ხარჯები!EFL36</f>
        <v>0</v>
      </c>
      <c r="EFM36" s="48">
        <f>ხარჯები!EFM36</f>
        <v>0</v>
      </c>
      <c r="EFN36" s="48">
        <f>ხარჯები!EFN36</f>
        <v>0</v>
      </c>
      <c r="EFO36" s="48">
        <f>ხარჯები!EFO36</f>
        <v>0</v>
      </c>
      <c r="EFP36" s="48">
        <f>ხარჯები!EFP36</f>
        <v>0</v>
      </c>
      <c r="EFQ36" s="48">
        <f>ხარჯები!EFQ36</f>
        <v>0</v>
      </c>
      <c r="EFR36" s="48">
        <f>ხარჯები!EFR36</f>
        <v>0</v>
      </c>
      <c r="EFS36" s="48">
        <f>ხარჯები!EFS36</f>
        <v>0</v>
      </c>
      <c r="EFT36" s="48">
        <f>ხარჯები!EFT36</f>
        <v>0</v>
      </c>
      <c r="EFU36" s="48">
        <f>ხარჯები!EFU36</f>
        <v>0</v>
      </c>
      <c r="EFV36" s="48">
        <f>ხარჯები!EFV36</f>
        <v>0</v>
      </c>
      <c r="EFW36" s="48">
        <f>ხარჯები!EFW36</f>
        <v>0</v>
      </c>
      <c r="EFX36" s="48">
        <f>ხარჯები!EFX36</f>
        <v>0</v>
      </c>
      <c r="EFY36" s="48">
        <f>ხარჯები!EFY36</f>
        <v>0</v>
      </c>
      <c r="EFZ36" s="48">
        <f>ხარჯები!EFZ36</f>
        <v>0</v>
      </c>
      <c r="EGA36" s="48">
        <f>ხარჯები!EGA36</f>
        <v>0</v>
      </c>
      <c r="EGB36" s="48">
        <f>ხარჯები!EGB36</f>
        <v>0</v>
      </c>
      <c r="EGC36" s="48">
        <f>ხარჯები!EGC36</f>
        <v>0</v>
      </c>
      <c r="EGD36" s="48">
        <f>ხარჯები!EGD36</f>
        <v>0</v>
      </c>
      <c r="EGE36" s="48">
        <f>ხარჯები!EGE36</f>
        <v>0</v>
      </c>
      <c r="EGF36" s="48">
        <f>ხარჯები!EGF36</f>
        <v>0</v>
      </c>
      <c r="EGG36" s="48">
        <f>ხარჯები!EGG36</f>
        <v>0</v>
      </c>
      <c r="EGH36" s="48">
        <f>ხარჯები!EGH36</f>
        <v>0</v>
      </c>
      <c r="EGI36" s="48">
        <f>ხარჯები!EGI36</f>
        <v>0</v>
      </c>
      <c r="EGJ36" s="48">
        <f>ხარჯები!EGJ36</f>
        <v>0</v>
      </c>
      <c r="EGK36" s="48">
        <f>ხარჯები!EGK36</f>
        <v>0</v>
      </c>
      <c r="EGL36" s="48">
        <f>ხარჯები!EGL36</f>
        <v>0</v>
      </c>
      <c r="EGM36" s="48">
        <f>ხარჯები!EGM36</f>
        <v>0</v>
      </c>
      <c r="EGN36" s="48">
        <f>ხარჯები!EGN36</f>
        <v>0</v>
      </c>
      <c r="EGO36" s="48">
        <f>ხარჯები!EGO36</f>
        <v>0</v>
      </c>
      <c r="EGP36" s="48">
        <f>ხარჯები!EGP36</f>
        <v>0</v>
      </c>
      <c r="EGQ36" s="48">
        <f>ხარჯები!EGQ36</f>
        <v>0</v>
      </c>
      <c r="EGR36" s="48">
        <f>ხარჯები!EGR36</f>
        <v>0</v>
      </c>
      <c r="EGS36" s="48">
        <f>ხარჯები!EGS36</f>
        <v>0</v>
      </c>
      <c r="EGT36" s="48">
        <f>ხარჯები!EGT36</f>
        <v>0</v>
      </c>
      <c r="EGU36" s="48">
        <f>ხარჯები!EGU36</f>
        <v>0</v>
      </c>
      <c r="EGV36" s="48">
        <f>ხარჯები!EGV36</f>
        <v>0</v>
      </c>
      <c r="EGW36" s="48">
        <f>ხარჯები!EGW36</f>
        <v>0</v>
      </c>
      <c r="EGX36" s="48">
        <f>ხარჯები!EGX36</f>
        <v>0</v>
      </c>
      <c r="EGY36" s="48">
        <f>ხარჯები!EGY36</f>
        <v>0</v>
      </c>
      <c r="EGZ36" s="48">
        <f>ხარჯები!EGZ36</f>
        <v>0</v>
      </c>
      <c r="EHA36" s="48">
        <f>ხარჯები!EHA36</f>
        <v>0</v>
      </c>
      <c r="EHB36" s="48">
        <f>ხარჯები!EHB36</f>
        <v>0</v>
      </c>
      <c r="EHC36" s="48">
        <f>ხარჯები!EHC36</f>
        <v>0</v>
      </c>
      <c r="EHD36" s="48">
        <f>ხარჯები!EHD36</f>
        <v>0</v>
      </c>
      <c r="EHE36" s="48">
        <f>ხარჯები!EHE36</f>
        <v>0</v>
      </c>
      <c r="EHF36" s="48">
        <f>ხარჯები!EHF36</f>
        <v>0</v>
      </c>
      <c r="EHG36" s="48">
        <f>ხარჯები!EHG36</f>
        <v>0</v>
      </c>
      <c r="EHH36" s="48">
        <f>ხარჯები!EHH36</f>
        <v>0</v>
      </c>
      <c r="EHI36" s="48">
        <f>ხარჯები!EHI36</f>
        <v>0</v>
      </c>
      <c r="EHJ36" s="48">
        <f>ხარჯები!EHJ36</f>
        <v>0</v>
      </c>
      <c r="EHK36" s="48">
        <f>ხარჯები!EHK36</f>
        <v>0</v>
      </c>
      <c r="EHL36" s="48">
        <f>ხარჯები!EHL36</f>
        <v>0</v>
      </c>
      <c r="EHM36" s="48">
        <f>ხარჯები!EHM36</f>
        <v>0</v>
      </c>
      <c r="EHN36" s="48">
        <f>ხარჯები!EHN36</f>
        <v>0</v>
      </c>
      <c r="EHO36" s="48">
        <f>ხარჯები!EHO36</f>
        <v>0</v>
      </c>
      <c r="EHP36" s="48">
        <f>ხარჯები!EHP36</f>
        <v>0</v>
      </c>
      <c r="EHQ36" s="48">
        <f>ხარჯები!EHQ36</f>
        <v>0</v>
      </c>
      <c r="EHR36" s="48">
        <f>ხარჯები!EHR36</f>
        <v>0</v>
      </c>
      <c r="EHS36" s="48">
        <f>ხარჯები!EHS36</f>
        <v>0</v>
      </c>
      <c r="EHT36" s="48">
        <f>ხარჯები!EHT36</f>
        <v>0</v>
      </c>
      <c r="EHU36" s="48">
        <f>ხარჯები!EHU36</f>
        <v>0</v>
      </c>
      <c r="EHV36" s="48">
        <f>ხარჯები!EHV36</f>
        <v>0</v>
      </c>
      <c r="EHW36" s="48">
        <f>ხარჯები!EHW36</f>
        <v>0</v>
      </c>
      <c r="EHX36" s="48">
        <f>ხარჯები!EHX36</f>
        <v>0</v>
      </c>
      <c r="EHY36" s="48">
        <f>ხარჯები!EHY36</f>
        <v>0</v>
      </c>
      <c r="EHZ36" s="48">
        <f>ხარჯები!EHZ36</f>
        <v>0</v>
      </c>
      <c r="EIA36" s="48">
        <f>ხარჯები!EIA36</f>
        <v>0</v>
      </c>
      <c r="EIB36" s="48">
        <f>ხარჯები!EIB36</f>
        <v>0</v>
      </c>
      <c r="EIC36" s="48">
        <f>ხარჯები!EIC36</f>
        <v>0</v>
      </c>
      <c r="EID36" s="48">
        <f>ხარჯები!EID36</f>
        <v>0</v>
      </c>
      <c r="EIE36" s="48">
        <f>ხარჯები!EIE36</f>
        <v>0</v>
      </c>
      <c r="EIF36" s="48">
        <f>ხარჯები!EIF36</f>
        <v>0</v>
      </c>
      <c r="EIG36" s="48">
        <f>ხარჯები!EIG36</f>
        <v>0</v>
      </c>
      <c r="EIH36" s="48">
        <f>ხარჯები!EIH36</f>
        <v>0</v>
      </c>
      <c r="EII36" s="48">
        <f>ხარჯები!EII36</f>
        <v>0</v>
      </c>
      <c r="EIJ36" s="48">
        <f>ხარჯები!EIJ36</f>
        <v>0</v>
      </c>
      <c r="EIK36" s="48">
        <f>ხარჯები!EIK36</f>
        <v>0</v>
      </c>
      <c r="EIL36" s="48">
        <f>ხარჯები!EIL36</f>
        <v>0</v>
      </c>
      <c r="EIM36" s="48">
        <f>ხარჯები!EIM36</f>
        <v>0</v>
      </c>
      <c r="EIN36" s="48">
        <f>ხარჯები!EIN36</f>
        <v>0</v>
      </c>
      <c r="EIO36" s="48">
        <f>ხარჯები!EIO36</f>
        <v>0</v>
      </c>
      <c r="EIP36" s="48">
        <f>ხარჯები!EIP36</f>
        <v>0</v>
      </c>
      <c r="EIQ36" s="48">
        <f>ხარჯები!EIQ36</f>
        <v>0</v>
      </c>
      <c r="EIR36" s="48">
        <f>ხარჯები!EIR36</f>
        <v>0</v>
      </c>
      <c r="EIS36" s="48">
        <f>ხარჯები!EIS36</f>
        <v>0</v>
      </c>
      <c r="EIT36" s="48">
        <f>ხარჯები!EIT36</f>
        <v>0</v>
      </c>
      <c r="EIU36" s="48">
        <f>ხარჯები!EIU36</f>
        <v>0</v>
      </c>
      <c r="EIV36" s="48">
        <f>ხარჯები!EIV36</f>
        <v>0</v>
      </c>
      <c r="EIW36" s="48">
        <f>ხარჯები!EIW36</f>
        <v>0</v>
      </c>
      <c r="EIX36" s="48">
        <f>ხარჯები!EIX36</f>
        <v>0</v>
      </c>
      <c r="EIY36" s="48">
        <f>ხარჯები!EIY36</f>
        <v>0</v>
      </c>
      <c r="EIZ36" s="48">
        <f>ხარჯები!EIZ36</f>
        <v>0</v>
      </c>
      <c r="EJA36" s="48">
        <f>ხარჯები!EJA36</f>
        <v>0</v>
      </c>
      <c r="EJB36" s="48">
        <f>ხარჯები!EJB36</f>
        <v>0</v>
      </c>
      <c r="EJC36" s="48">
        <f>ხარჯები!EJC36</f>
        <v>0</v>
      </c>
      <c r="EJD36" s="48">
        <f>ხარჯები!EJD36</f>
        <v>0</v>
      </c>
      <c r="EJE36" s="48">
        <f>ხარჯები!EJE36</f>
        <v>0</v>
      </c>
      <c r="EJF36" s="48">
        <f>ხარჯები!EJF36</f>
        <v>0</v>
      </c>
      <c r="EJG36" s="48">
        <f>ხარჯები!EJG36</f>
        <v>0</v>
      </c>
      <c r="EJH36" s="48">
        <f>ხარჯები!EJH36</f>
        <v>0</v>
      </c>
      <c r="EJI36" s="48">
        <f>ხარჯები!EJI36</f>
        <v>0</v>
      </c>
      <c r="EJJ36" s="48">
        <f>ხარჯები!EJJ36</f>
        <v>0</v>
      </c>
      <c r="EJK36" s="48">
        <f>ხარჯები!EJK36</f>
        <v>0</v>
      </c>
      <c r="EJL36" s="48">
        <f>ხარჯები!EJL36</f>
        <v>0</v>
      </c>
      <c r="EJM36" s="48">
        <f>ხარჯები!EJM36</f>
        <v>0</v>
      </c>
      <c r="EJN36" s="48">
        <f>ხარჯები!EJN36</f>
        <v>0</v>
      </c>
      <c r="EJO36" s="48">
        <f>ხარჯები!EJO36</f>
        <v>0</v>
      </c>
      <c r="EJP36" s="48">
        <f>ხარჯები!EJP36</f>
        <v>0</v>
      </c>
      <c r="EJQ36" s="48">
        <f>ხარჯები!EJQ36</f>
        <v>0</v>
      </c>
      <c r="EJR36" s="48">
        <f>ხარჯები!EJR36</f>
        <v>0</v>
      </c>
      <c r="EJS36" s="48">
        <f>ხარჯები!EJS36</f>
        <v>0</v>
      </c>
      <c r="EJT36" s="48">
        <f>ხარჯები!EJT36</f>
        <v>0</v>
      </c>
      <c r="EJU36" s="48">
        <f>ხარჯები!EJU36</f>
        <v>0</v>
      </c>
      <c r="EJV36" s="48">
        <f>ხარჯები!EJV36</f>
        <v>0</v>
      </c>
      <c r="EJW36" s="48">
        <f>ხარჯები!EJW36</f>
        <v>0</v>
      </c>
      <c r="EJX36" s="48">
        <f>ხარჯები!EJX36</f>
        <v>0</v>
      </c>
      <c r="EJY36" s="48">
        <f>ხარჯები!EJY36</f>
        <v>0</v>
      </c>
      <c r="EJZ36" s="48">
        <f>ხარჯები!EJZ36</f>
        <v>0</v>
      </c>
      <c r="EKA36" s="48">
        <f>ხარჯები!EKA36</f>
        <v>0</v>
      </c>
      <c r="EKB36" s="48">
        <f>ხარჯები!EKB36</f>
        <v>0</v>
      </c>
      <c r="EKC36" s="48">
        <f>ხარჯები!EKC36</f>
        <v>0</v>
      </c>
      <c r="EKD36" s="48">
        <f>ხარჯები!EKD36</f>
        <v>0</v>
      </c>
      <c r="EKE36" s="48">
        <f>ხარჯები!EKE36</f>
        <v>0</v>
      </c>
      <c r="EKF36" s="48">
        <f>ხარჯები!EKF36</f>
        <v>0</v>
      </c>
      <c r="EKG36" s="48">
        <f>ხარჯები!EKG36</f>
        <v>0</v>
      </c>
      <c r="EKH36" s="48">
        <f>ხარჯები!EKH36</f>
        <v>0</v>
      </c>
      <c r="EKI36" s="48">
        <f>ხარჯები!EKI36</f>
        <v>0</v>
      </c>
      <c r="EKJ36" s="48">
        <f>ხარჯები!EKJ36</f>
        <v>0</v>
      </c>
      <c r="EKK36" s="48">
        <f>ხარჯები!EKK36</f>
        <v>0</v>
      </c>
      <c r="EKL36" s="48">
        <f>ხარჯები!EKL36</f>
        <v>0</v>
      </c>
      <c r="EKM36" s="48">
        <f>ხარჯები!EKM36</f>
        <v>0</v>
      </c>
      <c r="EKN36" s="48">
        <f>ხარჯები!EKN36</f>
        <v>0</v>
      </c>
      <c r="EKO36" s="48">
        <f>ხარჯები!EKO36</f>
        <v>0</v>
      </c>
      <c r="EKP36" s="48">
        <f>ხარჯები!EKP36</f>
        <v>0</v>
      </c>
      <c r="EKQ36" s="48">
        <f>ხარჯები!EKQ36</f>
        <v>0</v>
      </c>
      <c r="EKR36" s="48">
        <f>ხარჯები!EKR36</f>
        <v>0</v>
      </c>
      <c r="EKS36" s="48">
        <f>ხარჯები!EKS36</f>
        <v>0</v>
      </c>
      <c r="EKT36" s="48">
        <f>ხარჯები!EKT36</f>
        <v>0</v>
      </c>
      <c r="EKU36" s="48">
        <f>ხარჯები!EKU36</f>
        <v>0</v>
      </c>
      <c r="EKV36" s="48">
        <f>ხარჯები!EKV36</f>
        <v>0</v>
      </c>
      <c r="EKW36" s="48">
        <f>ხარჯები!EKW36</f>
        <v>0</v>
      </c>
      <c r="EKX36" s="48">
        <f>ხარჯები!EKX36</f>
        <v>0</v>
      </c>
      <c r="EKY36" s="48">
        <f>ხარჯები!EKY36</f>
        <v>0</v>
      </c>
      <c r="EKZ36" s="48">
        <f>ხარჯები!EKZ36</f>
        <v>0</v>
      </c>
      <c r="ELA36" s="48">
        <f>ხარჯები!ELA36</f>
        <v>0</v>
      </c>
      <c r="ELB36" s="48">
        <f>ხარჯები!ELB36</f>
        <v>0</v>
      </c>
      <c r="ELC36" s="48">
        <f>ხარჯები!ELC36</f>
        <v>0</v>
      </c>
      <c r="ELD36" s="48">
        <f>ხარჯები!ELD36</f>
        <v>0</v>
      </c>
      <c r="ELE36" s="48">
        <f>ხარჯები!ELE36</f>
        <v>0</v>
      </c>
      <c r="ELF36" s="48">
        <f>ხარჯები!ELF36</f>
        <v>0</v>
      </c>
      <c r="ELG36" s="48">
        <f>ხარჯები!ELG36</f>
        <v>0</v>
      </c>
      <c r="ELH36" s="48">
        <f>ხარჯები!ELH36</f>
        <v>0</v>
      </c>
      <c r="ELI36" s="48">
        <f>ხარჯები!ELI36</f>
        <v>0</v>
      </c>
      <c r="ELJ36" s="48">
        <f>ხარჯები!ELJ36</f>
        <v>0</v>
      </c>
      <c r="ELK36" s="48">
        <f>ხარჯები!ELK36</f>
        <v>0</v>
      </c>
      <c r="ELL36" s="48">
        <f>ხარჯები!ELL36</f>
        <v>0</v>
      </c>
      <c r="ELM36" s="48">
        <f>ხარჯები!ELM36</f>
        <v>0</v>
      </c>
      <c r="ELN36" s="48">
        <f>ხარჯები!ELN36</f>
        <v>0</v>
      </c>
      <c r="ELO36" s="48">
        <f>ხარჯები!ELO36</f>
        <v>0</v>
      </c>
      <c r="ELP36" s="48">
        <f>ხარჯები!ELP36</f>
        <v>0</v>
      </c>
      <c r="ELQ36" s="48">
        <f>ხარჯები!ELQ36</f>
        <v>0</v>
      </c>
      <c r="ELR36" s="48">
        <f>ხარჯები!ELR36</f>
        <v>0</v>
      </c>
      <c r="ELS36" s="48">
        <f>ხარჯები!ELS36</f>
        <v>0</v>
      </c>
      <c r="ELT36" s="48">
        <f>ხარჯები!ELT36</f>
        <v>0</v>
      </c>
      <c r="ELU36" s="48">
        <f>ხარჯები!ELU36</f>
        <v>0</v>
      </c>
      <c r="ELV36" s="48">
        <f>ხარჯები!ELV36</f>
        <v>0</v>
      </c>
      <c r="ELW36" s="48">
        <f>ხარჯები!ELW36</f>
        <v>0</v>
      </c>
      <c r="ELX36" s="48">
        <f>ხარჯები!ELX36</f>
        <v>0</v>
      </c>
      <c r="ELY36" s="48">
        <f>ხარჯები!ELY36</f>
        <v>0</v>
      </c>
      <c r="ELZ36" s="48">
        <f>ხარჯები!ELZ36</f>
        <v>0</v>
      </c>
      <c r="EMA36" s="48">
        <f>ხარჯები!EMA36</f>
        <v>0</v>
      </c>
      <c r="EMB36" s="48">
        <f>ხარჯები!EMB36</f>
        <v>0</v>
      </c>
      <c r="EMC36" s="48">
        <f>ხარჯები!EMC36</f>
        <v>0</v>
      </c>
      <c r="EMD36" s="48">
        <f>ხარჯები!EMD36</f>
        <v>0</v>
      </c>
      <c r="EME36" s="48">
        <f>ხარჯები!EME36</f>
        <v>0</v>
      </c>
      <c r="EMF36" s="48">
        <f>ხარჯები!EMF36</f>
        <v>0</v>
      </c>
      <c r="EMG36" s="48">
        <f>ხარჯები!EMG36</f>
        <v>0</v>
      </c>
      <c r="EMH36" s="48">
        <f>ხარჯები!EMH36</f>
        <v>0</v>
      </c>
      <c r="EMI36" s="48">
        <f>ხარჯები!EMI36</f>
        <v>0</v>
      </c>
      <c r="EMJ36" s="48">
        <f>ხარჯები!EMJ36</f>
        <v>0</v>
      </c>
      <c r="EMK36" s="48">
        <f>ხარჯები!EMK36</f>
        <v>0</v>
      </c>
      <c r="EML36" s="48">
        <f>ხარჯები!EML36</f>
        <v>0</v>
      </c>
      <c r="EMM36" s="48">
        <f>ხარჯები!EMM36</f>
        <v>0</v>
      </c>
      <c r="EMN36" s="48">
        <f>ხარჯები!EMN36</f>
        <v>0</v>
      </c>
      <c r="EMO36" s="48">
        <f>ხარჯები!EMO36</f>
        <v>0</v>
      </c>
      <c r="EMP36" s="48">
        <f>ხარჯები!EMP36</f>
        <v>0</v>
      </c>
      <c r="EMQ36" s="48">
        <f>ხარჯები!EMQ36</f>
        <v>0</v>
      </c>
      <c r="EMR36" s="48">
        <f>ხარჯები!EMR36</f>
        <v>0</v>
      </c>
      <c r="EMS36" s="48">
        <f>ხარჯები!EMS36</f>
        <v>0</v>
      </c>
      <c r="EMT36" s="48">
        <f>ხარჯები!EMT36</f>
        <v>0</v>
      </c>
      <c r="EMU36" s="48">
        <f>ხარჯები!EMU36</f>
        <v>0</v>
      </c>
      <c r="EMV36" s="48">
        <f>ხარჯები!EMV36</f>
        <v>0</v>
      </c>
      <c r="EMW36" s="48">
        <f>ხარჯები!EMW36</f>
        <v>0</v>
      </c>
      <c r="EMX36" s="48">
        <f>ხარჯები!EMX36</f>
        <v>0</v>
      </c>
      <c r="EMY36" s="48">
        <f>ხარჯები!EMY36</f>
        <v>0</v>
      </c>
      <c r="EMZ36" s="48">
        <f>ხარჯები!EMZ36</f>
        <v>0</v>
      </c>
      <c r="ENA36" s="48">
        <f>ხარჯები!ENA36</f>
        <v>0</v>
      </c>
      <c r="ENB36" s="48">
        <f>ხარჯები!ENB36</f>
        <v>0</v>
      </c>
      <c r="ENC36" s="48">
        <f>ხარჯები!ENC36</f>
        <v>0</v>
      </c>
      <c r="END36" s="48">
        <f>ხარჯები!END36</f>
        <v>0</v>
      </c>
      <c r="ENE36" s="48">
        <f>ხარჯები!ENE36</f>
        <v>0</v>
      </c>
      <c r="ENF36" s="48">
        <f>ხარჯები!ENF36</f>
        <v>0</v>
      </c>
      <c r="ENG36" s="48">
        <f>ხარჯები!ENG36</f>
        <v>0</v>
      </c>
      <c r="ENH36" s="48">
        <f>ხარჯები!ENH36</f>
        <v>0</v>
      </c>
      <c r="ENI36" s="48">
        <f>ხარჯები!ENI36</f>
        <v>0</v>
      </c>
      <c r="ENJ36" s="48">
        <f>ხარჯები!ENJ36</f>
        <v>0</v>
      </c>
      <c r="ENK36" s="48">
        <f>ხარჯები!ENK36</f>
        <v>0</v>
      </c>
      <c r="ENL36" s="48">
        <f>ხარჯები!ENL36</f>
        <v>0</v>
      </c>
      <c r="ENM36" s="48">
        <f>ხარჯები!ENM36</f>
        <v>0</v>
      </c>
      <c r="ENN36" s="48">
        <f>ხარჯები!ENN36</f>
        <v>0</v>
      </c>
      <c r="ENO36" s="48">
        <f>ხარჯები!ENO36</f>
        <v>0</v>
      </c>
      <c r="ENP36" s="48">
        <f>ხარჯები!ENP36</f>
        <v>0</v>
      </c>
      <c r="ENQ36" s="48">
        <f>ხარჯები!ENQ36</f>
        <v>0</v>
      </c>
      <c r="ENR36" s="48">
        <f>ხარჯები!ENR36</f>
        <v>0</v>
      </c>
      <c r="ENS36" s="48">
        <f>ხარჯები!ENS36</f>
        <v>0</v>
      </c>
      <c r="ENT36" s="48">
        <f>ხარჯები!ENT36</f>
        <v>0</v>
      </c>
      <c r="ENU36" s="48">
        <f>ხარჯები!ENU36</f>
        <v>0</v>
      </c>
      <c r="ENV36" s="48">
        <f>ხარჯები!ENV36</f>
        <v>0</v>
      </c>
      <c r="ENW36" s="48">
        <f>ხარჯები!ENW36</f>
        <v>0</v>
      </c>
      <c r="ENX36" s="48">
        <f>ხარჯები!ENX36</f>
        <v>0</v>
      </c>
      <c r="ENY36" s="48">
        <f>ხარჯები!ENY36</f>
        <v>0</v>
      </c>
      <c r="ENZ36" s="48">
        <f>ხარჯები!ENZ36</f>
        <v>0</v>
      </c>
      <c r="EOA36" s="48">
        <f>ხარჯები!EOA36</f>
        <v>0</v>
      </c>
      <c r="EOB36" s="48">
        <f>ხარჯები!EOB36</f>
        <v>0</v>
      </c>
      <c r="EOC36" s="48">
        <f>ხარჯები!EOC36</f>
        <v>0</v>
      </c>
      <c r="EOD36" s="48">
        <f>ხარჯები!EOD36</f>
        <v>0</v>
      </c>
      <c r="EOE36" s="48">
        <f>ხარჯები!EOE36</f>
        <v>0</v>
      </c>
      <c r="EOF36" s="48">
        <f>ხარჯები!EOF36</f>
        <v>0</v>
      </c>
      <c r="EOG36" s="48">
        <f>ხარჯები!EOG36</f>
        <v>0</v>
      </c>
      <c r="EOH36" s="48">
        <f>ხარჯები!EOH36</f>
        <v>0</v>
      </c>
      <c r="EOI36" s="48">
        <f>ხარჯები!EOI36</f>
        <v>0</v>
      </c>
      <c r="EOJ36" s="48">
        <f>ხარჯები!EOJ36</f>
        <v>0</v>
      </c>
      <c r="EOK36" s="48">
        <f>ხარჯები!EOK36</f>
        <v>0</v>
      </c>
      <c r="EOL36" s="48">
        <f>ხარჯები!EOL36</f>
        <v>0</v>
      </c>
      <c r="EOM36" s="48">
        <f>ხარჯები!EOM36</f>
        <v>0</v>
      </c>
      <c r="EON36" s="48">
        <f>ხარჯები!EON36</f>
        <v>0</v>
      </c>
      <c r="EOO36" s="48">
        <f>ხარჯები!EOO36</f>
        <v>0</v>
      </c>
      <c r="EOP36" s="48">
        <f>ხარჯები!EOP36</f>
        <v>0</v>
      </c>
      <c r="EOQ36" s="48">
        <f>ხარჯები!EOQ36</f>
        <v>0</v>
      </c>
      <c r="EOR36" s="48">
        <f>ხარჯები!EOR36</f>
        <v>0</v>
      </c>
      <c r="EOS36" s="48">
        <f>ხარჯები!EOS36</f>
        <v>0</v>
      </c>
      <c r="EOT36" s="48">
        <f>ხარჯები!EOT36</f>
        <v>0</v>
      </c>
      <c r="EOU36" s="48">
        <f>ხარჯები!EOU36</f>
        <v>0</v>
      </c>
      <c r="EOV36" s="48">
        <f>ხარჯები!EOV36</f>
        <v>0</v>
      </c>
      <c r="EOW36" s="48">
        <f>ხარჯები!EOW36</f>
        <v>0</v>
      </c>
      <c r="EOX36" s="48">
        <f>ხარჯები!EOX36</f>
        <v>0</v>
      </c>
      <c r="EOY36" s="48">
        <f>ხარჯები!EOY36</f>
        <v>0</v>
      </c>
      <c r="EOZ36" s="48">
        <f>ხარჯები!EOZ36</f>
        <v>0</v>
      </c>
      <c r="EPA36" s="48">
        <f>ხარჯები!EPA36</f>
        <v>0</v>
      </c>
      <c r="EPB36" s="48">
        <f>ხარჯები!EPB36</f>
        <v>0</v>
      </c>
      <c r="EPC36" s="48">
        <f>ხარჯები!EPC36</f>
        <v>0</v>
      </c>
      <c r="EPD36" s="48">
        <f>ხარჯები!EPD36</f>
        <v>0</v>
      </c>
      <c r="EPE36" s="48">
        <f>ხარჯები!EPE36</f>
        <v>0</v>
      </c>
      <c r="EPF36" s="48">
        <f>ხარჯები!EPF36</f>
        <v>0</v>
      </c>
      <c r="EPG36" s="48">
        <f>ხარჯები!EPG36</f>
        <v>0</v>
      </c>
      <c r="EPH36" s="48">
        <f>ხარჯები!EPH36</f>
        <v>0</v>
      </c>
      <c r="EPI36" s="48">
        <f>ხარჯები!EPI36</f>
        <v>0</v>
      </c>
      <c r="EPJ36" s="48">
        <f>ხარჯები!EPJ36</f>
        <v>0</v>
      </c>
      <c r="EPK36" s="48">
        <f>ხარჯები!EPK36</f>
        <v>0</v>
      </c>
      <c r="EPL36" s="48">
        <f>ხარჯები!EPL36</f>
        <v>0</v>
      </c>
      <c r="EPM36" s="48">
        <f>ხარჯები!EPM36</f>
        <v>0</v>
      </c>
      <c r="EPN36" s="48">
        <f>ხარჯები!EPN36</f>
        <v>0</v>
      </c>
      <c r="EPO36" s="48">
        <f>ხარჯები!EPO36</f>
        <v>0</v>
      </c>
      <c r="EPP36" s="48">
        <f>ხარჯები!EPP36</f>
        <v>0</v>
      </c>
      <c r="EPQ36" s="48">
        <f>ხარჯები!EPQ36</f>
        <v>0</v>
      </c>
      <c r="EPR36" s="48">
        <f>ხარჯები!EPR36</f>
        <v>0</v>
      </c>
      <c r="EPS36" s="48">
        <f>ხარჯები!EPS36</f>
        <v>0</v>
      </c>
      <c r="EPT36" s="48">
        <f>ხარჯები!EPT36</f>
        <v>0</v>
      </c>
      <c r="EPU36" s="48">
        <f>ხარჯები!EPU36</f>
        <v>0</v>
      </c>
      <c r="EPV36" s="48">
        <f>ხარჯები!EPV36</f>
        <v>0</v>
      </c>
      <c r="EPW36" s="48">
        <f>ხარჯები!EPW36</f>
        <v>0</v>
      </c>
      <c r="EPX36" s="48">
        <f>ხარჯები!EPX36</f>
        <v>0</v>
      </c>
      <c r="EPY36" s="48">
        <f>ხარჯები!EPY36</f>
        <v>0</v>
      </c>
      <c r="EPZ36" s="48">
        <f>ხარჯები!EPZ36</f>
        <v>0</v>
      </c>
      <c r="EQA36" s="48">
        <f>ხარჯები!EQA36</f>
        <v>0</v>
      </c>
      <c r="EQB36" s="48">
        <f>ხარჯები!EQB36</f>
        <v>0</v>
      </c>
      <c r="EQC36" s="48">
        <f>ხარჯები!EQC36</f>
        <v>0</v>
      </c>
      <c r="EQD36" s="48">
        <f>ხარჯები!EQD36</f>
        <v>0</v>
      </c>
      <c r="EQE36" s="48">
        <f>ხარჯები!EQE36</f>
        <v>0</v>
      </c>
      <c r="EQF36" s="48">
        <f>ხარჯები!EQF36</f>
        <v>0</v>
      </c>
      <c r="EQG36" s="48">
        <f>ხარჯები!EQG36</f>
        <v>0</v>
      </c>
      <c r="EQH36" s="48">
        <f>ხარჯები!EQH36</f>
        <v>0</v>
      </c>
      <c r="EQI36" s="48">
        <f>ხარჯები!EQI36</f>
        <v>0</v>
      </c>
      <c r="EQJ36" s="48">
        <f>ხარჯები!EQJ36</f>
        <v>0</v>
      </c>
      <c r="EQK36" s="48">
        <f>ხარჯები!EQK36</f>
        <v>0</v>
      </c>
      <c r="EQL36" s="48">
        <f>ხარჯები!EQL36</f>
        <v>0</v>
      </c>
      <c r="EQM36" s="48">
        <f>ხარჯები!EQM36</f>
        <v>0</v>
      </c>
      <c r="EQN36" s="48">
        <f>ხარჯები!EQN36</f>
        <v>0</v>
      </c>
      <c r="EQO36" s="48">
        <f>ხარჯები!EQO36</f>
        <v>0</v>
      </c>
      <c r="EQP36" s="48">
        <f>ხარჯები!EQP36</f>
        <v>0</v>
      </c>
      <c r="EQQ36" s="48">
        <f>ხარჯები!EQQ36</f>
        <v>0</v>
      </c>
      <c r="EQR36" s="48">
        <f>ხარჯები!EQR36</f>
        <v>0</v>
      </c>
      <c r="EQS36" s="48">
        <f>ხარჯები!EQS36</f>
        <v>0</v>
      </c>
      <c r="EQT36" s="48">
        <f>ხარჯები!EQT36</f>
        <v>0</v>
      </c>
      <c r="EQU36" s="48">
        <f>ხარჯები!EQU36</f>
        <v>0</v>
      </c>
      <c r="EQV36" s="48">
        <f>ხარჯები!EQV36</f>
        <v>0</v>
      </c>
      <c r="EQW36" s="48">
        <f>ხარჯები!EQW36</f>
        <v>0</v>
      </c>
      <c r="EQX36" s="48">
        <f>ხარჯები!EQX36</f>
        <v>0</v>
      </c>
      <c r="EQY36" s="48">
        <f>ხარჯები!EQY36</f>
        <v>0</v>
      </c>
      <c r="EQZ36" s="48">
        <f>ხარჯები!EQZ36</f>
        <v>0</v>
      </c>
      <c r="ERA36" s="48">
        <f>ხარჯები!ERA36</f>
        <v>0</v>
      </c>
      <c r="ERB36" s="48">
        <f>ხარჯები!ERB36</f>
        <v>0</v>
      </c>
      <c r="ERC36" s="48">
        <f>ხარჯები!ERC36</f>
        <v>0</v>
      </c>
      <c r="ERD36" s="48">
        <f>ხარჯები!ERD36</f>
        <v>0</v>
      </c>
      <c r="ERE36" s="48">
        <f>ხარჯები!ERE36</f>
        <v>0</v>
      </c>
      <c r="ERF36" s="48">
        <f>ხარჯები!ERF36</f>
        <v>0</v>
      </c>
      <c r="ERG36" s="48">
        <f>ხარჯები!ERG36</f>
        <v>0</v>
      </c>
      <c r="ERH36" s="48">
        <f>ხარჯები!ERH36</f>
        <v>0</v>
      </c>
      <c r="ERI36" s="48">
        <f>ხარჯები!ERI36</f>
        <v>0</v>
      </c>
      <c r="ERJ36" s="48">
        <f>ხარჯები!ERJ36</f>
        <v>0</v>
      </c>
      <c r="ERK36" s="48">
        <f>ხარჯები!ERK36</f>
        <v>0</v>
      </c>
      <c r="ERL36" s="48">
        <f>ხარჯები!ERL36</f>
        <v>0</v>
      </c>
      <c r="ERM36" s="48">
        <f>ხარჯები!ERM36</f>
        <v>0</v>
      </c>
      <c r="ERN36" s="48">
        <f>ხარჯები!ERN36</f>
        <v>0</v>
      </c>
      <c r="ERO36" s="48">
        <f>ხარჯები!ERO36</f>
        <v>0</v>
      </c>
      <c r="ERP36" s="48">
        <f>ხარჯები!ERP36</f>
        <v>0</v>
      </c>
      <c r="ERQ36" s="48">
        <f>ხარჯები!ERQ36</f>
        <v>0</v>
      </c>
      <c r="ERR36" s="48">
        <f>ხარჯები!ERR36</f>
        <v>0</v>
      </c>
      <c r="ERS36" s="48">
        <f>ხარჯები!ERS36</f>
        <v>0</v>
      </c>
      <c r="ERT36" s="48">
        <f>ხარჯები!ERT36</f>
        <v>0</v>
      </c>
      <c r="ERU36" s="48">
        <f>ხარჯები!ERU36</f>
        <v>0</v>
      </c>
      <c r="ERV36" s="48">
        <f>ხარჯები!ERV36</f>
        <v>0</v>
      </c>
      <c r="ERW36" s="48">
        <f>ხარჯები!ERW36</f>
        <v>0</v>
      </c>
      <c r="ERX36" s="48">
        <f>ხარჯები!ERX36</f>
        <v>0</v>
      </c>
      <c r="ERY36" s="48">
        <f>ხარჯები!ERY36</f>
        <v>0</v>
      </c>
      <c r="ERZ36" s="48">
        <f>ხარჯები!ERZ36</f>
        <v>0</v>
      </c>
      <c r="ESA36" s="48">
        <f>ხარჯები!ESA36</f>
        <v>0</v>
      </c>
      <c r="ESB36" s="48">
        <f>ხარჯები!ESB36</f>
        <v>0</v>
      </c>
      <c r="ESC36" s="48">
        <f>ხარჯები!ESC36</f>
        <v>0</v>
      </c>
      <c r="ESD36" s="48">
        <f>ხარჯები!ESD36</f>
        <v>0</v>
      </c>
      <c r="ESE36" s="48">
        <f>ხარჯები!ESE36</f>
        <v>0</v>
      </c>
      <c r="ESF36" s="48">
        <f>ხარჯები!ESF36</f>
        <v>0</v>
      </c>
      <c r="ESG36" s="48">
        <f>ხარჯები!ESG36</f>
        <v>0</v>
      </c>
      <c r="ESH36" s="48">
        <f>ხარჯები!ESH36</f>
        <v>0</v>
      </c>
      <c r="ESI36" s="48">
        <f>ხარჯები!ESI36</f>
        <v>0</v>
      </c>
      <c r="ESJ36" s="48">
        <f>ხარჯები!ESJ36</f>
        <v>0</v>
      </c>
      <c r="ESK36" s="48">
        <f>ხარჯები!ESK36</f>
        <v>0</v>
      </c>
      <c r="ESL36" s="48">
        <f>ხარჯები!ESL36</f>
        <v>0</v>
      </c>
      <c r="ESM36" s="48">
        <f>ხარჯები!ESM36</f>
        <v>0</v>
      </c>
      <c r="ESN36" s="48">
        <f>ხარჯები!ESN36</f>
        <v>0</v>
      </c>
      <c r="ESO36" s="48">
        <f>ხარჯები!ESO36</f>
        <v>0</v>
      </c>
      <c r="ESP36" s="48">
        <f>ხარჯები!ESP36</f>
        <v>0</v>
      </c>
      <c r="ESQ36" s="48">
        <f>ხარჯები!ESQ36</f>
        <v>0</v>
      </c>
      <c r="ESR36" s="48">
        <f>ხარჯები!ESR36</f>
        <v>0</v>
      </c>
      <c r="ESS36" s="48">
        <f>ხარჯები!ESS36</f>
        <v>0</v>
      </c>
      <c r="EST36" s="48">
        <f>ხარჯები!EST36</f>
        <v>0</v>
      </c>
      <c r="ESU36" s="48">
        <f>ხარჯები!ESU36</f>
        <v>0</v>
      </c>
      <c r="ESV36" s="48">
        <f>ხარჯები!ESV36</f>
        <v>0</v>
      </c>
      <c r="ESW36" s="48">
        <f>ხარჯები!ESW36</f>
        <v>0</v>
      </c>
      <c r="ESX36" s="48">
        <f>ხარჯები!ESX36</f>
        <v>0</v>
      </c>
      <c r="ESY36" s="48">
        <f>ხარჯები!ESY36</f>
        <v>0</v>
      </c>
      <c r="ESZ36" s="48">
        <f>ხარჯები!ESZ36</f>
        <v>0</v>
      </c>
      <c r="ETA36" s="48">
        <f>ხარჯები!ETA36</f>
        <v>0</v>
      </c>
      <c r="ETB36" s="48">
        <f>ხარჯები!ETB36</f>
        <v>0</v>
      </c>
      <c r="ETC36" s="48">
        <f>ხარჯები!ETC36</f>
        <v>0</v>
      </c>
      <c r="ETD36" s="48">
        <f>ხარჯები!ETD36</f>
        <v>0</v>
      </c>
      <c r="ETE36" s="48">
        <f>ხარჯები!ETE36</f>
        <v>0</v>
      </c>
      <c r="ETF36" s="48">
        <f>ხარჯები!ETF36</f>
        <v>0</v>
      </c>
      <c r="ETG36" s="48">
        <f>ხარჯები!ETG36</f>
        <v>0</v>
      </c>
      <c r="ETH36" s="48">
        <f>ხარჯები!ETH36</f>
        <v>0</v>
      </c>
      <c r="ETI36" s="48">
        <f>ხარჯები!ETI36</f>
        <v>0</v>
      </c>
      <c r="ETJ36" s="48">
        <f>ხარჯები!ETJ36</f>
        <v>0</v>
      </c>
      <c r="ETK36" s="48">
        <f>ხარჯები!ETK36</f>
        <v>0</v>
      </c>
      <c r="ETL36" s="48">
        <f>ხარჯები!ETL36</f>
        <v>0</v>
      </c>
      <c r="ETM36" s="48">
        <f>ხარჯები!ETM36</f>
        <v>0</v>
      </c>
      <c r="ETN36" s="48">
        <f>ხარჯები!ETN36</f>
        <v>0</v>
      </c>
      <c r="ETO36" s="48">
        <f>ხარჯები!ETO36</f>
        <v>0</v>
      </c>
      <c r="ETP36" s="48">
        <f>ხარჯები!ETP36</f>
        <v>0</v>
      </c>
      <c r="ETQ36" s="48">
        <f>ხარჯები!ETQ36</f>
        <v>0</v>
      </c>
      <c r="ETR36" s="48">
        <f>ხარჯები!ETR36</f>
        <v>0</v>
      </c>
      <c r="ETS36" s="48">
        <f>ხარჯები!ETS36</f>
        <v>0</v>
      </c>
      <c r="ETT36" s="48">
        <f>ხარჯები!ETT36</f>
        <v>0</v>
      </c>
      <c r="ETU36" s="48">
        <f>ხარჯები!ETU36</f>
        <v>0</v>
      </c>
      <c r="ETV36" s="48">
        <f>ხარჯები!ETV36</f>
        <v>0</v>
      </c>
      <c r="ETW36" s="48">
        <f>ხარჯები!ETW36</f>
        <v>0</v>
      </c>
      <c r="ETX36" s="48">
        <f>ხარჯები!ETX36</f>
        <v>0</v>
      </c>
      <c r="ETY36" s="48">
        <f>ხარჯები!ETY36</f>
        <v>0</v>
      </c>
      <c r="ETZ36" s="48">
        <f>ხარჯები!ETZ36</f>
        <v>0</v>
      </c>
      <c r="EUA36" s="48">
        <f>ხარჯები!EUA36</f>
        <v>0</v>
      </c>
      <c r="EUB36" s="48">
        <f>ხარჯები!EUB36</f>
        <v>0</v>
      </c>
      <c r="EUC36" s="48">
        <f>ხარჯები!EUC36</f>
        <v>0</v>
      </c>
      <c r="EUD36" s="48">
        <f>ხარჯები!EUD36</f>
        <v>0</v>
      </c>
      <c r="EUE36" s="48">
        <f>ხარჯები!EUE36</f>
        <v>0</v>
      </c>
      <c r="EUF36" s="48">
        <f>ხარჯები!EUF36</f>
        <v>0</v>
      </c>
      <c r="EUG36" s="48">
        <f>ხარჯები!EUG36</f>
        <v>0</v>
      </c>
      <c r="EUH36" s="48">
        <f>ხარჯები!EUH36</f>
        <v>0</v>
      </c>
      <c r="EUI36" s="48">
        <f>ხარჯები!EUI36</f>
        <v>0</v>
      </c>
      <c r="EUJ36" s="48">
        <f>ხარჯები!EUJ36</f>
        <v>0</v>
      </c>
      <c r="EUK36" s="48">
        <f>ხარჯები!EUK36</f>
        <v>0</v>
      </c>
      <c r="EUL36" s="48">
        <f>ხარჯები!EUL36</f>
        <v>0</v>
      </c>
      <c r="EUM36" s="48">
        <f>ხარჯები!EUM36</f>
        <v>0</v>
      </c>
      <c r="EUN36" s="48">
        <f>ხარჯები!EUN36</f>
        <v>0</v>
      </c>
      <c r="EUO36" s="48">
        <f>ხარჯები!EUO36</f>
        <v>0</v>
      </c>
      <c r="EUP36" s="48">
        <f>ხარჯები!EUP36</f>
        <v>0</v>
      </c>
      <c r="EUQ36" s="48">
        <f>ხარჯები!EUQ36</f>
        <v>0</v>
      </c>
      <c r="EUR36" s="48">
        <f>ხარჯები!EUR36</f>
        <v>0</v>
      </c>
      <c r="EUS36" s="48">
        <f>ხარჯები!EUS36</f>
        <v>0</v>
      </c>
      <c r="EUT36" s="48">
        <f>ხარჯები!EUT36</f>
        <v>0</v>
      </c>
      <c r="EUU36" s="48">
        <f>ხარჯები!EUU36</f>
        <v>0</v>
      </c>
      <c r="EUV36" s="48">
        <f>ხარჯები!EUV36</f>
        <v>0</v>
      </c>
      <c r="EUW36" s="48">
        <f>ხარჯები!EUW36</f>
        <v>0</v>
      </c>
      <c r="EUX36" s="48">
        <f>ხარჯები!EUX36</f>
        <v>0</v>
      </c>
      <c r="EUY36" s="48">
        <f>ხარჯები!EUY36</f>
        <v>0</v>
      </c>
      <c r="EUZ36" s="48">
        <f>ხარჯები!EUZ36</f>
        <v>0</v>
      </c>
      <c r="EVA36" s="48">
        <f>ხარჯები!EVA36</f>
        <v>0</v>
      </c>
      <c r="EVB36" s="48">
        <f>ხარჯები!EVB36</f>
        <v>0</v>
      </c>
      <c r="EVC36" s="48">
        <f>ხარჯები!EVC36</f>
        <v>0</v>
      </c>
      <c r="EVD36" s="48">
        <f>ხარჯები!EVD36</f>
        <v>0</v>
      </c>
      <c r="EVE36" s="48">
        <f>ხარჯები!EVE36</f>
        <v>0</v>
      </c>
      <c r="EVF36" s="48">
        <f>ხარჯები!EVF36</f>
        <v>0</v>
      </c>
      <c r="EVG36" s="48">
        <f>ხარჯები!EVG36</f>
        <v>0</v>
      </c>
      <c r="EVH36" s="48">
        <f>ხარჯები!EVH36</f>
        <v>0</v>
      </c>
      <c r="EVI36" s="48">
        <f>ხარჯები!EVI36</f>
        <v>0</v>
      </c>
      <c r="EVJ36" s="48">
        <f>ხარჯები!EVJ36</f>
        <v>0</v>
      </c>
      <c r="EVK36" s="48">
        <f>ხარჯები!EVK36</f>
        <v>0</v>
      </c>
      <c r="EVL36" s="48">
        <f>ხარჯები!EVL36</f>
        <v>0</v>
      </c>
      <c r="EVM36" s="48">
        <f>ხარჯები!EVM36</f>
        <v>0</v>
      </c>
      <c r="EVN36" s="48">
        <f>ხარჯები!EVN36</f>
        <v>0</v>
      </c>
      <c r="EVO36" s="48">
        <f>ხარჯები!EVO36</f>
        <v>0</v>
      </c>
      <c r="EVP36" s="48">
        <f>ხარჯები!EVP36</f>
        <v>0</v>
      </c>
      <c r="EVQ36" s="48">
        <f>ხარჯები!EVQ36</f>
        <v>0</v>
      </c>
      <c r="EVR36" s="48">
        <f>ხარჯები!EVR36</f>
        <v>0</v>
      </c>
      <c r="EVS36" s="48">
        <f>ხარჯები!EVS36</f>
        <v>0</v>
      </c>
      <c r="EVT36" s="48">
        <f>ხარჯები!EVT36</f>
        <v>0</v>
      </c>
      <c r="EVU36" s="48">
        <f>ხარჯები!EVU36</f>
        <v>0</v>
      </c>
      <c r="EVV36" s="48">
        <f>ხარჯები!EVV36</f>
        <v>0</v>
      </c>
      <c r="EVW36" s="48">
        <f>ხარჯები!EVW36</f>
        <v>0</v>
      </c>
      <c r="EVX36" s="48">
        <f>ხარჯები!EVX36</f>
        <v>0</v>
      </c>
      <c r="EVY36" s="48">
        <f>ხარჯები!EVY36</f>
        <v>0</v>
      </c>
      <c r="EVZ36" s="48">
        <f>ხარჯები!EVZ36</f>
        <v>0</v>
      </c>
      <c r="EWA36" s="48">
        <f>ხარჯები!EWA36</f>
        <v>0</v>
      </c>
      <c r="EWB36" s="48">
        <f>ხარჯები!EWB36</f>
        <v>0</v>
      </c>
      <c r="EWC36" s="48">
        <f>ხარჯები!EWC36</f>
        <v>0</v>
      </c>
      <c r="EWD36" s="48">
        <f>ხარჯები!EWD36</f>
        <v>0</v>
      </c>
      <c r="EWE36" s="48">
        <f>ხარჯები!EWE36</f>
        <v>0</v>
      </c>
      <c r="EWF36" s="48">
        <f>ხარჯები!EWF36</f>
        <v>0</v>
      </c>
      <c r="EWG36" s="48">
        <f>ხარჯები!EWG36</f>
        <v>0</v>
      </c>
      <c r="EWH36" s="48">
        <f>ხარჯები!EWH36</f>
        <v>0</v>
      </c>
      <c r="EWI36" s="48">
        <f>ხარჯები!EWI36</f>
        <v>0</v>
      </c>
      <c r="EWJ36" s="48">
        <f>ხარჯები!EWJ36</f>
        <v>0</v>
      </c>
      <c r="EWK36" s="48">
        <f>ხარჯები!EWK36</f>
        <v>0</v>
      </c>
      <c r="EWL36" s="48">
        <f>ხარჯები!EWL36</f>
        <v>0</v>
      </c>
      <c r="EWM36" s="48">
        <f>ხარჯები!EWM36</f>
        <v>0</v>
      </c>
      <c r="EWN36" s="48">
        <f>ხარჯები!EWN36</f>
        <v>0</v>
      </c>
      <c r="EWO36" s="48">
        <f>ხარჯები!EWO36</f>
        <v>0</v>
      </c>
      <c r="EWP36" s="48">
        <f>ხარჯები!EWP36</f>
        <v>0</v>
      </c>
      <c r="EWQ36" s="48">
        <f>ხარჯები!EWQ36</f>
        <v>0</v>
      </c>
      <c r="EWR36" s="48">
        <f>ხარჯები!EWR36</f>
        <v>0</v>
      </c>
      <c r="EWS36" s="48">
        <f>ხარჯები!EWS36</f>
        <v>0</v>
      </c>
      <c r="EWT36" s="48">
        <f>ხარჯები!EWT36</f>
        <v>0</v>
      </c>
      <c r="EWU36" s="48">
        <f>ხარჯები!EWU36</f>
        <v>0</v>
      </c>
      <c r="EWV36" s="48">
        <f>ხარჯები!EWV36</f>
        <v>0</v>
      </c>
      <c r="EWW36" s="48">
        <f>ხარჯები!EWW36</f>
        <v>0</v>
      </c>
      <c r="EWX36" s="48">
        <f>ხარჯები!EWX36</f>
        <v>0</v>
      </c>
      <c r="EWY36" s="48">
        <f>ხარჯები!EWY36</f>
        <v>0</v>
      </c>
      <c r="EWZ36" s="48">
        <f>ხარჯები!EWZ36</f>
        <v>0</v>
      </c>
      <c r="EXA36" s="48">
        <f>ხარჯები!EXA36</f>
        <v>0</v>
      </c>
      <c r="EXB36" s="48">
        <f>ხარჯები!EXB36</f>
        <v>0</v>
      </c>
      <c r="EXC36" s="48">
        <f>ხარჯები!EXC36</f>
        <v>0</v>
      </c>
      <c r="EXD36" s="48">
        <f>ხარჯები!EXD36</f>
        <v>0</v>
      </c>
      <c r="EXE36" s="48">
        <f>ხარჯები!EXE36</f>
        <v>0</v>
      </c>
      <c r="EXF36" s="48">
        <f>ხარჯები!EXF36</f>
        <v>0</v>
      </c>
      <c r="EXG36" s="48">
        <f>ხარჯები!EXG36</f>
        <v>0</v>
      </c>
      <c r="EXH36" s="48">
        <f>ხარჯები!EXH36</f>
        <v>0</v>
      </c>
      <c r="EXI36" s="48">
        <f>ხარჯები!EXI36</f>
        <v>0</v>
      </c>
      <c r="EXJ36" s="48">
        <f>ხარჯები!EXJ36</f>
        <v>0</v>
      </c>
      <c r="EXK36" s="48">
        <f>ხარჯები!EXK36</f>
        <v>0</v>
      </c>
      <c r="EXL36" s="48">
        <f>ხარჯები!EXL36</f>
        <v>0</v>
      </c>
      <c r="EXM36" s="48">
        <f>ხარჯები!EXM36</f>
        <v>0</v>
      </c>
      <c r="EXN36" s="48">
        <f>ხარჯები!EXN36</f>
        <v>0</v>
      </c>
      <c r="EXO36" s="48">
        <f>ხარჯები!EXO36</f>
        <v>0</v>
      </c>
      <c r="EXP36" s="48">
        <f>ხარჯები!EXP36</f>
        <v>0</v>
      </c>
      <c r="EXQ36" s="48">
        <f>ხარჯები!EXQ36</f>
        <v>0</v>
      </c>
      <c r="EXR36" s="48">
        <f>ხარჯები!EXR36</f>
        <v>0</v>
      </c>
      <c r="EXS36" s="48">
        <f>ხარჯები!EXS36</f>
        <v>0</v>
      </c>
      <c r="EXT36" s="48">
        <f>ხარჯები!EXT36</f>
        <v>0</v>
      </c>
      <c r="EXU36" s="48">
        <f>ხარჯები!EXU36</f>
        <v>0</v>
      </c>
      <c r="EXV36" s="48">
        <f>ხარჯები!EXV36</f>
        <v>0</v>
      </c>
      <c r="EXW36" s="48">
        <f>ხარჯები!EXW36</f>
        <v>0</v>
      </c>
      <c r="EXX36" s="48">
        <f>ხარჯები!EXX36</f>
        <v>0</v>
      </c>
      <c r="EXY36" s="48">
        <f>ხარჯები!EXY36</f>
        <v>0</v>
      </c>
      <c r="EXZ36" s="48">
        <f>ხარჯები!EXZ36</f>
        <v>0</v>
      </c>
      <c r="EYA36" s="48">
        <f>ხარჯები!EYA36</f>
        <v>0</v>
      </c>
      <c r="EYB36" s="48">
        <f>ხარჯები!EYB36</f>
        <v>0</v>
      </c>
      <c r="EYC36" s="48">
        <f>ხარჯები!EYC36</f>
        <v>0</v>
      </c>
      <c r="EYD36" s="48">
        <f>ხარჯები!EYD36</f>
        <v>0</v>
      </c>
      <c r="EYE36" s="48">
        <f>ხარჯები!EYE36</f>
        <v>0</v>
      </c>
      <c r="EYF36" s="48">
        <f>ხარჯები!EYF36</f>
        <v>0</v>
      </c>
      <c r="EYG36" s="48">
        <f>ხარჯები!EYG36</f>
        <v>0</v>
      </c>
      <c r="EYH36" s="48">
        <f>ხარჯები!EYH36</f>
        <v>0</v>
      </c>
      <c r="EYI36" s="48">
        <f>ხარჯები!EYI36</f>
        <v>0</v>
      </c>
      <c r="EYJ36" s="48">
        <f>ხარჯები!EYJ36</f>
        <v>0</v>
      </c>
      <c r="EYK36" s="48">
        <f>ხარჯები!EYK36</f>
        <v>0</v>
      </c>
      <c r="EYL36" s="48">
        <f>ხარჯები!EYL36</f>
        <v>0</v>
      </c>
      <c r="EYM36" s="48">
        <f>ხარჯები!EYM36</f>
        <v>0</v>
      </c>
      <c r="EYN36" s="48">
        <f>ხარჯები!EYN36</f>
        <v>0</v>
      </c>
      <c r="EYO36" s="48">
        <f>ხარჯები!EYO36</f>
        <v>0</v>
      </c>
      <c r="EYP36" s="48">
        <f>ხარჯები!EYP36</f>
        <v>0</v>
      </c>
      <c r="EYQ36" s="48">
        <f>ხარჯები!EYQ36</f>
        <v>0</v>
      </c>
      <c r="EYR36" s="48">
        <f>ხარჯები!EYR36</f>
        <v>0</v>
      </c>
      <c r="EYS36" s="48">
        <f>ხარჯები!EYS36</f>
        <v>0</v>
      </c>
      <c r="EYT36" s="48">
        <f>ხარჯები!EYT36</f>
        <v>0</v>
      </c>
      <c r="EYU36" s="48">
        <f>ხარჯები!EYU36</f>
        <v>0</v>
      </c>
      <c r="EYV36" s="48">
        <f>ხარჯები!EYV36</f>
        <v>0</v>
      </c>
      <c r="EYW36" s="48">
        <f>ხარჯები!EYW36</f>
        <v>0</v>
      </c>
      <c r="EYX36" s="48">
        <f>ხარჯები!EYX36</f>
        <v>0</v>
      </c>
      <c r="EYY36" s="48">
        <f>ხარჯები!EYY36</f>
        <v>0</v>
      </c>
      <c r="EYZ36" s="48">
        <f>ხარჯები!EYZ36</f>
        <v>0</v>
      </c>
      <c r="EZA36" s="48">
        <f>ხარჯები!EZA36</f>
        <v>0</v>
      </c>
      <c r="EZB36" s="48">
        <f>ხარჯები!EZB36</f>
        <v>0</v>
      </c>
      <c r="EZC36" s="48">
        <f>ხარჯები!EZC36</f>
        <v>0</v>
      </c>
      <c r="EZD36" s="48">
        <f>ხარჯები!EZD36</f>
        <v>0</v>
      </c>
      <c r="EZE36" s="48">
        <f>ხარჯები!EZE36</f>
        <v>0</v>
      </c>
      <c r="EZF36" s="48">
        <f>ხარჯები!EZF36</f>
        <v>0</v>
      </c>
      <c r="EZG36" s="48">
        <f>ხარჯები!EZG36</f>
        <v>0</v>
      </c>
      <c r="EZH36" s="48">
        <f>ხარჯები!EZH36</f>
        <v>0</v>
      </c>
      <c r="EZI36" s="48">
        <f>ხარჯები!EZI36</f>
        <v>0</v>
      </c>
      <c r="EZJ36" s="48">
        <f>ხარჯები!EZJ36</f>
        <v>0</v>
      </c>
      <c r="EZK36" s="48">
        <f>ხარჯები!EZK36</f>
        <v>0</v>
      </c>
      <c r="EZL36" s="48">
        <f>ხარჯები!EZL36</f>
        <v>0</v>
      </c>
      <c r="EZM36" s="48">
        <f>ხარჯები!EZM36</f>
        <v>0</v>
      </c>
      <c r="EZN36" s="48">
        <f>ხარჯები!EZN36</f>
        <v>0</v>
      </c>
      <c r="EZO36" s="48">
        <f>ხარჯები!EZO36</f>
        <v>0</v>
      </c>
      <c r="EZP36" s="48">
        <f>ხარჯები!EZP36</f>
        <v>0</v>
      </c>
      <c r="EZQ36" s="48">
        <f>ხარჯები!EZQ36</f>
        <v>0</v>
      </c>
      <c r="EZR36" s="48">
        <f>ხარჯები!EZR36</f>
        <v>0</v>
      </c>
      <c r="EZS36" s="48">
        <f>ხარჯები!EZS36</f>
        <v>0</v>
      </c>
      <c r="EZT36" s="48">
        <f>ხარჯები!EZT36</f>
        <v>0</v>
      </c>
      <c r="EZU36" s="48">
        <f>ხარჯები!EZU36</f>
        <v>0</v>
      </c>
      <c r="EZV36" s="48">
        <f>ხარჯები!EZV36</f>
        <v>0</v>
      </c>
      <c r="EZW36" s="48">
        <f>ხარჯები!EZW36</f>
        <v>0</v>
      </c>
      <c r="EZX36" s="48">
        <f>ხარჯები!EZX36</f>
        <v>0</v>
      </c>
      <c r="EZY36" s="48">
        <f>ხარჯები!EZY36</f>
        <v>0</v>
      </c>
      <c r="EZZ36" s="48">
        <f>ხარჯები!EZZ36</f>
        <v>0</v>
      </c>
      <c r="FAA36" s="48">
        <f>ხარჯები!FAA36</f>
        <v>0</v>
      </c>
      <c r="FAB36" s="48">
        <f>ხარჯები!FAB36</f>
        <v>0</v>
      </c>
      <c r="FAC36" s="48">
        <f>ხარჯები!FAC36</f>
        <v>0</v>
      </c>
      <c r="FAD36" s="48">
        <f>ხარჯები!FAD36</f>
        <v>0</v>
      </c>
      <c r="FAE36" s="48">
        <f>ხარჯები!FAE36</f>
        <v>0</v>
      </c>
      <c r="FAF36" s="48">
        <f>ხარჯები!FAF36</f>
        <v>0</v>
      </c>
      <c r="FAG36" s="48">
        <f>ხარჯები!FAG36</f>
        <v>0</v>
      </c>
      <c r="FAH36" s="48">
        <f>ხარჯები!FAH36</f>
        <v>0</v>
      </c>
      <c r="FAI36" s="48">
        <f>ხარჯები!FAI36</f>
        <v>0</v>
      </c>
      <c r="FAJ36" s="48">
        <f>ხარჯები!FAJ36</f>
        <v>0</v>
      </c>
      <c r="FAK36" s="48">
        <f>ხარჯები!FAK36</f>
        <v>0</v>
      </c>
      <c r="FAL36" s="48">
        <f>ხარჯები!FAL36</f>
        <v>0</v>
      </c>
      <c r="FAM36" s="48">
        <f>ხარჯები!FAM36</f>
        <v>0</v>
      </c>
      <c r="FAN36" s="48">
        <f>ხარჯები!FAN36</f>
        <v>0</v>
      </c>
      <c r="FAO36" s="48">
        <f>ხარჯები!FAO36</f>
        <v>0</v>
      </c>
      <c r="FAP36" s="48">
        <f>ხარჯები!FAP36</f>
        <v>0</v>
      </c>
      <c r="FAQ36" s="48">
        <f>ხარჯები!FAQ36</f>
        <v>0</v>
      </c>
      <c r="FAR36" s="48">
        <f>ხარჯები!FAR36</f>
        <v>0</v>
      </c>
      <c r="FAS36" s="48">
        <f>ხარჯები!FAS36</f>
        <v>0</v>
      </c>
      <c r="FAT36" s="48">
        <f>ხარჯები!FAT36</f>
        <v>0</v>
      </c>
      <c r="FAU36" s="48">
        <f>ხარჯები!FAU36</f>
        <v>0</v>
      </c>
      <c r="FAV36" s="48">
        <f>ხარჯები!FAV36</f>
        <v>0</v>
      </c>
      <c r="FAW36" s="48">
        <f>ხარჯები!FAW36</f>
        <v>0</v>
      </c>
      <c r="FAX36" s="48">
        <f>ხარჯები!FAX36</f>
        <v>0</v>
      </c>
      <c r="FAY36" s="48">
        <f>ხარჯები!FAY36</f>
        <v>0</v>
      </c>
      <c r="FAZ36" s="48">
        <f>ხარჯები!FAZ36</f>
        <v>0</v>
      </c>
      <c r="FBA36" s="48">
        <f>ხარჯები!FBA36</f>
        <v>0</v>
      </c>
      <c r="FBB36" s="48">
        <f>ხარჯები!FBB36</f>
        <v>0</v>
      </c>
      <c r="FBC36" s="48">
        <f>ხარჯები!FBC36</f>
        <v>0</v>
      </c>
      <c r="FBD36" s="48">
        <f>ხარჯები!FBD36</f>
        <v>0</v>
      </c>
      <c r="FBE36" s="48">
        <f>ხარჯები!FBE36</f>
        <v>0</v>
      </c>
      <c r="FBF36" s="48">
        <f>ხარჯები!FBF36</f>
        <v>0</v>
      </c>
      <c r="FBG36" s="48">
        <f>ხარჯები!FBG36</f>
        <v>0</v>
      </c>
      <c r="FBH36" s="48">
        <f>ხარჯები!FBH36</f>
        <v>0</v>
      </c>
      <c r="FBI36" s="48">
        <f>ხარჯები!FBI36</f>
        <v>0</v>
      </c>
      <c r="FBJ36" s="48">
        <f>ხარჯები!FBJ36</f>
        <v>0</v>
      </c>
      <c r="FBK36" s="48">
        <f>ხარჯები!FBK36</f>
        <v>0</v>
      </c>
      <c r="FBL36" s="48">
        <f>ხარჯები!FBL36</f>
        <v>0</v>
      </c>
      <c r="FBM36" s="48">
        <f>ხარჯები!FBM36</f>
        <v>0</v>
      </c>
      <c r="FBN36" s="48">
        <f>ხარჯები!FBN36</f>
        <v>0</v>
      </c>
      <c r="FBO36" s="48">
        <f>ხარჯები!FBO36</f>
        <v>0</v>
      </c>
      <c r="FBP36" s="48">
        <f>ხარჯები!FBP36</f>
        <v>0</v>
      </c>
      <c r="FBQ36" s="48">
        <f>ხარჯები!FBQ36</f>
        <v>0</v>
      </c>
      <c r="FBR36" s="48">
        <f>ხარჯები!FBR36</f>
        <v>0</v>
      </c>
      <c r="FBS36" s="48">
        <f>ხარჯები!FBS36</f>
        <v>0</v>
      </c>
      <c r="FBT36" s="48">
        <f>ხარჯები!FBT36</f>
        <v>0</v>
      </c>
      <c r="FBU36" s="48">
        <f>ხარჯები!FBU36</f>
        <v>0</v>
      </c>
      <c r="FBV36" s="48">
        <f>ხარჯები!FBV36</f>
        <v>0</v>
      </c>
      <c r="FBW36" s="48">
        <f>ხარჯები!FBW36</f>
        <v>0</v>
      </c>
      <c r="FBX36" s="48">
        <f>ხარჯები!FBX36</f>
        <v>0</v>
      </c>
      <c r="FBY36" s="48">
        <f>ხარჯები!FBY36</f>
        <v>0</v>
      </c>
      <c r="FBZ36" s="48">
        <f>ხარჯები!FBZ36</f>
        <v>0</v>
      </c>
      <c r="FCA36" s="48">
        <f>ხარჯები!FCA36</f>
        <v>0</v>
      </c>
      <c r="FCB36" s="48">
        <f>ხარჯები!FCB36</f>
        <v>0</v>
      </c>
      <c r="FCC36" s="48">
        <f>ხარჯები!FCC36</f>
        <v>0</v>
      </c>
      <c r="FCD36" s="48">
        <f>ხარჯები!FCD36</f>
        <v>0</v>
      </c>
      <c r="FCE36" s="48">
        <f>ხარჯები!FCE36</f>
        <v>0</v>
      </c>
      <c r="FCF36" s="48">
        <f>ხარჯები!FCF36</f>
        <v>0</v>
      </c>
      <c r="FCG36" s="48">
        <f>ხარჯები!FCG36</f>
        <v>0</v>
      </c>
      <c r="FCH36" s="48">
        <f>ხარჯები!FCH36</f>
        <v>0</v>
      </c>
      <c r="FCI36" s="48">
        <f>ხარჯები!FCI36</f>
        <v>0</v>
      </c>
      <c r="FCJ36" s="48">
        <f>ხარჯები!FCJ36</f>
        <v>0</v>
      </c>
      <c r="FCK36" s="48">
        <f>ხარჯები!FCK36</f>
        <v>0</v>
      </c>
      <c r="FCL36" s="48">
        <f>ხარჯები!FCL36</f>
        <v>0</v>
      </c>
      <c r="FCM36" s="48">
        <f>ხარჯები!FCM36</f>
        <v>0</v>
      </c>
      <c r="FCN36" s="48">
        <f>ხარჯები!FCN36</f>
        <v>0</v>
      </c>
      <c r="FCO36" s="48">
        <f>ხარჯები!FCO36</f>
        <v>0</v>
      </c>
      <c r="FCP36" s="48">
        <f>ხარჯები!FCP36</f>
        <v>0</v>
      </c>
      <c r="FCQ36" s="48">
        <f>ხარჯები!FCQ36</f>
        <v>0</v>
      </c>
      <c r="FCR36" s="48">
        <f>ხარჯები!FCR36</f>
        <v>0</v>
      </c>
      <c r="FCS36" s="48">
        <f>ხარჯები!FCS36</f>
        <v>0</v>
      </c>
      <c r="FCT36" s="48">
        <f>ხარჯები!FCT36</f>
        <v>0</v>
      </c>
      <c r="FCU36" s="48">
        <f>ხარჯები!FCU36</f>
        <v>0</v>
      </c>
      <c r="FCV36" s="48">
        <f>ხარჯები!FCV36</f>
        <v>0</v>
      </c>
      <c r="FCW36" s="48">
        <f>ხარჯები!FCW36</f>
        <v>0</v>
      </c>
      <c r="FCX36" s="48">
        <f>ხარჯები!FCX36</f>
        <v>0</v>
      </c>
      <c r="FCY36" s="48">
        <f>ხარჯები!FCY36</f>
        <v>0</v>
      </c>
      <c r="FCZ36" s="48">
        <f>ხარჯები!FCZ36</f>
        <v>0</v>
      </c>
      <c r="FDA36" s="48">
        <f>ხარჯები!FDA36</f>
        <v>0</v>
      </c>
      <c r="FDB36" s="48">
        <f>ხარჯები!FDB36</f>
        <v>0</v>
      </c>
      <c r="FDC36" s="48">
        <f>ხარჯები!FDC36</f>
        <v>0</v>
      </c>
      <c r="FDD36" s="48">
        <f>ხარჯები!FDD36</f>
        <v>0</v>
      </c>
      <c r="FDE36" s="48">
        <f>ხარჯები!FDE36</f>
        <v>0</v>
      </c>
      <c r="FDF36" s="48">
        <f>ხარჯები!FDF36</f>
        <v>0</v>
      </c>
      <c r="FDG36" s="48">
        <f>ხარჯები!FDG36</f>
        <v>0</v>
      </c>
      <c r="FDH36" s="48">
        <f>ხარჯები!FDH36</f>
        <v>0</v>
      </c>
      <c r="FDI36" s="48">
        <f>ხარჯები!FDI36</f>
        <v>0</v>
      </c>
      <c r="FDJ36" s="48">
        <f>ხარჯები!FDJ36</f>
        <v>0</v>
      </c>
      <c r="FDK36" s="48">
        <f>ხარჯები!FDK36</f>
        <v>0</v>
      </c>
      <c r="FDL36" s="48">
        <f>ხარჯები!FDL36</f>
        <v>0</v>
      </c>
      <c r="FDM36" s="48">
        <f>ხარჯები!FDM36</f>
        <v>0</v>
      </c>
      <c r="FDN36" s="48">
        <f>ხარჯები!FDN36</f>
        <v>0</v>
      </c>
      <c r="FDO36" s="48">
        <f>ხარჯები!FDO36</f>
        <v>0</v>
      </c>
      <c r="FDP36" s="48">
        <f>ხარჯები!FDP36</f>
        <v>0</v>
      </c>
      <c r="FDQ36" s="48">
        <f>ხარჯები!FDQ36</f>
        <v>0</v>
      </c>
      <c r="FDR36" s="48">
        <f>ხარჯები!FDR36</f>
        <v>0</v>
      </c>
      <c r="FDS36" s="48">
        <f>ხარჯები!FDS36</f>
        <v>0</v>
      </c>
      <c r="FDT36" s="48">
        <f>ხარჯები!FDT36</f>
        <v>0</v>
      </c>
      <c r="FDU36" s="48">
        <f>ხარჯები!FDU36</f>
        <v>0</v>
      </c>
      <c r="FDV36" s="48">
        <f>ხარჯები!FDV36</f>
        <v>0</v>
      </c>
      <c r="FDW36" s="48">
        <f>ხარჯები!FDW36</f>
        <v>0</v>
      </c>
      <c r="FDX36" s="48">
        <f>ხარჯები!FDX36</f>
        <v>0</v>
      </c>
      <c r="FDY36" s="48">
        <f>ხარჯები!FDY36</f>
        <v>0</v>
      </c>
      <c r="FDZ36" s="48">
        <f>ხარჯები!FDZ36</f>
        <v>0</v>
      </c>
      <c r="FEA36" s="48">
        <f>ხარჯები!FEA36</f>
        <v>0</v>
      </c>
      <c r="FEB36" s="48">
        <f>ხარჯები!FEB36</f>
        <v>0</v>
      </c>
      <c r="FEC36" s="48">
        <f>ხარჯები!FEC36</f>
        <v>0</v>
      </c>
      <c r="FED36" s="48">
        <f>ხარჯები!FED36</f>
        <v>0</v>
      </c>
      <c r="FEE36" s="48">
        <f>ხარჯები!FEE36</f>
        <v>0</v>
      </c>
      <c r="FEF36" s="48">
        <f>ხარჯები!FEF36</f>
        <v>0</v>
      </c>
      <c r="FEG36" s="48">
        <f>ხარჯები!FEG36</f>
        <v>0</v>
      </c>
      <c r="FEH36" s="48">
        <f>ხარჯები!FEH36</f>
        <v>0</v>
      </c>
      <c r="FEI36" s="48">
        <f>ხარჯები!FEI36</f>
        <v>0</v>
      </c>
      <c r="FEJ36" s="48">
        <f>ხარჯები!FEJ36</f>
        <v>0</v>
      </c>
      <c r="FEK36" s="48">
        <f>ხარჯები!FEK36</f>
        <v>0</v>
      </c>
      <c r="FEL36" s="48">
        <f>ხარჯები!FEL36</f>
        <v>0</v>
      </c>
      <c r="FEM36" s="48">
        <f>ხარჯები!FEM36</f>
        <v>0</v>
      </c>
      <c r="FEN36" s="48">
        <f>ხარჯები!FEN36</f>
        <v>0</v>
      </c>
      <c r="FEO36" s="48">
        <f>ხარჯები!FEO36</f>
        <v>0</v>
      </c>
      <c r="FEP36" s="48">
        <f>ხარჯები!FEP36</f>
        <v>0</v>
      </c>
      <c r="FEQ36" s="48">
        <f>ხარჯები!FEQ36</f>
        <v>0</v>
      </c>
      <c r="FER36" s="48">
        <f>ხარჯები!FER36</f>
        <v>0</v>
      </c>
      <c r="FES36" s="48">
        <f>ხარჯები!FES36</f>
        <v>0</v>
      </c>
      <c r="FET36" s="48">
        <f>ხარჯები!FET36</f>
        <v>0</v>
      </c>
      <c r="FEU36" s="48">
        <f>ხარჯები!FEU36</f>
        <v>0</v>
      </c>
      <c r="FEV36" s="48">
        <f>ხარჯები!FEV36</f>
        <v>0</v>
      </c>
      <c r="FEW36" s="48">
        <f>ხარჯები!FEW36</f>
        <v>0</v>
      </c>
      <c r="FEX36" s="48">
        <f>ხარჯები!FEX36</f>
        <v>0</v>
      </c>
      <c r="FEY36" s="48">
        <f>ხარჯები!FEY36</f>
        <v>0</v>
      </c>
      <c r="FEZ36" s="48">
        <f>ხარჯები!FEZ36</f>
        <v>0</v>
      </c>
      <c r="FFA36" s="48">
        <f>ხარჯები!FFA36</f>
        <v>0</v>
      </c>
      <c r="FFB36" s="48">
        <f>ხარჯები!FFB36</f>
        <v>0</v>
      </c>
      <c r="FFC36" s="48">
        <f>ხარჯები!FFC36</f>
        <v>0</v>
      </c>
      <c r="FFD36" s="48">
        <f>ხარჯები!FFD36</f>
        <v>0</v>
      </c>
      <c r="FFE36" s="48">
        <f>ხარჯები!FFE36</f>
        <v>0</v>
      </c>
      <c r="FFF36" s="48">
        <f>ხარჯები!FFF36</f>
        <v>0</v>
      </c>
      <c r="FFG36" s="48">
        <f>ხარჯები!FFG36</f>
        <v>0</v>
      </c>
      <c r="FFH36" s="48">
        <f>ხარჯები!FFH36</f>
        <v>0</v>
      </c>
      <c r="FFI36" s="48">
        <f>ხარჯები!FFI36</f>
        <v>0</v>
      </c>
      <c r="FFJ36" s="48">
        <f>ხარჯები!FFJ36</f>
        <v>0</v>
      </c>
      <c r="FFK36" s="48">
        <f>ხარჯები!FFK36</f>
        <v>0</v>
      </c>
      <c r="FFL36" s="48">
        <f>ხარჯები!FFL36</f>
        <v>0</v>
      </c>
      <c r="FFM36" s="48">
        <f>ხარჯები!FFM36</f>
        <v>0</v>
      </c>
      <c r="FFN36" s="48">
        <f>ხარჯები!FFN36</f>
        <v>0</v>
      </c>
      <c r="FFO36" s="48">
        <f>ხარჯები!FFO36</f>
        <v>0</v>
      </c>
      <c r="FFP36" s="48">
        <f>ხარჯები!FFP36</f>
        <v>0</v>
      </c>
      <c r="FFQ36" s="48">
        <f>ხარჯები!FFQ36</f>
        <v>0</v>
      </c>
      <c r="FFR36" s="48">
        <f>ხარჯები!FFR36</f>
        <v>0</v>
      </c>
      <c r="FFS36" s="48">
        <f>ხარჯები!FFS36</f>
        <v>0</v>
      </c>
      <c r="FFT36" s="48">
        <f>ხარჯები!FFT36</f>
        <v>0</v>
      </c>
      <c r="FFU36" s="48">
        <f>ხარჯები!FFU36</f>
        <v>0</v>
      </c>
      <c r="FFV36" s="48">
        <f>ხარჯები!FFV36</f>
        <v>0</v>
      </c>
      <c r="FFW36" s="48">
        <f>ხარჯები!FFW36</f>
        <v>0</v>
      </c>
      <c r="FFX36" s="48">
        <f>ხარჯები!FFX36</f>
        <v>0</v>
      </c>
      <c r="FFY36" s="48">
        <f>ხარჯები!FFY36</f>
        <v>0</v>
      </c>
      <c r="FFZ36" s="48">
        <f>ხარჯები!FFZ36</f>
        <v>0</v>
      </c>
      <c r="FGA36" s="48">
        <f>ხარჯები!FGA36</f>
        <v>0</v>
      </c>
      <c r="FGB36" s="48">
        <f>ხარჯები!FGB36</f>
        <v>0</v>
      </c>
      <c r="FGC36" s="48">
        <f>ხარჯები!FGC36</f>
        <v>0</v>
      </c>
      <c r="FGD36" s="48">
        <f>ხარჯები!FGD36</f>
        <v>0</v>
      </c>
      <c r="FGE36" s="48">
        <f>ხარჯები!FGE36</f>
        <v>0</v>
      </c>
      <c r="FGF36" s="48">
        <f>ხარჯები!FGF36</f>
        <v>0</v>
      </c>
      <c r="FGG36" s="48">
        <f>ხარჯები!FGG36</f>
        <v>0</v>
      </c>
      <c r="FGH36" s="48">
        <f>ხარჯები!FGH36</f>
        <v>0</v>
      </c>
      <c r="FGI36" s="48">
        <f>ხარჯები!FGI36</f>
        <v>0</v>
      </c>
      <c r="FGJ36" s="48">
        <f>ხარჯები!FGJ36</f>
        <v>0</v>
      </c>
      <c r="FGK36" s="48">
        <f>ხარჯები!FGK36</f>
        <v>0</v>
      </c>
      <c r="FGL36" s="48">
        <f>ხარჯები!FGL36</f>
        <v>0</v>
      </c>
      <c r="FGM36" s="48">
        <f>ხარჯები!FGM36</f>
        <v>0</v>
      </c>
      <c r="FGN36" s="48">
        <f>ხარჯები!FGN36</f>
        <v>0</v>
      </c>
      <c r="FGO36" s="48">
        <f>ხარჯები!FGO36</f>
        <v>0</v>
      </c>
      <c r="FGP36" s="48">
        <f>ხარჯები!FGP36</f>
        <v>0</v>
      </c>
      <c r="FGQ36" s="48">
        <f>ხარჯები!FGQ36</f>
        <v>0</v>
      </c>
      <c r="FGR36" s="48">
        <f>ხარჯები!FGR36</f>
        <v>0</v>
      </c>
      <c r="FGS36" s="48">
        <f>ხარჯები!FGS36</f>
        <v>0</v>
      </c>
      <c r="FGT36" s="48">
        <f>ხარჯები!FGT36</f>
        <v>0</v>
      </c>
      <c r="FGU36" s="48">
        <f>ხარჯები!FGU36</f>
        <v>0</v>
      </c>
      <c r="FGV36" s="48">
        <f>ხარჯები!FGV36</f>
        <v>0</v>
      </c>
      <c r="FGW36" s="48">
        <f>ხარჯები!FGW36</f>
        <v>0</v>
      </c>
      <c r="FGX36" s="48">
        <f>ხარჯები!FGX36</f>
        <v>0</v>
      </c>
      <c r="FGY36" s="48">
        <f>ხარჯები!FGY36</f>
        <v>0</v>
      </c>
      <c r="FGZ36" s="48">
        <f>ხარჯები!FGZ36</f>
        <v>0</v>
      </c>
      <c r="FHA36" s="48">
        <f>ხარჯები!FHA36</f>
        <v>0</v>
      </c>
      <c r="FHB36" s="48">
        <f>ხარჯები!FHB36</f>
        <v>0</v>
      </c>
      <c r="FHC36" s="48">
        <f>ხარჯები!FHC36</f>
        <v>0</v>
      </c>
      <c r="FHD36" s="48">
        <f>ხარჯები!FHD36</f>
        <v>0</v>
      </c>
      <c r="FHE36" s="48">
        <f>ხარჯები!FHE36</f>
        <v>0</v>
      </c>
      <c r="FHF36" s="48">
        <f>ხარჯები!FHF36</f>
        <v>0</v>
      </c>
      <c r="FHG36" s="48">
        <f>ხარჯები!FHG36</f>
        <v>0</v>
      </c>
      <c r="FHH36" s="48">
        <f>ხარჯები!FHH36</f>
        <v>0</v>
      </c>
      <c r="FHI36" s="48">
        <f>ხარჯები!FHI36</f>
        <v>0</v>
      </c>
      <c r="FHJ36" s="48">
        <f>ხარჯები!FHJ36</f>
        <v>0</v>
      </c>
      <c r="FHK36" s="48">
        <f>ხარჯები!FHK36</f>
        <v>0</v>
      </c>
      <c r="FHL36" s="48">
        <f>ხარჯები!FHL36</f>
        <v>0</v>
      </c>
      <c r="FHM36" s="48">
        <f>ხარჯები!FHM36</f>
        <v>0</v>
      </c>
      <c r="FHN36" s="48">
        <f>ხარჯები!FHN36</f>
        <v>0</v>
      </c>
      <c r="FHO36" s="48">
        <f>ხარჯები!FHO36</f>
        <v>0</v>
      </c>
      <c r="FHP36" s="48">
        <f>ხარჯები!FHP36</f>
        <v>0</v>
      </c>
      <c r="FHQ36" s="48">
        <f>ხარჯები!FHQ36</f>
        <v>0</v>
      </c>
      <c r="FHR36" s="48">
        <f>ხარჯები!FHR36</f>
        <v>0</v>
      </c>
      <c r="FHS36" s="48">
        <f>ხარჯები!FHS36</f>
        <v>0</v>
      </c>
      <c r="FHT36" s="48">
        <f>ხარჯები!FHT36</f>
        <v>0</v>
      </c>
      <c r="FHU36" s="48">
        <f>ხარჯები!FHU36</f>
        <v>0</v>
      </c>
      <c r="FHV36" s="48">
        <f>ხარჯები!FHV36</f>
        <v>0</v>
      </c>
      <c r="FHW36" s="48">
        <f>ხარჯები!FHW36</f>
        <v>0</v>
      </c>
      <c r="FHX36" s="48">
        <f>ხარჯები!FHX36</f>
        <v>0</v>
      </c>
      <c r="FHY36" s="48">
        <f>ხარჯები!FHY36</f>
        <v>0</v>
      </c>
      <c r="FHZ36" s="48">
        <f>ხარჯები!FHZ36</f>
        <v>0</v>
      </c>
      <c r="FIA36" s="48">
        <f>ხარჯები!FIA36</f>
        <v>0</v>
      </c>
      <c r="FIB36" s="48">
        <f>ხარჯები!FIB36</f>
        <v>0</v>
      </c>
      <c r="FIC36" s="48">
        <f>ხარჯები!FIC36</f>
        <v>0</v>
      </c>
      <c r="FID36" s="48">
        <f>ხარჯები!FID36</f>
        <v>0</v>
      </c>
      <c r="FIE36" s="48">
        <f>ხარჯები!FIE36</f>
        <v>0</v>
      </c>
      <c r="FIF36" s="48">
        <f>ხარჯები!FIF36</f>
        <v>0</v>
      </c>
      <c r="FIG36" s="48">
        <f>ხარჯები!FIG36</f>
        <v>0</v>
      </c>
      <c r="FIH36" s="48">
        <f>ხარჯები!FIH36</f>
        <v>0</v>
      </c>
      <c r="FII36" s="48">
        <f>ხარჯები!FII36</f>
        <v>0</v>
      </c>
      <c r="FIJ36" s="48">
        <f>ხარჯები!FIJ36</f>
        <v>0</v>
      </c>
      <c r="FIK36" s="48">
        <f>ხარჯები!FIK36</f>
        <v>0</v>
      </c>
      <c r="FIL36" s="48">
        <f>ხარჯები!FIL36</f>
        <v>0</v>
      </c>
      <c r="FIM36" s="48">
        <f>ხარჯები!FIM36</f>
        <v>0</v>
      </c>
      <c r="FIN36" s="48">
        <f>ხარჯები!FIN36</f>
        <v>0</v>
      </c>
      <c r="FIO36" s="48">
        <f>ხარჯები!FIO36</f>
        <v>0</v>
      </c>
      <c r="FIP36" s="48">
        <f>ხარჯები!FIP36</f>
        <v>0</v>
      </c>
      <c r="FIQ36" s="48">
        <f>ხარჯები!FIQ36</f>
        <v>0</v>
      </c>
      <c r="FIR36" s="48">
        <f>ხარჯები!FIR36</f>
        <v>0</v>
      </c>
      <c r="FIS36" s="48">
        <f>ხარჯები!FIS36</f>
        <v>0</v>
      </c>
      <c r="FIT36" s="48">
        <f>ხარჯები!FIT36</f>
        <v>0</v>
      </c>
      <c r="FIU36" s="48">
        <f>ხარჯები!FIU36</f>
        <v>0</v>
      </c>
      <c r="FIV36" s="48">
        <f>ხარჯები!FIV36</f>
        <v>0</v>
      </c>
      <c r="FIW36" s="48">
        <f>ხარჯები!FIW36</f>
        <v>0</v>
      </c>
      <c r="FIX36" s="48">
        <f>ხარჯები!FIX36</f>
        <v>0</v>
      </c>
      <c r="FIY36" s="48">
        <f>ხარჯები!FIY36</f>
        <v>0</v>
      </c>
      <c r="FIZ36" s="48">
        <f>ხარჯები!FIZ36</f>
        <v>0</v>
      </c>
      <c r="FJA36" s="48">
        <f>ხარჯები!FJA36</f>
        <v>0</v>
      </c>
      <c r="FJB36" s="48">
        <f>ხარჯები!FJB36</f>
        <v>0</v>
      </c>
      <c r="FJC36" s="48">
        <f>ხარჯები!FJC36</f>
        <v>0</v>
      </c>
      <c r="FJD36" s="48">
        <f>ხარჯები!FJD36</f>
        <v>0</v>
      </c>
      <c r="FJE36" s="48">
        <f>ხარჯები!FJE36</f>
        <v>0</v>
      </c>
      <c r="FJF36" s="48">
        <f>ხარჯები!FJF36</f>
        <v>0</v>
      </c>
      <c r="FJG36" s="48">
        <f>ხარჯები!FJG36</f>
        <v>0</v>
      </c>
      <c r="FJH36" s="48">
        <f>ხარჯები!FJH36</f>
        <v>0</v>
      </c>
      <c r="FJI36" s="48">
        <f>ხარჯები!FJI36</f>
        <v>0</v>
      </c>
      <c r="FJJ36" s="48">
        <f>ხარჯები!FJJ36</f>
        <v>0</v>
      </c>
      <c r="FJK36" s="48">
        <f>ხარჯები!FJK36</f>
        <v>0</v>
      </c>
      <c r="FJL36" s="48">
        <f>ხარჯები!FJL36</f>
        <v>0</v>
      </c>
      <c r="FJM36" s="48">
        <f>ხარჯები!FJM36</f>
        <v>0</v>
      </c>
      <c r="FJN36" s="48">
        <f>ხარჯები!FJN36</f>
        <v>0</v>
      </c>
      <c r="FJO36" s="48">
        <f>ხარჯები!FJO36</f>
        <v>0</v>
      </c>
      <c r="FJP36" s="48">
        <f>ხარჯები!FJP36</f>
        <v>0</v>
      </c>
      <c r="FJQ36" s="48">
        <f>ხარჯები!FJQ36</f>
        <v>0</v>
      </c>
      <c r="FJR36" s="48">
        <f>ხარჯები!FJR36</f>
        <v>0</v>
      </c>
      <c r="FJS36" s="48">
        <f>ხარჯები!FJS36</f>
        <v>0</v>
      </c>
      <c r="FJT36" s="48">
        <f>ხარჯები!FJT36</f>
        <v>0</v>
      </c>
      <c r="FJU36" s="48">
        <f>ხარჯები!FJU36</f>
        <v>0</v>
      </c>
      <c r="FJV36" s="48">
        <f>ხარჯები!FJV36</f>
        <v>0</v>
      </c>
      <c r="FJW36" s="48">
        <f>ხარჯები!FJW36</f>
        <v>0</v>
      </c>
      <c r="FJX36" s="48">
        <f>ხარჯები!FJX36</f>
        <v>0</v>
      </c>
      <c r="FJY36" s="48">
        <f>ხარჯები!FJY36</f>
        <v>0</v>
      </c>
      <c r="FJZ36" s="48">
        <f>ხარჯები!FJZ36</f>
        <v>0</v>
      </c>
      <c r="FKA36" s="48">
        <f>ხარჯები!FKA36</f>
        <v>0</v>
      </c>
      <c r="FKB36" s="48">
        <f>ხარჯები!FKB36</f>
        <v>0</v>
      </c>
      <c r="FKC36" s="48">
        <f>ხარჯები!FKC36</f>
        <v>0</v>
      </c>
      <c r="FKD36" s="48">
        <f>ხარჯები!FKD36</f>
        <v>0</v>
      </c>
      <c r="FKE36" s="48">
        <f>ხარჯები!FKE36</f>
        <v>0</v>
      </c>
      <c r="FKF36" s="48">
        <f>ხარჯები!FKF36</f>
        <v>0</v>
      </c>
      <c r="FKG36" s="48">
        <f>ხარჯები!FKG36</f>
        <v>0</v>
      </c>
      <c r="FKH36" s="48">
        <f>ხარჯები!FKH36</f>
        <v>0</v>
      </c>
      <c r="FKI36" s="48">
        <f>ხარჯები!FKI36</f>
        <v>0</v>
      </c>
      <c r="FKJ36" s="48">
        <f>ხარჯები!FKJ36</f>
        <v>0</v>
      </c>
      <c r="FKK36" s="48">
        <f>ხარჯები!FKK36</f>
        <v>0</v>
      </c>
      <c r="FKL36" s="48">
        <f>ხარჯები!FKL36</f>
        <v>0</v>
      </c>
      <c r="FKM36" s="48">
        <f>ხარჯები!FKM36</f>
        <v>0</v>
      </c>
      <c r="FKN36" s="48">
        <f>ხარჯები!FKN36</f>
        <v>0</v>
      </c>
      <c r="FKO36" s="48">
        <f>ხარჯები!FKO36</f>
        <v>0</v>
      </c>
      <c r="FKP36" s="48">
        <f>ხარჯები!FKP36</f>
        <v>0</v>
      </c>
      <c r="FKQ36" s="48">
        <f>ხარჯები!FKQ36</f>
        <v>0</v>
      </c>
      <c r="FKR36" s="48">
        <f>ხარჯები!FKR36</f>
        <v>0</v>
      </c>
      <c r="FKS36" s="48">
        <f>ხარჯები!FKS36</f>
        <v>0</v>
      </c>
      <c r="FKT36" s="48">
        <f>ხარჯები!FKT36</f>
        <v>0</v>
      </c>
      <c r="FKU36" s="48">
        <f>ხარჯები!FKU36</f>
        <v>0</v>
      </c>
      <c r="FKV36" s="48">
        <f>ხარჯები!FKV36</f>
        <v>0</v>
      </c>
      <c r="FKW36" s="48">
        <f>ხარჯები!FKW36</f>
        <v>0</v>
      </c>
      <c r="FKX36" s="48">
        <f>ხარჯები!FKX36</f>
        <v>0</v>
      </c>
      <c r="FKY36" s="48">
        <f>ხარჯები!FKY36</f>
        <v>0</v>
      </c>
      <c r="FKZ36" s="48">
        <f>ხარჯები!FKZ36</f>
        <v>0</v>
      </c>
      <c r="FLA36" s="48">
        <f>ხარჯები!FLA36</f>
        <v>0</v>
      </c>
      <c r="FLB36" s="48">
        <f>ხარჯები!FLB36</f>
        <v>0</v>
      </c>
      <c r="FLC36" s="48">
        <f>ხარჯები!FLC36</f>
        <v>0</v>
      </c>
      <c r="FLD36" s="48">
        <f>ხარჯები!FLD36</f>
        <v>0</v>
      </c>
      <c r="FLE36" s="48">
        <f>ხარჯები!FLE36</f>
        <v>0</v>
      </c>
      <c r="FLF36" s="48">
        <f>ხარჯები!FLF36</f>
        <v>0</v>
      </c>
      <c r="FLG36" s="48">
        <f>ხარჯები!FLG36</f>
        <v>0</v>
      </c>
      <c r="FLH36" s="48">
        <f>ხარჯები!FLH36</f>
        <v>0</v>
      </c>
      <c r="FLI36" s="48">
        <f>ხარჯები!FLI36</f>
        <v>0</v>
      </c>
      <c r="FLJ36" s="48">
        <f>ხარჯები!FLJ36</f>
        <v>0</v>
      </c>
      <c r="FLK36" s="48">
        <f>ხარჯები!FLK36</f>
        <v>0</v>
      </c>
      <c r="FLL36" s="48">
        <f>ხარჯები!FLL36</f>
        <v>0</v>
      </c>
      <c r="FLM36" s="48">
        <f>ხარჯები!FLM36</f>
        <v>0</v>
      </c>
      <c r="FLN36" s="48">
        <f>ხარჯები!FLN36</f>
        <v>0</v>
      </c>
      <c r="FLO36" s="48">
        <f>ხარჯები!FLO36</f>
        <v>0</v>
      </c>
      <c r="FLP36" s="48">
        <f>ხარჯები!FLP36</f>
        <v>0</v>
      </c>
      <c r="FLQ36" s="48">
        <f>ხარჯები!FLQ36</f>
        <v>0</v>
      </c>
      <c r="FLR36" s="48">
        <f>ხარჯები!FLR36</f>
        <v>0</v>
      </c>
      <c r="FLS36" s="48">
        <f>ხარჯები!FLS36</f>
        <v>0</v>
      </c>
      <c r="FLT36" s="48">
        <f>ხარჯები!FLT36</f>
        <v>0</v>
      </c>
      <c r="FLU36" s="48">
        <f>ხარჯები!FLU36</f>
        <v>0</v>
      </c>
      <c r="FLV36" s="48">
        <f>ხარჯები!FLV36</f>
        <v>0</v>
      </c>
      <c r="FLW36" s="48">
        <f>ხარჯები!FLW36</f>
        <v>0</v>
      </c>
      <c r="FLX36" s="48">
        <f>ხარჯები!FLX36</f>
        <v>0</v>
      </c>
      <c r="FLY36" s="48">
        <f>ხარჯები!FLY36</f>
        <v>0</v>
      </c>
      <c r="FLZ36" s="48">
        <f>ხარჯები!FLZ36</f>
        <v>0</v>
      </c>
      <c r="FMA36" s="48">
        <f>ხარჯები!FMA36</f>
        <v>0</v>
      </c>
      <c r="FMB36" s="48">
        <f>ხარჯები!FMB36</f>
        <v>0</v>
      </c>
      <c r="FMC36" s="48">
        <f>ხარჯები!FMC36</f>
        <v>0</v>
      </c>
      <c r="FMD36" s="48">
        <f>ხარჯები!FMD36</f>
        <v>0</v>
      </c>
      <c r="FME36" s="48">
        <f>ხარჯები!FME36</f>
        <v>0</v>
      </c>
      <c r="FMF36" s="48">
        <f>ხარჯები!FMF36</f>
        <v>0</v>
      </c>
      <c r="FMG36" s="48">
        <f>ხარჯები!FMG36</f>
        <v>0</v>
      </c>
      <c r="FMH36" s="48">
        <f>ხარჯები!FMH36</f>
        <v>0</v>
      </c>
      <c r="FMI36" s="48">
        <f>ხარჯები!FMI36</f>
        <v>0</v>
      </c>
      <c r="FMJ36" s="48">
        <f>ხარჯები!FMJ36</f>
        <v>0</v>
      </c>
      <c r="FMK36" s="48">
        <f>ხარჯები!FMK36</f>
        <v>0</v>
      </c>
      <c r="FML36" s="48">
        <f>ხარჯები!FML36</f>
        <v>0</v>
      </c>
      <c r="FMM36" s="48">
        <f>ხარჯები!FMM36</f>
        <v>0</v>
      </c>
      <c r="FMN36" s="48">
        <f>ხარჯები!FMN36</f>
        <v>0</v>
      </c>
      <c r="FMO36" s="48">
        <f>ხარჯები!FMO36</f>
        <v>0</v>
      </c>
      <c r="FMP36" s="48">
        <f>ხარჯები!FMP36</f>
        <v>0</v>
      </c>
      <c r="FMQ36" s="48">
        <f>ხარჯები!FMQ36</f>
        <v>0</v>
      </c>
      <c r="FMR36" s="48">
        <f>ხარჯები!FMR36</f>
        <v>0</v>
      </c>
      <c r="FMS36" s="48">
        <f>ხარჯები!FMS36</f>
        <v>0</v>
      </c>
      <c r="FMT36" s="48">
        <f>ხარჯები!FMT36</f>
        <v>0</v>
      </c>
      <c r="FMU36" s="48">
        <f>ხარჯები!FMU36</f>
        <v>0</v>
      </c>
      <c r="FMV36" s="48">
        <f>ხარჯები!FMV36</f>
        <v>0</v>
      </c>
      <c r="FMW36" s="48">
        <f>ხარჯები!FMW36</f>
        <v>0</v>
      </c>
      <c r="FMX36" s="48">
        <f>ხარჯები!FMX36</f>
        <v>0</v>
      </c>
      <c r="FMY36" s="48">
        <f>ხარჯები!FMY36</f>
        <v>0</v>
      </c>
      <c r="FMZ36" s="48">
        <f>ხარჯები!FMZ36</f>
        <v>0</v>
      </c>
      <c r="FNA36" s="48">
        <f>ხარჯები!FNA36</f>
        <v>0</v>
      </c>
      <c r="FNB36" s="48">
        <f>ხარჯები!FNB36</f>
        <v>0</v>
      </c>
      <c r="FNC36" s="48">
        <f>ხარჯები!FNC36</f>
        <v>0</v>
      </c>
      <c r="FND36" s="48">
        <f>ხარჯები!FND36</f>
        <v>0</v>
      </c>
      <c r="FNE36" s="48">
        <f>ხარჯები!FNE36</f>
        <v>0</v>
      </c>
      <c r="FNF36" s="48">
        <f>ხარჯები!FNF36</f>
        <v>0</v>
      </c>
      <c r="FNG36" s="48">
        <f>ხარჯები!FNG36</f>
        <v>0</v>
      </c>
      <c r="FNH36" s="48">
        <f>ხარჯები!FNH36</f>
        <v>0</v>
      </c>
      <c r="FNI36" s="48">
        <f>ხარჯები!FNI36</f>
        <v>0</v>
      </c>
      <c r="FNJ36" s="48">
        <f>ხარჯები!FNJ36</f>
        <v>0</v>
      </c>
      <c r="FNK36" s="48">
        <f>ხარჯები!FNK36</f>
        <v>0</v>
      </c>
      <c r="FNL36" s="48">
        <f>ხარჯები!FNL36</f>
        <v>0</v>
      </c>
      <c r="FNM36" s="48">
        <f>ხარჯები!FNM36</f>
        <v>0</v>
      </c>
      <c r="FNN36" s="48">
        <f>ხარჯები!FNN36</f>
        <v>0</v>
      </c>
      <c r="FNO36" s="48">
        <f>ხარჯები!FNO36</f>
        <v>0</v>
      </c>
      <c r="FNP36" s="48">
        <f>ხარჯები!FNP36</f>
        <v>0</v>
      </c>
      <c r="FNQ36" s="48">
        <f>ხარჯები!FNQ36</f>
        <v>0</v>
      </c>
      <c r="FNR36" s="48">
        <f>ხარჯები!FNR36</f>
        <v>0</v>
      </c>
      <c r="FNS36" s="48">
        <f>ხარჯები!FNS36</f>
        <v>0</v>
      </c>
      <c r="FNT36" s="48">
        <f>ხარჯები!FNT36</f>
        <v>0</v>
      </c>
      <c r="FNU36" s="48">
        <f>ხარჯები!FNU36</f>
        <v>0</v>
      </c>
      <c r="FNV36" s="48">
        <f>ხარჯები!FNV36</f>
        <v>0</v>
      </c>
      <c r="FNW36" s="48">
        <f>ხარჯები!FNW36</f>
        <v>0</v>
      </c>
      <c r="FNX36" s="48">
        <f>ხარჯები!FNX36</f>
        <v>0</v>
      </c>
      <c r="FNY36" s="48">
        <f>ხარჯები!FNY36</f>
        <v>0</v>
      </c>
      <c r="FNZ36" s="48">
        <f>ხარჯები!FNZ36</f>
        <v>0</v>
      </c>
      <c r="FOA36" s="48">
        <f>ხარჯები!FOA36</f>
        <v>0</v>
      </c>
      <c r="FOB36" s="48">
        <f>ხარჯები!FOB36</f>
        <v>0</v>
      </c>
      <c r="FOC36" s="48">
        <f>ხარჯები!FOC36</f>
        <v>0</v>
      </c>
      <c r="FOD36" s="48">
        <f>ხარჯები!FOD36</f>
        <v>0</v>
      </c>
      <c r="FOE36" s="48">
        <f>ხარჯები!FOE36</f>
        <v>0</v>
      </c>
      <c r="FOF36" s="48">
        <f>ხარჯები!FOF36</f>
        <v>0</v>
      </c>
      <c r="FOG36" s="48">
        <f>ხარჯები!FOG36</f>
        <v>0</v>
      </c>
      <c r="FOH36" s="48">
        <f>ხარჯები!FOH36</f>
        <v>0</v>
      </c>
      <c r="FOI36" s="48">
        <f>ხარჯები!FOI36</f>
        <v>0</v>
      </c>
      <c r="FOJ36" s="48">
        <f>ხარჯები!FOJ36</f>
        <v>0</v>
      </c>
      <c r="FOK36" s="48">
        <f>ხარჯები!FOK36</f>
        <v>0</v>
      </c>
      <c r="FOL36" s="48">
        <f>ხარჯები!FOL36</f>
        <v>0</v>
      </c>
      <c r="FOM36" s="48">
        <f>ხარჯები!FOM36</f>
        <v>0</v>
      </c>
      <c r="FON36" s="48">
        <f>ხარჯები!FON36</f>
        <v>0</v>
      </c>
      <c r="FOO36" s="48">
        <f>ხარჯები!FOO36</f>
        <v>0</v>
      </c>
      <c r="FOP36" s="48">
        <f>ხარჯები!FOP36</f>
        <v>0</v>
      </c>
      <c r="FOQ36" s="48">
        <f>ხარჯები!FOQ36</f>
        <v>0</v>
      </c>
      <c r="FOR36" s="48">
        <f>ხარჯები!FOR36</f>
        <v>0</v>
      </c>
      <c r="FOS36" s="48">
        <f>ხარჯები!FOS36</f>
        <v>0</v>
      </c>
      <c r="FOT36" s="48">
        <f>ხარჯები!FOT36</f>
        <v>0</v>
      </c>
      <c r="FOU36" s="48">
        <f>ხარჯები!FOU36</f>
        <v>0</v>
      </c>
      <c r="FOV36" s="48">
        <f>ხარჯები!FOV36</f>
        <v>0</v>
      </c>
      <c r="FOW36" s="48">
        <f>ხარჯები!FOW36</f>
        <v>0</v>
      </c>
      <c r="FOX36" s="48">
        <f>ხარჯები!FOX36</f>
        <v>0</v>
      </c>
      <c r="FOY36" s="48">
        <f>ხარჯები!FOY36</f>
        <v>0</v>
      </c>
      <c r="FOZ36" s="48">
        <f>ხარჯები!FOZ36</f>
        <v>0</v>
      </c>
      <c r="FPA36" s="48">
        <f>ხარჯები!FPA36</f>
        <v>0</v>
      </c>
      <c r="FPB36" s="48">
        <f>ხარჯები!FPB36</f>
        <v>0</v>
      </c>
      <c r="FPC36" s="48">
        <f>ხარჯები!FPC36</f>
        <v>0</v>
      </c>
      <c r="FPD36" s="48">
        <f>ხარჯები!FPD36</f>
        <v>0</v>
      </c>
      <c r="FPE36" s="48">
        <f>ხარჯები!FPE36</f>
        <v>0</v>
      </c>
      <c r="FPF36" s="48">
        <f>ხარჯები!FPF36</f>
        <v>0</v>
      </c>
      <c r="FPG36" s="48">
        <f>ხარჯები!FPG36</f>
        <v>0</v>
      </c>
      <c r="FPH36" s="48">
        <f>ხარჯები!FPH36</f>
        <v>0</v>
      </c>
      <c r="FPI36" s="48">
        <f>ხარჯები!FPI36</f>
        <v>0</v>
      </c>
      <c r="FPJ36" s="48">
        <f>ხარჯები!FPJ36</f>
        <v>0</v>
      </c>
      <c r="FPK36" s="48">
        <f>ხარჯები!FPK36</f>
        <v>0</v>
      </c>
      <c r="FPL36" s="48">
        <f>ხარჯები!FPL36</f>
        <v>0</v>
      </c>
      <c r="FPM36" s="48">
        <f>ხარჯები!FPM36</f>
        <v>0</v>
      </c>
      <c r="FPN36" s="48">
        <f>ხარჯები!FPN36</f>
        <v>0</v>
      </c>
      <c r="FPO36" s="48">
        <f>ხარჯები!FPO36</f>
        <v>0</v>
      </c>
      <c r="FPP36" s="48">
        <f>ხარჯები!FPP36</f>
        <v>0</v>
      </c>
      <c r="FPQ36" s="48">
        <f>ხარჯები!FPQ36</f>
        <v>0</v>
      </c>
      <c r="FPR36" s="48">
        <f>ხარჯები!FPR36</f>
        <v>0</v>
      </c>
      <c r="FPS36" s="48">
        <f>ხარჯები!FPS36</f>
        <v>0</v>
      </c>
      <c r="FPT36" s="48">
        <f>ხარჯები!FPT36</f>
        <v>0</v>
      </c>
      <c r="FPU36" s="48">
        <f>ხარჯები!FPU36</f>
        <v>0</v>
      </c>
      <c r="FPV36" s="48">
        <f>ხარჯები!FPV36</f>
        <v>0</v>
      </c>
      <c r="FPW36" s="48">
        <f>ხარჯები!FPW36</f>
        <v>0</v>
      </c>
      <c r="FPX36" s="48">
        <f>ხარჯები!FPX36</f>
        <v>0</v>
      </c>
      <c r="FPY36" s="48">
        <f>ხარჯები!FPY36</f>
        <v>0</v>
      </c>
      <c r="FPZ36" s="48">
        <f>ხარჯები!FPZ36</f>
        <v>0</v>
      </c>
      <c r="FQA36" s="48">
        <f>ხარჯები!FQA36</f>
        <v>0</v>
      </c>
      <c r="FQB36" s="48">
        <f>ხარჯები!FQB36</f>
        <v>0</v>
      </c>
      <c r="FQC36" s="48">
        <f>ხარჯები!FQC36</f>
        <v>0</v>
      </c>
      <c r="FQD36" s="48">
        <f>ხარჯები!FQD36</f>
        <v>0</v>
      </c>
      <c r="FQE36" s="48">
        <f>ხარჯები!FQE36</f>
        <v>0</v>
      </c>
      <c r="FQF36" s="48">
        <f>ხარჯები!FQF36</f>
        <v>0</v>
      </c>
      <c r="FQG36" s="48">
        <f>ხარჯები!FQG36</f>
        <v>0</v>
      </c>
      <c r="FQH36" s="48">
        <f>ხარჯები!FQH36</f>
        <v>0</v>
      </c>
      <c r="FQI36" s="48">
        <f>ხარჯები!FQI36</f>
        <v>0</v>
      </c>
      <c r="FQJ36" s="48">
        <f>ხარჯები!FQJ36</f>
        <v>0</v>
      </c>
      <c r="FQK36" s="48">
        <f>ხარჯები!FQK36</f>
        <v>0</v>
      </c>
      <c r="FQL36" s="48">
        <f>ხარჯები!FQL36</f>
        <v>0</v>
      </c>
      <c r="FQM36" s="48">
        <f>ხარჯები!FQM36</f>
        <v>0</v>
      </c>
      <c r="FQN36" s="48">
        <f>ხარჯები!FQN36</f>
        <v>0</v>
      </c>
      <c r="FQO36" s="48">
        <f>ხარჯები!FQO36</f>
        <v>0</v>
      </c>
      <c r="FQP36" s="48">
        <f>ხარჯები!FQP36</f>
        <v>0</v>
      </c>
      <c r="FQQ36" s="48">
        <f>ხარჯები!FQQ36</f>
        <v>0</v>
      </c>
      <c r="FQR36" s="48">
        <f>ხარჯები!FQR36</f>
        <v>0</v>
      </c>
      <c r="FQS36" s="48">
        <f>ხარჯები!FQS36</f>
        <v>0</v>
      </c>
      <c r="FQT36" s="48">
        <f>ხარჯები!FQT36</f>
        <v>0</v>
      </c>
      <c r="FQU36" s="48">
        <f>ხარჯები!FQU36</f>
        <v>0</v>
      </c>
      <c r="FQV36" s="48">
        <f>ხარჯები!FQV36</f>
        <v>0</v>
      </c>
      <c r="FQW36" s="48">
        <f>ხარჯები!FQW36</f>
        <v>0</v>
      </c>
      <c r="FQX36" s="48">
        <f>ხარჯები!FQX36</f>
        <v>0</v>
      </c>
      <c r="FQY36" s="48">
        <f>ხარჯები!FQY36</f>
        <v>0</v>
      </c>
      <c r="FQZ36" s="48">
        <f>ხარჯები!FQZ36</f>
        <v>0</v>
      </c>
      <c r="FRA36" s="48">
        <f>ხარჯები!FRA36</f>
        <v>0</v>
      </c>
      <c r="FRB36" s="48">
        <f>ხარჯები!FRB36</f>
        <v>0</v>
      </c>
      <c r="FRC36" s="48">
        <f>ხარჯები!FRC36</f>
        <v>0</v>
      </c>
      <c r="FRD36" s="48">
        <f>ხარჯები!FRD36</f>
        <v>0</v>
      </c>
      <c r="FRE36" s="48">
        <f>ხარჯები!FRE36</f>
        <v>0</v>
      </c>
      <c r="FRF36" s="48">
        <f>ხარჯები!FRF36</f>
        <v>0</v>
      </c>
      <c r="FRG36" s="48">
        <f>ხარჯები!FRG36</f>
        <v>0</v>
      </c>
      <c r="FRH36" s="48">
        <f>ხარჯები!FRH36</f>
        <v>0</v>
      </c>
      <c r="FRI36" s="48">
        <f>ხარჯები!FRI36</f>
        <v>0</v>
      </c>
      <c r="FRJ36" s="48">
        <f>ხარჯები!FRJ36</f>
        <v>0</v>
      </c>
      <c r="FRK36" s="48">
        <f>ხარჯები!FRK36</f>
        <v>0</v>
      </c>
      <c r="FRL36" s="48">
        <f>ხარჯები!FRL36</f>
        <v>0</v>
      </c>
      <c r="FRM36" s="48">
        <f>ხარჯები!FRM36</f>
        <v>0</v>
      </c>
      <c r="FRN36" s="48">
        <f>ხარჯები!FRN36</f>
        <v>0</v>
      </c>
      <c r="FRO36" s="48">
        <f>ხარჯები!FRO36</f>
        <v>0</v>
      </c>
      <c r="FRP36" s="48">
        <f>ხარჯები!FRP36</f>
        <v>0</v>
      </c>
      <c r="FRQ36" s="48">
        <f>ხარჯები!FRQ36</f>
        <v>0</v>
      </c>
      <c r="FRR36" s="48">
        <f>ხარჯები!FRR36</f>
        <v>0</v>
      </c>
      <c r="FRS36" s="48">
        <f>ხარჯები!FRS36</f>
        <v>0</v>
      </c>
      <c r="FRT36" s="48">
        <f>ხარჯები!FRT36</f>
        <v>0</v>
      </c>
      <c r="FRU36" s="48">
        <f>ხარჯები!FRU36</f>
        <v>0</v>
      </c>
      <c r="FRV36" s="48">
        <f>ხარჯები!FRV36</f>
        <v>0</v>
      </c>
      <c r="FRW36" s="48">
        <f>ხარჯები!FRW36</f>
        <v>0</v>
      </c>
      <c r="FRX36" s="48">
        <f>ხარჯები!FRX36</f>
        <v>0</v>
      </c>
      <c r="FRY36" s="48">
        <f>ხარჯები!FRY36</f>
        <v>0</v>
      </c>
      <c r="FRZ36" s="48">
        <f>ხარჯები!FRZ36</f>
        <v>0</v>
      </c>
      <c r="FSA36" s="48">
        <f>ხარჯები!FSA36</f>
        <v>0</v>
      </c>
      <c r="FSB36" s="48">
        <f>ხარჯები!FSB36</f>
        <v>0</v>
      </c>
      <c r="FSC36" s="48">
        <f>ხარჯები!FSC36</f>
        <v>0</v>
      </c>
      <c r="FSD36" s="48">
        <f>ხარჯები!FSD36</f>
        <v>0</v>
      </c>
      <c r="FSE36" s="48">
        <f>ხარჯები!FSE36</f>
        <v>0</v>
      </c>
      <c r="FSF36" s="48">
        <f>ხარჯები!FSF36</f>
        <v>0</v>
      </c>
      <c r="FSG36" s="48">
        <f>ხარჯები!FSG36</f>
        <v>0</v>
      </c>
      <c r="FSH36" s="48">
        <f>ხარჯები!FSH36</f>
        <v>0</v>
      </c>
      <c r="FSI36" s="48">
        <f>ხარჯები!FSI36</f>
        <v>0</v>
      </c>
      <c r="FSJ36" s="48">
        <f>ხარჯები!FSJ36</f>
        <v>0</v>
      </c>
      <c r="FSK36" s="48">
        <f>ხარჯები!FSK36</f>
        <v>0</v>
      </c>
      <c r="FSL36" s="48">
        <f>ხარჯები!FSL36</f>
        <v>0</v>
      </c>
      <c r="FSM36" s="48">
        <f>ხარჯები!FSM36</f>
        <v>0</v>
      </c>
      <c r="FSN36" s="48">
        <f>ხარჯები!FSN36</f>
        <v>0</v>
      </c>
      <c r="FSO36" s="48">
        <f>ხარჯები!FSO36</f>
        <v>0</v>
      </c>
      <c r="FSP36" s="48">
        <f>ხარჯები!FSP36</f>
        <v>0</v>
      </c>
      <c r="FSQ36" s="48">
        <f>ხარჯები!FSQ36</f>
        <v>0</v>
      </c>
      <c r="FSR36" s="48">
        <f>ხარჯები!FSR36</f>
        <v>0</v>
      </c>
      <c r="FSS36" s="48">
        <f>ხარჯები!FSS36</f>
        <v>0</v>
      </c>
      <c r="FST36" s="48">
        <f>ხარჯები!FST36</f>
        <v>0</v>
      </c>
      <c r="FSU36" s="48">
        <f>ხარჯები!FSU36</f>
        <v>0</v>
      </c>
      <c r="FSV36" s="48">
        <f>ხარჯები!FSV36</f>
        <v>0</v>
      </c>
      <c r="FSW36" s="48">
        <f>ხარჯები!FSW36</f>
        <v>0</v>
      </c>
      <c r="FSX36" s="48">
        <f>ხარჯები!FSX36</f>
        <v>0</v>
      </c>
      <c r="FSY36" s="48">
        <f>ხარჯები!FSY36</f>
        <v>0</v>
      </c>
      <c r="FSZ36" s="48">
        <f>ხარჯები!FSZ36</f>
        <v>0</v>
      </c>
      <c r="FTA36" s="48">
        <f>ხარჯები!FTA36</f>
        <v>0</v>
      </c>
      <c r="FTB36" s="48">
        <f>ხარჯები!FTB36</f>
        <v>0</v>
      </c>
      <c r="FTC36" s="48">
        <f>ხარჯები!FTC36</f>
        <v>0</v>
      </c>
      <c r="FTD36" s="48">
        <f>ხარჯები!FTD36</f>
        <v>0</v>
      </c>
      <c r="FTE36" s="48">
        <f>ხარჯები!FTE36</f>
        <v>0</v>
      </c>
      <c r="FTF36" s="48">
        <f>ხარჯები!FTF36</f>
        <v>0</v>
      </c>
      <c r="FTG36" s="48">
        <f>ხარჯები!FTG36</f>
        <v>0</v>
      </c>
      <c r="FTH36" s="48">
        <f>ხარჯები!FTH36</f>
        <v>0</v>
      </c>
      <c r="FTI36" s="48">
        <f>ხარჯები!FTI36</f>
        <v>0</v>
      </c>
      <c r="FTJ36" s="48">
        <f>ხარჯები!FTJ36</f>
        <v>0</v>
      </c>
      <c r="FTK36" s="48">
        <f>ხარჯები!FTK36</f>
        <v>0</v>
      </c>
      <c r="FTL36" s="48">
        <f>ხარჯები!FTL36</f>
        <v>0</v>
      </c>
      <c r="FTM36" s="48">
        <f>ხარჯები!FTM36</f>
        <v>0</v>
      </c>
      <c r="FTN36" s="48">
        <f>ხარჯები!FTN36</f>
        <v>0</v>
      </c>
      <c r="FTO36" s="48">
        <f>ხარჯები!FTO36</f>
        <v>0</v>
      </c>
      <c r="FTP36" s="48">
        <f>ხარჯები!FTP36</f>
        <v>0</v>
      </c>
      <c r="FTQ36" s="48">
        <f>ხარჯები!FTQ36</f>
        <v>0</v>
      </c>
      <c r="FTR36" s="48">
        <f>ხარჯები!FTR36</f>
        <v>0</v>
      </c>
      <c r="FTS36" s="48">
        <f>ხარჯები!FTS36</f>
        <v>0</v>
      </c>
      <c r="FTT36" s="48">
        <f>ხარჯები!FTT36</f>
        <v>0</v>
      </c>
      <c r="FTU36" s="48">
        <f>ხარჯები!FTU36</f>
        <v>0</v>
      </c>
      <c r="FTV36" s="48">
        <f>ხარჯები!FTV36</f>
        <v>0</v>
      </c>
      <c r="FTW36" s="48">
        <f>ხარჯები!FTW36</f>
        <v>0</v>
      </c>
      <c r="FTX36" s="48">
        <f>ხარჯები!FTX36</f>
        <v>0</v>
      </c>
      <c r="FTY36" s="48">
        <f>ხარჯები!FTY36</f>
        <v>0</v>
      </c>
      <c r="FTZ36" s="48">
        <f>ხარჯები!FTZ36</f>
        <v>0</v>
      </c>
      <c r="FUA36" s="48">
        <f>ხარჯები!FUA36</f>
        <v>0</v>
      </c>
      <c r="FUB36" s="48">
        <f>ხარჯები!FUB36</f>
        <v>0</v>
      </c>
      <c r="FUC36" s="48">
        <f>ხარჯები!FUC36</f>
        <v>0</v>
      </c>
      <c r="FUD36" s="48">
        <f>ხარჯები!FUD36</f>
        <v>0</v>
      </c>
      <c r="FUE36" s="48">
        <f>ხარჯები!FUE36</f>
        <v>0</v>
      </c>
      <c r="FUF36" s="48">
        <f>ხარჯები!FUF36</f>
        <v>0</v>
      </c>
      <c r="FUG36" s="48">
        <f>ხარჯები!FUG36</f>
        <v>0</v>
      </c>
      <c r="FUH36" s="48">
        <f>ხარჯები!FUH36</f>
        <v>0</v>
      </c>
      <c r="FUI36" s="48">
        <f>ხარჯები!FUI36</f>
        <v>0</v>
      </c>
      <c r="FUJ36" s="48">
        <f>ხარჯები!FUJ36</f>
        <v>0</v>
      </c>
      <c r="FUK36" s="48">
        <f>ხარჯები!FUK36</f>
        <v>0</v>
      </c>
      <c r="FUL36" s="48">
        <f>ხარჯები!FUL36</f>
        <v>0</v>
      </c>
      <c r="FUM36" s="48">
        <f>ხარჯები!FUM36</f>
        <v>0</v>
      </c>
      <c r="FUN36" s="48">
        <f>ხარჯები!FUN36</f>
        <v>0</v>
      </c>
      <c r="FUO36" s="48">
        <f>ხარჯები!FUO36</f>
        <v>0</v>
      </c>
      <c r="FUP36" s="48">
        <f>ხარჯები!FUP36</f>
        <v>0</v>
      </c>
      <c r="FUQ36" s="48">
        <f>ხარჯები!FUQ36</f>
        <v>0</v>
      </c>
      <c r="FUR36" s="48">
        <f>ხარჯები!FUR36</f>
        <v>0</v>
      </c>
      <c r="FUS36" s="48">
        <f>ხარჯები!FUS36</f>
        <v>0</v>
      </c>
      <c r="FUT36" s="48">
        <f>ხარჯები!FUT36</f>
        <v>0</v>
      </c>
      <c r="FUU36" s="48">
        <f>ხარჯები!FUU36</f>
        <v>0</v>
      </c>
      <c r="FUV36" s="48">
        <f>ხარჯები!FUV36</f>
        <v>0</v>
      </c>
      <c r="FUW36" s="48">
        <f>ხარჯები!FUW36</f>
        <v>0</v>
      </c>
      <c r="FUX36" s="48">
        <f>ხარჯები!FUX36</f>
        <v>0</v>
      </c>
      <c r="FUY36" s="48">
        <f>ხარჯები!FUY36</f>
        <v>0</v>
      </c>
      <c r="FUZ36" s="48">
        <f>ხარჯები!FUZ36</f>
        <v>0</v>
      </c>
      <c r="FVA36" s="48">
        <f>ხარჯები!FVA36</f>
        <v>0</v>
      </c>
      <c r="FVB36" s="48">
        <f>ხარჯები!FVB36</f>
        <v>0</v>
      </c>
      <c r="FVC36" s="48">
        <f>ხარჯები!FVC36</f>
        <v>0</v>
      </c>
      <c r="FVD36" s="48">
        <f>ხარჯები!FVD36</f>
        <v>0</v>
      </c>
      <c r="FVE36" s="48">
        <f>ხარჯები!FVE36</f>
        <v>0</v>
      </c>
      <c r="FVF36" s="48">
        <f>ხარჯები!FVF36</f>
        <v>0</v>
      </c>
      <c r="FVG36" s="48">
        <f>ხარჯები!FVG36</f>
        <v>0</v>
      </c>
      <c r="FVH36" s="48">
        <f>ხარჯები!FVH36</f>
        <v>0</v>
      </c>
      <c r="FVI36" s="48">
        <f>ხარჯები!FVI36</f>
        <v>0</v>
      </c>
      <c r="FVJ36" s="48">
        <f>ხარჯები!FVJ36</f>
        <v>0</v>
      </c>
      <c r="FVK36" s="48">
        <f>ხარჯები!FVK36</f>
        <v>0</v>
      </c>
      <c r="FVL36" s="48">
        <f>ხარჯები!FVL36</f>
        <v>0</v>
      </c>
      <c r="FVM36" s="48">
        <f>ხარჯები!FVM36</f>
        <v>0</v>
      </c>
      <c r="FVN36" s="48">
        <f>ხარჯები!FVN36</f>
        <v>0</v>
      </c>
      <c r="FVO36" s="48">
        <f>ხარჯები!FVO36</f>
        <v>0</v>
      </c>
      <c r="FVP36" s="48">
        <f>ხარჯები!FVP36</f>
        <v>0</v>
      </c>
      <c r="FVQ36" s="48">
        <f>ხარჯები!FVQ36</f>
        <v>0</v>
      </c>
      <c r="FVR36" s="48">
        <f>ხარჯები!FVR36</f>
        <v>0</v>
      </c>
      <c r="FVS36" s="48">
        <f>ხარჯები!FVS36</f>
        <v>0</v>
      </c>
      <c r="FVT36" s="48">
        <f>ხარჯები!FVT36</f>
        <v>0</v>
      </c>
      <c r="FVU36" s="48">
        <f>ხარჯები!FVU36</f>
        <v>0</v>
      </c>
      <c r="FVV36" s="48">
        <f>ხარჯები!FVV36</f>
        <v>0</v>
      </c>
      <c r="FVW36" s="48">
        <f>ხარჯები!FVW36</f>
        <v>0</v>
      </c>
      <c r="FVX36" s="48">
        <f>ხარჯები!FVX36</f>
        <v>0</v>
      </c>
      <c r="FVY36" s="48">
        <f>ხარჯები!FVY36</f>
        <v>0</v>
      </c>
      <c r="FVZ36" s="48">
        <f>ხარჯები!FVZ36</f>
        <v>0</v>
      </c>
      <c r="FWA36" s="48">
        <f>ხარჯები!FWA36</f>
        <v>0</v>
      </c>
      <c r="FWB36" s="48">
        <f>ხარჯები!FWB36</f>
        <v>0</v>
      </c>
      <c r="FWC36" s="48">
        <f>ხარჯები!FWC36</f>
        <v>0</v>
      </c>
      <c r="FWD36" s="48">
        <f>ხარჯები!FWD36</f>
        <v>0</v>
      </c>
      <c r="FWE36" s="48">
        <f>ხარჯები!FWE36</f>
        <v>0</v>
      </c>
      <c r="FWF36" s="48">
        <f>ხარჯები!FWF36</f>
        <v>0</v>
      </c>
      <c r="FWG36" s="48">
        <f>ხარჯები!FWG36</f>
        <v>0</v>
      </c>
      <c r="FWH36" s="48">
        <f>ხარჯები!FWH36</f>
        <v>0</v>
      </c>
      <c r="FWI36" s="48">
        <f>ხარჯები!FWI36</f>
        <v>0</v>
      </c>
      <c r="FWJ36" s="48">
        <f>ხარჯები!FWJ36</f>
        <v>0</v>
      </c>
      <c r="FWK36" s="48">
        <f>ხარჯები!FWK36</f>
        <v>0</v>
      </c>
      <c r="FWL36" s="48">
        <f>ხარჯები!FWL36</f>
        <v>0</v>
      </c>
      <c r="FWM36" s="48">
        <f>ხარჯები!FWM36</f>
        <v>0</v>
      </c>
      <c r="FWN36" s="48">
        <f>ხარჯები!FWN36</f>
        <v>0</v>
      </c>
      <c r="FWO36" s="48">
        <f>ხარჯები!FWO36</f>
        <v>0</v>
      </c>
      <c r="FWP36" s="48">
        <f>ხარჯები!FWP36</f>
        <v>0</v>
      </c>
      <c r="FWQ36" s="48">
        <f>ხარჯები!FWQ36</f>
        <v>0</v>
      </c>
      <c r="FWR36" s="48">
        <f>ხარჯები!FWR36</f>
        <v>0</v>
      </c>
      <c r="FWS36" s="48">
        <f>ხარჯები!FWS36</f>
        <v>0</v>
      </c>
      <c r="FWT36" s="48">
        <f>ხარჯები!FWT36</f>
        <v>0</v>
      </c>
      <c r="FWU36" s="48">
        <f>ხარჯები!FWU36</f>
        <v>0</v>
      </c>
      <c r="FWV36" s="48">
        <f>ხარჯები!FWV36</f>
        <v>0</v>
      </c>
      <c r="FWW36" s="48">
        <f>ხარჯები!FWW36</f>
        <v>0</v>
      </c>
      <c r="FWX36" s="48">
        <f>ხარჯები!FWX36</f>
        <v>0</v>
      </c>
      <c r="FWY36" s="48">
        <f>ხარჯები!FWY36</f>
        <v>0</v>
      </c>
      <c r="FWZ36" s="48">
        <f>ხარჯები!FWZ36</f>
        <v>0</v>
      </c>
      <c r="FXA36" s="48">
        <f>ხარჯები!FXA36</f>
        <v>0</v>
      </c>
      <c r="FXB36" s="48">
        <f>ხარჯები!FXB36</f>
        <v>0</v>
      </c>
      <c r="FXC36" s="48">
        <f>ხარჯები!FXC36</f>
        <v>0</v>
      </c>
      <c r="FXD36" s="48">
        <f>ხარჯები!FXD36</f>
        <v>0</v>
      </c>
      <c r="FXE36" s="48">
        <f>ხარჯები!FXE36</f>
        <v>0</v>
      </c>
      <c r="FXF36" s="48">
        <f>ხარჯები!FXF36</f>
        <v>0</v>
      </c>
      <c r="FXG36" s="48">
        <f>ხარჯები!FXG36</f>
        <v>0</v>
      </c>
      <c r="FXH36" s="48">
        <f>ხარჯები!FXH36</f>
        <v>0</v>
      </c>
      <c r="FXI36" s="48">
        <f>ხარჯები!FXI36</f>
        <v>0</v>
      </c>
      <c r="FXJ36" s="48">
        <f>ხარჯები!FXJ36</f>
        <v>0</v>
      </c>
      <c r="FXK36" s="48">
        <f>ხარჯები!FXK36</f>
        <v>0</v>
      </c>
      <c r="FXL36" s="48">
        <f>ხარჯები!FXL36</f>
        <v>0</v>
      </c>
      <c r="FXM36" s="48">
        <f>ხარჯები!FXM36</f>
        <v>0</v>
      </c>
      <c r="FXN36" s="48">
        <f>ხარჯები!FXN36</f>
        <v>0</v>
      </c>
      <c r="FXO36" s="48">
        <f>ხარჯები!FXO36</f>
        <v>0</v>
      </c>
      <c r="FXP36" s="48">
        <f>ხარჯები!FXP36</f>
        <v>0</v>
      </c>
      <c r="FXQ36" s="48">
        <f>ხარჯები!FXQ36</f>
        <v>0</v>
      </c>
      <c r="FXR36" s="48">
        <f>ხარჯები!FXR36</f>
        <v>0</v>
      </c>
      <c r="FXS36" s="48">
        <f>ხარჯები!FXS36</f>
        <v>0</v>
      </c>
      <c r="FXT36" s="48">
        <f>ხარჯები!FXT36</f>
        <v>0</v>
      </c>
      <c r="FXU36" s="48">
        <f>ხარჯები!FXU36</f>
        <v>0</v>
      </c>
      <c r="FXV36" s="48">
        <f>ხარჯები!FXV36</f>
        <v>0</v>
      </c>
      <c r="FXW36" s="48">
        <f>ხარჯები!FXW36</f>
        <v>0</v>
      </c>
      <c r="FXX36" s="48">
        <f>ხარჯები!FXX36</f>
        <v>0</v>
      </c>
      <c r="FXY36" s="48">
        <f>ხარჯები!FXY36</f>
        <v>0</v>
      </c>
      <c r="FXZ36" s="48">
        <f>ხარჯები!FXZ36</f>
        <v>0</v>
      </c>
      <c r="FYA36" s="48">
        <f>ხარჯები!FYA36</f>
        <v>0</v>
      </c>
      <c r="FYB36" s="48">
        <f>ხარჯები!FYB36</f>
        <v>0</v>
      </c>
      <c r="FYC36" s="48">
        <f>ხარჯები!FYC36</f>
        <v>0</v>
      </c>
      <c r="FYD36" s="48">
        <f>ხარჯები!FYD36</f>
        <v>0</v>
      </c>
      <c r="FYE36" s="48">
        <f>ხარჯები!FYE36</f>
        <v>0</v>
      </c>
      <c r="FYF36" s="48">
        <f>ხარჯები!FYF36</f>
        <v>0</v>
      </c>
      <c r="FYG36" s="48">
        <f>ხარჯები!FYG36</f>
        <v>0</v>
      </c>
      <c r="FYH36" s="48">
        <f>ხარჯები!FYH36</f>
        <v>0</v>
      </c>
      <c r="FYI36" s="48">
        <f>ხარჯები!FYI36</f>
        <v>0</v>
      </c>
      <c r="FYJ36" s="48">
        <f>ხარჯები!FYJ36</f>
        <v>0</v>
      </c>
      <c r="FYK36" s="48">
        <f>ხარჯები!FYK36</f>
        <v>0</v>
      </c>
      <c r="FYL36" s="48">
        <f>ხარჯები!FYL36</f>
        <v>0</v>
      </c>
      <c r="FYM36" s="48">
        <f>ხარჯები!FYM36</f>
        <v>0</v>
      </c>
      <c r="FYN36" s="48">
        <f>ხარჯები!FYN36</f>
        <v>0</v>
      </c>
      <c r="FYO36" s="48">
        <f>ხარჯები!FYO36</f>
        <v>0</v>
      </c>
      <c r="FYP36" s="48">
        <f>ხარჯები!FYP36</f>
        <v>0</v>
      </c>
      <c r="FYQ36" s="48">
        <f>ხარჯები!FYQ36</f>
        <v>0</v>
      </c>
      <c r="FYR36" s="48">
        <f>ხარჯები!FYR36</f>
        <v>0</v>
      </c>
      <c r="FYS36" s="48">
        <f>ხარჯები!FYS36</f>
        <v>0</v>
      </c>
      <c r="FYT36" s="48">
        <f>ხარჯები!FYT36</f>
        <v>0</v>
      </c>
      <c r="FYU36" s="48">
        <f>ხარჯები!FYU36</f>
        <v>0</v>
      </c>
      <c r="FYV36" s="48">
        <f>ხარჯები!FYV36</f>
        <v>0</v>
      </c>
      <c r="FYW36" s="48">
        <f>ხარჯები!FYW36</f>
        <v>0</v>
      </c>
      <c r="FYX36" s="48">
        <f>ხარჯები!FYX36</f>
        <v>0</v>
      </c>
      <c r="FYY36" s="48">
        <f>ხარჯები!FYY36</f>
        <v>0</v>
      </c>
      <c r="FYZ36" s="48">
        <f>ხარჯები!FYZ36</f>
        <v>0</v>
      </c>
      <c r="FZA36" s="48">
        <f>ხარჯები!FZA36</f>
        <v>0</v>
      </c>
      <c r="FZB36" s="48">
        <f>ხარჯები!FZB36</f>
        <v>0</v>
      </c>
      <c r="FZC36" s="48">
        <f>ხარჯები!FZC36</f>
        <v>0</v>
      </c>
      <c r="FZD36" s="48">
        <f>ხარჯები!FZD36</f>
        <v>0</v>
      </c>
      <c r="FZE36" s="48">
        <f>ხარჯები!FZE36</f>
        <v>0</v>
      </c>
      <c r="FZF36" s="48">
        <f>ხარჯები!FZF36</f>
        <v>0</v>
      </c>
      <c r="FZG36" s="48">
        <f>ხარჯები!FZG36</f>
        <v>0</v>
      </c>
      <c r="FZH36" s="48">
        <f>ხარჯები!FZH36</f>
        <v>0</v>
      </c>
      <c r="FZI36" s="48">
        <f>ხარჯები!FZI36</f>
        <v>0</v>
      </c>
      <c r="FZJ36" s="48">
        <f>ხარჯები!FZJ36</f>
        <v>0</v>
      </c>
      <c r="FZK36" s="48">
        <f>ხარჯები!FZK36</f>
        <v>0</v>
      </c>
      <c r="FZL36" s="48">
        <f>ხარჯები!FZL36</f>
        <v>0</v>
      </c>
      <c r="FZM36" s="48">
        <f>ხარჯები!FZM36</f>
        <v>0</v>
      </c>
      <c r="FZN36" s="48">
        <f>ხარჯები!FZN36</f>
        <v>0</v>
      </c>
      <c r="FZO36" s="48">
        <f>ხარჯები!FZO36</f>
        <v>0</v>
      </c>
      <c r="FZP36" s="48">
        <f>ხარჯები!FZP36</f>
        <v>0</v>
      </c>
      <c r="FZQ36" s="48">
        <f>ხარჯები!FZQ36</f>
        <v>0</v>
      </c>
      <c r="FZR36" s="48">
        <f>ხარჯები!FZR36</f>
        <v>0</v>
      </c>
      <c r="FZS36" s="48">
        <f>ხარჯები!FZS36</f>
        <v>0</v>
      </c>
      <c r="FZT36" s="48">
        <f>ხარჯები!FZT36</f>
        <v>0</v>
      </c>
      <c r="FZU36" s="48">
        <f>ხარჯები!FZU36</f>
        <v>0</v>
      </c>
      <c r="FZV36" s="48">
        <f>ხარჯები!FZV36</f>
        <v>0</v>
      </c>
      <c r="FZW36" s="48">
        <f>ხარჯები!FZW36</f>
        <v>0</v>
      </c>
      <c r="FZX36" s="48">
        <f>ხარჯები!FZX36</f>
        <v>0</v>
      </c>
      <c r="FZY36" s="48">
        <f>ხარჯები!FZY36</f>
        <v>0</v>
      </c>
      <c r="FZZ36" s="48">
        <f>ხარჯები!FZZ36</f>
        <v>0</v>
      </c>
      <c r="GAA36" s="48">
        <f>ხარჯები!GAA36</f>
        <v>0</v>
      </c>
      <c r="GAB36" s="48">
        <f>ხარჯები!GAB36</f>
        <v>0</v>
      </c>
      <c r="GAC36" s="48">
        <f>ხარჯები!GAC36</f>
        <v>0</v>
      </c>
      <c r="GAD36" s="48">
        <f>ხარჯები!GAD36</f>
        <v>0</v>
      </c>
      <c r="GAE36" s="48">
        <f>ხარჯები!GAE36</f>
        <v>0</v>
      </c>
      <c r="GAF36" s="48">
        <f>ხარჯები!GAF36</f>
        <v>0</v>
      </c>
      <c r="GAG36" s="48">
        <f>ხარჯები!GAG36</f>
        <v>0</v>
      </c>
      <c r="GAH36" s="48">
        <f>ხარჯები!GAH36</f>
        <v>0</v>
      </c>
      <c r="GAI36" s="48">
        <f>ხარჯები!GAI36</f>
        <v>0</v>
      </c>
      <c r="GAJ36" s="48">
        <f>ხარჯები!GAJ36</f>
        <v>0</v>
      </c>
      <c r="GAK36" s="48">
        <f>ხარჯები!GAK36</f>
        <v>0</v>
      </c>
      <c r="GAL36" s="48">
        <f>ხარჯები!GAL36</f>
        <v>0</v>
      </c>
      <c r="GAM36" s="48">
        <f>ხარჯები!GAM36</f>
        <v>0</v>
      </c>
      <c r="GAN36" s="48">
        <f>ხარჯები!GAN36</f>
        <v>0</v>
      </c>
      <c r="GAO36" s="48">
        <f>ხარჯები!GAO36</f>
        <v>0</v>
      </c>
      <c r="GAP36" s="48">
        <f>ხარჯები!GAP36</f>
        <v>0</v>
      </c>
      <c r="GAQ36" s="48">
        <f>ხარჯები!GAQ36</f>
        <v>0</v>
      </c>
      <c r="GAR36" s="48">
        <f>ხარჯები!GAR36</f>
        <v>0</v>
      </c>
      <c r="GAS36" s="48">
        <f>ხარჯები!GAS36</f>
        <v>0</v>
      </c>
      <c r="GAT36" s="48">
        <f>ხარჯები!GAT36</f>
        <v>0</v>
      </c>
      <c r="GAU36" s="48">
        <f>ხარჯები!GAU36</f>
        <v>0</v>
      </c>
      <c r="GAV36" s="48">
        <f>ხარჯები!GAV36</f>
        <v>0</v>
      </c>
      <c r="GAW36" s="48">
        <f>ხარჯები!GAW36</f>
        <v>0</v>
      </c>
      <c r="GAX36" s="48">
        <f>ხარჯები!GAX36</f>
        <v>0</v>
      </c>
      <c r="GAY36" s="48">
        <f>ხარჯები!GAY36</f>
        <v>0</v>
      </c>
      <c r="GAZ36" s="48">
        <f>ხარჯები!GAZ36</f>
        <v>0</v>
      </c>
      <c r="GBA36" s="48">
        <f>ხარჯები!GBA36</f>
        <v>0</v>
      </c>
      <c r="GBB36" s="48">
        <f>ხარჯები!GBB36</f>
        <v>0</v>
      </c>
      <c r="GBC36" s="48">
        <f>ხარჯები!GBC36</f>
        <v>0</v>
      </c>
      <c r="GBD36" s="48">
        <f>ხარჯები!GBD36</f>
        <v>0</v>
      </c>
      <c r="GBE36" s="48">
        <f>ხარჯები!GBE36</f>
        <v>0</v>
      </c>
      <c r="GBF36" s="48">
        <f>ხარჯები!GBF36</f>
        <v>0</v>
      </c>
      <c r="GBG36" s="48">
        <f>ხარჯები!GBG36</f>
        <v>0</v>
      </c>
      <c r="GBH36" s="48">
        <f>ხარჯები!GBH36</f>
        <v>0</v>
      </c>
      <c r="GBI36" s="48">
        <f>ხარჯები!GBI36</f>
        <v>0</v>
      </c>
      <c r="GBJ36" s="48">
        <f>ხარჯები!GBJ36</f>
        <v>0</v>
      </c>
      <c r="GBK36" s="48">
        <f>ხარჯები!GBK36</f>
        <v>0</v>
      </c>
      <c r="GBL36" s="48">
        <f>ხარჯები!GBL36</f>
        <v>0</v>
      </c>
      <c r="GBM36" s="48">
        <f>ხარჯები!GBM36</f>
        <v>0</v>
      </c>
      <c r="GBN36" s="48">
        <f>ხარჯები!GBN36</f>
        <v>0</v>
      </c>
      <c r="GBO36" s="48">
        <f>ხარჯები!GBO36</f>
        <v>0</v>
      </c>
      <c r="GBP36" s="48">
        <f>ხარჯები!GBP36</f>
        <v>0</v>
      </c>
      <c r="GBQ36" s="48">
        <f>ხარჯები!GBQ36</f>
        <v>0</v>
      </c>
      <c r="GBR36" s="48">
        <f>ხარჯები!GBR36</f>
        <v>0</v>
      </c>
      <c r="GBS36" s="48">
        <f>ხარჯები!GBS36</f>
        <v>0</v>
      </c>
      <c r="GBT36" s="48">
        <f>ხარჯები!GBT36</f>
        <v>0</v>
      </c>
      <c r="GBU36" s="48">
        <f>ხარჯები!GBU36</f>
        <v>0</v>
      </c>
      <c r="GBV36" s="48">
        <f>ხარჯები!GBV36</f>
        <v>0</v>
      </c>
      <c r="GBW36" s="48">
        <f>ხარჯები!GBW36</f>
        <v>0</v>
      </c>
      <c r="GBX36" s="48">
        <f>ხარჯები!GBX36</f>
        <v>0</v>
      </c>
      <c r="GBY36" s="48">
        <f>ხარჯები!GBY36</f>
        <v>0</v>
      </c>
      <c r="GBZ36" s="48">
        <f>ხარჯები!GBZ36</f>
        <v>0</v>
      </c>
      <c r="GCA36" s="48">
        <f>ხარჯები!GCA36</f>
        <v>0</v>
      </c>
      <c r="GCB36" s="48">
        <f>ხარჯები!GCB36</f>
        <v>0</v>
      </c>
      <c r="GCC36" s="48">
        <f>ხარჯები!GCC36</f>
        <v>0</v>
      </c>
      <c r="GCD36" s="48">
        <f>ხარჯები!GCD36</f>
        <v>0</v>
      </c>
      <c r="GCE36" s="48">
        <f>ხარჯები!GCE36</f>
        <v>0</v>
      </c>
      <c r="GCF36" s="48">
        <f>ხარჯები!GCF36</f>
        <v>0</v>
      </c>
      <c r="GCG36" s="48">
        <f>ხარჯები!GCG36</f>
        <v>0</v>
      </c>
      <c r="GCH36" s="48">
        <f>ხარჯები!GCH36</f>
        <v>0</v>
      </c>
      <c r="GCI36" s="48">
        <f>ხარჯები!GCI36</f>
        <v>0</v>
      </c>
      <c r="GCJ36" s="48">
        <f>ხარჯები!GCJ36</f>
        <v>0</v>
      </c>
      <c r="GCK36" s="48">
        <f>ხარჯები!GCK36</f>
        <v>0</v>
      </c>
      <c r="GCL36" s="48">
        <f>ხარჯები!GCL36</f>
        <v>0</v>
      </c>
      <c r="GCM36" s="48">
        <f>ხარჯები!GCM36</f>
        <v>0</v>
      </c>
      <c r="GCN36" s="48">
        <f>ხარჯები!GCN36</f>
        <v>0</v>
      </c>
      <c r="GCO36" s="48">
        <f>ხარჯები!GCO36</f>
        <v>0</v>
      </c>
      <c r="GCP36" s="48">
        <f>ხარჯები!GCP36</f>
        <v>0</v>
      </c>
      <c r="GCQ36" s="48">
        <f>ხარჯები!GCQ36</f>
        <v>0</v>
      </c>
      <c r="GCR36" s="48">
        <f>ხარჯები!GCR36</f>
        <v>0</v>
      </c>
      <c r="GCS36" s="48">
        <f>ხარჯები!GCS36</f>
        <v>0</v>
      </c>
      <c r="GCT36" s="48">
        <f>ხარჯები!GCT36</f>
        <v>0</v>
      </c>
      <c r="GCU36" s="48">
        <f>ხარჯები!GCU36</f>
        <v>0</v>
      </c>
      <c r="GCV36" s="48">
        <f>ხარჯები!GCV36</f>
        <v>0</v>
      </c>
      <c r="GCW36" s="48">
        <f>ხარჯები!GCW36</f>
        <v>0</v>
      </c>
      <c r="GCX36" s="48">
        <f>ხარჯები!GCX36</f>
        <v>0</v>
      </c>
      <c r="GCY36" s="48">
        <f>ხარჯები!GCY36</f>
        <v>0</v>
      </c>
      <c r="GCZ36" s="48">
        <f>ხარჯები!GCZ36</f>
        <v>0</v>
      </c>
      <c r="GDA36" s="48">
        <f>ხარჯები!GDA36</f>
        <v>0</v>
      </c>
      <c r="GDB36" s="48">
        <f>ხარჯები!GDB36</f>
        <v>0</v>
      </c>
      <c r="GDC36" s="48">
        <f>ხარჯები!GDC36</f>
        <v>0</v>
      </c>
      <c r="GDD36" s="48">
        <f>ხარჯები!GDD36</f>
        <v>0</v>
      </c>
      <c r="GDE36" s="48">
        <f>ხარჯები!GDE36</f>
        <v>0</v>
      </c>
      <c r="GDF36" s="48">
        <f>ხარჯები!GDF36</f>
        <v>0</v>
      </c>
      <c r="GDG36" s="48">
        <f>ხარჯები!GDG36</f>
        <v>0</v>
      </c>
      <c r="GDH36" s="48">
        <f>ხარჯები!GDH36</f>
        <v>0</v>
      </c>
      <c r="GDI36" s="48">
        <f>ხარჯები!GDI36</f>
        <v>0</v>
      </c>
      <c r="GDJ36" s="48">
        <f>ხარჯები!GDJ36</f>
        <v>0</v>
      </c>
      <c r="GDK36" s="48">
        <f>ხარჯები!GDK36</f>
        <v>0</v>
      </c>
      <c r="GDL36" s="48">
        <f>ხარჯები!GDL36</f>
        <v>0</v>
      </c>
      <c r="GDM36" s="48">
        <f>ხარჯები!GDM36</f>
        <v>0</v>
      </c>
      <c r="GDN36" s="48">
        <f>ხარჯები!GDN36</f>
        <v>0</v>
      </c>
      <c r="GDO36" s="48">
        <f>ხარჯები!GDO36</f>
        <v>0</v>
      </c>
      <c r="GDP36" s="48">
        <f>ხარჯები!GDP36</f>
        <v>0</v>
      </c>
      <c r="GDQ36" s="48">
        <f>ხარჯები!GDQ36</f>
        <v>0</v>
      </c>
      <c r="GDR36" s="48">
        <f>ხარჯები!GDR36</f>
        <v>0</v>
      </c>
      <c r="GDS36" s="48">
        <f>ხარჯები!GDS36</f>
        <v>0</v>
      </c>
      <c r="GDT36" s="48">
        <f>ხარჯები!GDT36</f>
        <v>0</v>
      </c>
      <c r="GDU36" s="48">
        <f>ხარჯები!GDU36</f>
        <v>0</v>
      </c>
      <c r="GDV36" s="48">
        <f>ხარჯები!GDV36</f>
        <v>0</v>
      </c>
      <c r="GDW36" s="48">
        <f>ხარჯები!GDW36</f>
        <v>0</v>
      </c>
      <c r="GDX36" s="48">
        <f>ხარჯები!GDX36</f>
        <v>0</v>
      </c>
      <c r="GDY36" s="48">
        <f>ხარჯები!GDY36</f>
        <v>0</v>
      </c>
      <c r="GDZ36" s="48">
        <f>ხარჯები!GDZ36</f>
        <v>0</v>
      </c>
      <c r="GEA36" s="48">
        <f>ხარჯები!GEA36</f>
        <v>0</v>
      </c>
      <c r="GEB36" s="48">
        <f>ხარჯები!GEB36</f>
        <v>0</v>
      </c>
      <c r="GEC36" s="48">
        <f>ხარჯები!GEC36</f>
        <v>0</v>
      </c>
      <c r="GED36" s="48">
        <f>ხარჯები!GED36</f>
        <v>0</v>
      </c>
      <c r="GEE36" s="48">
        <f>ხარჯები!GEE36</f>
        <v>0</v>
      </c>
      <c r="GEF36" s="48">
        <f>ხარჯები!GEF36</f>
        <v>0</v>
      </c>
      <c r="GEG36" s="48">
        <f>ხარჯები!GEG36</f>
        <v>0</v>
      </c>
      <c r="GEH36" s="48">
        <f>ხარჯები!GEH36</f>
        <v>0</v>
      </c>
      <c r="GEI36" s="48">
        <f>ხარჯები!GEI36</f>
        <v>0</v>
      </c>
      <c r="GEJ36" s="48">
        <f>ხარჯები!GEJ36</f>
        <v>0</v>
      </c>
      <c r="GEK36" s="48">
        <f>ხარჯები!GEK36</f>
        <v>0</v>
      </c>
      <c r="GEL36" s="48">
        <f>ხარჯები!GEL36</f>
        <v>0</v>
      </c>
      <c r="GEM36" s="48">
        <f>ხარჯები!GEM36</f>
        <v>0</v>
      </c>
      <c r="GEN36" s="48">
        <f>ხარჯები!GEN36</f>
        <v>0</v>
      </c>
      <c r="GEO36" s="48">
        <f>ხარჯები!GEO36</f>
        <v>0</v>
      </c>
      <c r="GEP36" s="48">
        <f>ხარჯები!GEP36</f>
        <v>0</v>
      </c>
      <c r="GEQ36" s="48">
        <f>ხარჯები!GEQ36</f>
        <v>0</v>
      </c>
      <c r="GER36" s="48">
        <f>ხარჯები!GER36</f>
        <v>0</v>
      </c>
      <c r="GES36" s="48">
        <f>ხარჯები!GES36</f>
        <v>0</v>
      </c>
      <c r="GET36" s="48">
        <f>ხარჯები!GET36</f>
        <v>0</v>
      </c>
      <c r="GEU36" s="48">
        <f>ხარჯები!GEU36</f>
        <v>0</v>
      </c>
      <c r="GEV36" s="48">
        <f>ხარჯები!GEV36</f>
        <v>0</v>
      </c>
      <c r="GEW36" s="48">
        <f>ხარჯები!GEW36</f>
        <v>0</v>
      </c>
      <c r="GEX36" s="48">
        <f>ხარჯები!GEX36</f>
        <v>0</v>
      </c>
      <c r="GEY36" s="48">
        <f>ხარჯები!GEY36</f>
        <v>0</v>
      </c>
      <c r="GEZ36" s="48">
        <f>ხარჯები!GEZ36</f>
        <v>0</v>
      </c>
      <c r="GFA36" s="48">
        <f>ხარჯები!GFA36</f>
        <v>0</v>
      </c>
      <c r="GFB36" s="48">
        <f>ხარჯები!GFB36</f>
        <v>0</v>
      </c>
      <c r="GFC36" s="48">
        <f>ხარჯები!GFC36</f>
        <v>0</v>
      </c>
      <c r="GFD36" s="48">
        <f>ხარჯები!GFD36</f>
        <v>0</v>
      </c>
      <c r="GFE36" s="48">
        <f>ხარჯები!GFE36</f>
        <v>0</v>
      </c>
      <c r="GFF36" s="48">
        <f>ხარჯები!GFF36</f>
        <v>0</v>
      </c>
      <c r="GFG36" s="48">
        <f>ხარჯები!GFG36</f>
        <v>0</v>
      </c>
      <c r="GFH36" s="48">
        <f>ხარჯები!GFH36</f>
        <v>0</v>
      </c>
      <c r="GFI36" s="48">
        <f>ხარჯები!GFI36</f>
        <v>0</v>
      </c>
      <c r="GFJ36" s="48">
        <f>ხარჯები!GFJ36</f>
        <v>0</v>
      </c>
      <c r="GFK36" s="48">
        <f>ხარჯები!GFK36</f>
        <v>0</v>
      </c>
      <c r="GFL36" s="48">
        <f>ხარჯები!GFL36</f>
        <v>0</v>
      </c>
      <c r="GFM36" s="48">
        <f>ხარჯები!GFM36</f>
        <v>0</v>
      </c>
      <c r="GFN36" s="48">
        <f>ხარჯები!GFN36</f>
        <v>0</v>
      </c>
      <c r="GFO36" s="48">
        <f>ხარჯები!GFO36</f>
        <v>0</v>
      </c>
      <c r="GFP36" s="48">
        <f>ხარჯები!GFP36</f>
        <v>0</v>
      </c>
      <c r="GFQ36" s="48">
        <f>ხარჯები!GFQ36</f>
        <v>0</v>
      </c>
      <c r="GFR36" s="48">
        <f>ხარჯები!GFR36</f>
        <v>0</v>
      </c>
      <c r="GFS36" s="48">
        <f>ხარჯები!GFS36</f>
        <v>0</v>
      </c>
      <c r="GFT36" s="48">
        <f>ხარჯები!GFT36</f>
        <v>0</v>
      </c>
      <c r="GFU36" s="48">
        <f>ხარჯები!GFU36</f>
        <v>0</v>
      </c>
      <c r="GFV36" s="48">
        <f>ხარჯები!GFV36</f>
        <v>0</v>
      </c>
      <c r="GFW36" s="48">
        <f>ხარჯები!GFW36</f>
        <v>0</v>
      </c>
      <c r="GFX36" s="48">
        <f>ხარჯები!GFX36</f>
        <v>0</v>
      </c>
      <c r="GFY36" s="48">
        <f>ხარჯები!GFY36</f>
        <v>0</v>
      </c>
      <c r="GFZ36" s="48">
        <f>ხარჯები!GFZ36</f>
        <v>0</v>
      </c>
      <c r="GGA36" s="48">
        <f>ხარჯები!GGA36</f>
        <v>0</v>
      </c>
      <c r="GGB36" s="48">
        <f>ხარჯები!GGB36</f>
        <v>0</v>
      </c>
      <c r="GGC36" s="48">
        <f>ხარჯები!GGC36</f>
        <v>0</v>
      </c>
      <c r="GGD36" s="48">
        <f>ხარჯები!GGD36</f>
        <v>0</v>
      </c>
      <c r="GGE36" s="48">
        <f>ხარჯები!GGE36</f>
        <v>0</v>
      </c>
      <c r="GGF36" s="48">
        <f>ხარჯები!GGF36</f>
        <v>0</v>
      </c>
      <c r="GGG36" s="48">
        <f>ხარჯები!GGG36</f>
        <v>0</v>
      </c>
      <c r="GGH36" s="48">
        <f>ხარჯები!GGH36</f>
        <v>0</v>
      </c>
      <c r="GGI36" s="48">
        <f>ხარჯები!GGI36</f>
        <v>0</v>
      </c>
      <c r="GGJ36" s="48">
        <f>ხარჯები!GGJ36</f>
        <v>0</v>
      </c>
      <c r="GGK36" s="48">
        <f>ხარჯები!GGK36</f>
        <v>0</v>
      </c>
      <c r="GGL36" s="48">
        <f>ხარჯები!GGL36</f>
        <v>0</v>
      </c>
      <c r="GGM36" s="48">
        <f>ხარჯები!GGM36</f>
        <v>0</v>
      </c>
      <c r="GGN36" s="48">
        <f>ხარჯები!GGN36</f>
        <v>0</v>
      </c>
      <c r="GGO36" s="48">
        <f>ხარჯები!GGO36</f>
        <v>0</v>
      </c>
      <c r="GGP36" s="48">
        <f>ხარჯები!GGP36</f>
        <v>0</v>
      </c>
      <c r="GGQ36" s="48">
        <f>ხარჯები!GGQ36</f>
        <v>0</v>
      </c>
      <c r="GGR36" s="48">
        <f>ხარჯები!GGR36</f>
        <v>0</v>
      </c>
      <c r="GGS36" s="48">
        <f>ხარჯები!GGS36</f>
        <v>0</v>
      </c>
      <c r="GGT36" s="48">
        <f>ხარჯები!GGT36</f>
        <v>0</v>
      </c>
      <c r="GGU36" s="48">
        <f>ხარჯები!GGU36</f>
        <v>0</v>
      </c>
      <c r="GGV36" s="48">
        <f>ხარჯები!GGV36</f>
        <v>0</v>
      </c>
      <c r="GGW36" s="48">
        <f>ხარჯები!GGW36</f>
        <v>0</v>
      </c>
      <c r="GGX36" s="48">
        <f>ხარჯები!GGX36</f>
        <v>0</v>
      </c>
      <c r="GGY36" s="48">
        <f>ხარჯები!GGY36</f>
        <v>0</v>
      </c>
      <c r="GGZ36" s="48">
        <f>ხარჯები!GGZ36</f>
        <v>0</v>
      </c>
      <c r="GHA36" s="48">
        <f>ხარჯები!GHA36</f>
        <v>0</v>
      </c>
      <c r="GHB36" s="48">
        <f>ხარჯები!GHB36</f>
        <v>0</v>
      </c>
      <c r="GHC36" s="48">
        <f>ხარჯები!GHC36</f>
        <v>0</v>
      </c>
      <c r="GHD36" s="48">
        <f>ხარჯები!GHD36</f>
        <v>0</v>
      </c>
      <c r="GHE36" s="48">
        <f>ხარჯები!GHE36</f>
        <v>0</v>
      </c>
      <c r="GHF36" s="48">
        <f>ხარჯები!GHF36</f>
        <v>0</v>
      </c>
      <c r="GHG36" s="48">
        <f>ხარჯები!GHG36</f>
        <v>0</v>
      </c>
      <c r="GHH36" s="48">
        <f>ხარჯები!GHH36</f>
        <v>0</v>
      </c>
      <c r="GHI36" s="48">
        <f>ხარჯები!GHI36</f>
        <v>0</v>
      </c>
      <c r="GHJ36" s="48">
        <f>ხარჯები!GHJ36</f>
        <v>0</v>
      </c>
      <c r="GHK36" s="48">
        <f>ხარჯები!GHK36</f>
        <v>0</v>
      </c>
      <c r="GHL36" s="48">
        <f>ხარჯები!GHL36</f>
        <v>0</v>
      </c>
      <c r="GHM36" s="48">
        <f>ხარჯები!GHM36</f>
        <v>0</v>
      </c>
      <c r="GHN36" s="48">
        <f>ხარჯები!GHN36</f>
        <v>0</v>
      </c>
      <c r="GHO36" s="48">
        <f>ხარჯები!GHO36</f>
        <v>0</v>
      </c>
      <c r="GHP36" s="48">
        <f>ხარჯები!GHP36</f>
        <v>0</v>
      </c>
      <c r="GHQ36" s="48">
        <f>ხარჯები!GHQ36</f>
        <v>0</v>
      </c>
      <c r="GHR36" s="48">
        <f>ხარჯები!GHR36</f>
        <v>0</v>
      </c>
      <c r="GHS36" s="48">
        <f>ხარჯები!GHS36</f>
        <v>0</v>
      </c>
      <c r="GHT36" s="48">
        <f>ხარჯები!GHT36</f>
        <v>0</v>
      </c>
      <c r="GHU36" s="48">
        <f>ხარჯები!GHU36</f>
        <v>0</v>
      </c>
      <c r="GHV36" s="48">
        <f>ხარჯები!GHV36</f>
        <v>0</v>
      </c>
      <c r="GHW36" s="48">
        <f>ხარჯები!GHW36</f>
        <v>0</v>
      </c>
      <c r="GHX36" s="48">
        <f>ხარჯები!GHX36</f>
        <v>0</v>
      </c>
      <c r="GHY36" s="48">
        <f>ხარჯები!GHY36</f>
        <v>0</v>
      </c>
      <c r="GHZ36" s="48">
        <f>ხარჯები!GHZ36</f>
        <v>0</v>
      </c>
      <c r="GIA36" s="48">
        <f>ხარჯები!GIA36</f>
        <v>0</v>
      </c>
      <c r="GIB36" s="48">
        <f>ხარჯები!GIB36</f>
        <v>0</v>
      </c>
      <c r="GIC36" s="48">
        <f>ხარჯები!GIC36</f>
        <v>0</v>
      </c>
      <c r="GID36" s="48">
        <f>ხარჯები!GID36</f>
        <v>0</v>
      </c>
      <c r="GIE36" s="48">
        <f>ხარჯები!GIE36</f>
        <v>0</v>
      </c>
      <c r="GIF36" s="48">
        <f>ხარჯები!GIF36</f>
        <v>0</v>
      </c>
      <c r="GIG36" s="48">
        <f>ხარჯები!GIG36</f>
        <v>0</v>
      </c>
      <c r="GIH36" s="48">
        <f>ხარჯები!GIH36</f>
        <v>0</v>
      </c>
      <c r="GII36" s="48">
        <f>ხარჯები!GII36</f>
        <v>0</v>
      </c>
      <c r="GIJ36" s="48">
        <f>ხარჯები!GIJ36</f>
        <v>0</v>
      </c>
      <c r="GIK36" s="48">
        <f>ხარჯები!GIK36</f>
        <v>0</v>
      </c>
      <c r="GIL36" s="48">
        <f>ხარჯები!GIL36</f>
        <v>0</v>
      </c>
      <c r="GIM36" s="48">
        <f>ხარჯები!GIM36</f>
        <v>0</v>
      </c>
      <c r="GIN36" s="48">
        <f>ხარჯები!GIN36</f>
        <v>0</v>
      </c>
      <c r="GIO36" s="48">
        <f>ხარჯები!GIO36</f>
        <v>0</v>
      </c>
      <c r="GIP36" s="48">
        <f>ხარჯები!GIP36</f>
        <v>0</v>
      </c>
      <c r="GIQ36" s="48">
        <f>ხარჯები!GIQ36</f>
        <v>0</v>
      </c>
      <c r="GIR36" s="48">
        <f>ხარჯები!GIR36</f>
        <v>0</v>
      </c>
      <c r="GIS36" s="48">
        <f>ხარჯები!GIS36</f>
        <v>0</v>
      </c>
      <c r="GIT36" s="48">
        <f>ხარჯები!GIT36</f>
        <v>0</v>
      </c>
      <c r="GIU36" s="48">
        <f>ხარჯები!GIU36</f>
        <v>0</v>
      </c>
      <c r="GIV36" s="48">
        <f>ხარჯები!GIV36</f>
        <v>0</v>
      </c>
      <c r="GIW36" s="48">
        <f>ხარჯები!GIW36</f>
        <v>0</v>
      </c>
      <c r="GIX36" s="48">
        <f>ხარჯები!GIX36</f>
        <v>0</v>
      </c>
      <c r="GIY36" s="48">
        <f>ხარჯები!GIY36</f>
        <v>0</v>
      </c>
      <c r="GIZ36" s="48">
        <f>ხარჯები!GIZ36</f>
        <v>0</v>
      </c>
      <c r="GJA36" s="48">
        <f>ხარჯები!GJA36</f>
        <v>0</v>
      </c>
      <c r="GJB36" s="48">
        <f>ხარჯები!GJB36</f>
        <v>0</v>
      </c>
      <c r="GJC36" s="48">
        <f>ხარჯები!GJC36</f>
        <v>0</v>
      </c>
      <c r="GJD36" s="48">
        <f>ხარჯები!GJD36</f>
        <v>0</v>
      </c>
      <c r="GJE36" s="48">
        <f>ხარჯები!GJE36</f>
        <v>0</v>
      </c>
      <c r="GJF36" s="48">
        <f>ხარჯები!GJF36</f>
        <v>0</v>
      </c>
      <c r="GJG36" s="48">
        <f>ხარჯები!GJG36</f>
        <v>0</v>
      </c>
      <c r="GJH36" s="48">
        <f>ხარჯები!GJH36</f>
        <v>0</v>
      </c>
      <c r="GJI36" s="48">
        <f>ხარჯები!GJI36</f>
        <v>0</v>
      </c>
      <c r="GJJ36" s="48">
        <f>ხარჯები!GJJ36</f>
        <v>0</v>
      </c>
      <c r="GJK36" s="48">
        <f>ხარჯები!GJK36</f>
        <v>0</v>
      </c>
      <c r="GJL36" s="48">
        <f>ხარჯები!GJL36</f>
        <v>0</v>
      </c>
      <c r="GJM36" s="48">
        <f>ხარჯები!GJM36</f>
        <v>0</v>
      </c>
      <c r="GJN36" s="48">
        <f>ხარჯები!GJN36</f>
        <v>0</v>
      </c>
      <c r="GJO36" s="48">
        <f>ხარჯები!GJO36</f>
        <v>0</v>
      </c>
      <c r="GJP36" s="48">
        <f>ხარჯები!GJP36</f>
        <v>0</v>
      </c>
      <c r="GJQ36" s="48">
        <f>ხარჯები!GJQ36</f>
        <v>0</v>
      </c>
      <c r="GJR36" s="48">
        <f>ხარჯები!GJR36</f>
        <v>0</v>
      </c>
      <c r="GJS36" s="48">
        <f>ხარჯები!GJS36</f>
        <v>0</v>
      </c>
      <c r="GJT36" s="48">
        <f>ხარჯები!GJT36</f>
        <v>0</v>
      </c>
      <c r="GJU36" s="48">
        <f>ხარჯები!GJU36</f>
        <v>0</v>
      </c>
      <c r="GJV36" s="48">
        <f>ხარჯები!GJV36</f>
        <v>0</v>
      </c>
      <c r="GJW36" s="48">
        <f>ხარჯები!GJW36</f>
        <v>0</v>
      </c>
      <c r="GJX36" s="48">
        <f>ხარჯები!GJX36</f>
        <v>0</v>
      </c>
      <c r="GJY36" s="48">
        <f>ხარჯები!GJY36</f>
        <v>0</v>
      </c>
      <c r="GJZ36" s="48">
        <f>ხარჯები!GJZ36</f>
        <v>0</v>
      </c>
      <c r="GKA36" s="48">
        <f>ხარჯები!GKA36</f>
        <v>0</v>
      </c>
      <c r="GKB36" s="48">
        <f>ხარჯები!GKB36</f>
        <v>0</v>
      </c>
      <c r="GKC36" s="48">
        <f>ხარჯები!GKC36</f>
        <v>0</v>
      </c>
      <c r="GKD36" s="48">
        <f>ხარჯები!GKD36</f>
        <v>0</v>
      </c>
      <c r="GKE36" s="48">
        <f>ხარჯები!GKE36</f>
        <v>0</v>
      </c>
      <c r="GKF36" s="48">
        <f>ხარჯები!GKF36</f>
        <v>0</v>
      </c>
      <c r="GKG36" s="48">
        <f>ხარჯები!GKG36</f>
        <v>0</v>
      </c>
      <c r="GKH36" s="48">
        <f>ხარჯები!GKH36</f>
        <v>0</v>
      </c>
      <c r="GKI36" s="48">
        <f>ხარჯები!GKI36</f>
        <v>0</v>
      </c>
      <c r="GKJ36" s="48">
        <f>ხარჯები!GKJ36</f>
        <v>0</v>
      </c>
      <c r="GKK36" s="48">
        <f>ხარჯები!GKK36</f>
        <v>0</v>
      </c>
      <c r="GKL36" s="48">
        <f>ხარჯები!GKL36</f>
        <v>0</v>
      </c>
      <c r="GKM36" s="48">
        <f>ხარჯები!GKM36</f>
        <v>0</v>
      </c>
      <c r="GKN36" s="48">
        <f>ხარჯები!GKN36</f>
        <v>0</v>
      </c>
      <c r="GKO36" s="48">
        <f>ხარჯები!GKO36</f>
        <v>0</v>
      </c>
      <c r="GKP36" s="48">
        <f>ხარჯები!GKP36</f>
        <v>0</v>
      </c>
      <c r="GKQ36" s="48">
        <f>ხარჯები!GKQ36</f>
        <v>0</v>
      </c>
      <c r="GKR36" s="48">
        <f>ხარჯები!GKR36</f>
        <v>0</v>
      </c>
      <c r="GKS36" s="48">
        <f>ხარჯები!GKS36</f>
        <v>0</v>
      </c>
      <c r="GKT36" s="48">
        <f>ხარჯები!GKT36</f>
        <v>0</v>
      </c>
      <c r="GKU36" s="48">
        <f>ხარჯები!GKU36</f>
        <v>0</v>
      </c>
      <c r="GKV36" s="48">
        <f>ხარჯები!GKV36</f>
        <v>0</v>
      </c>
      <c r="GKW36" s="48">
        <f>ხარჯები!GKW36</f>
        <v>0</v>
      </c>
      <c r="GKX36" s="48">
        <f>ხარჯები!GKX36</f>
        <v>0</v>
      </c>
      <c r="GKY36" s="48">
        <f>ხარჯები!GKY36</f>
        <v>0</v>
      </c>
      <c r="GKZ36" s="48">
        <f>ხარჯები!GKZ36</f>
        <v>0</v>
      </c>
      <c r="GLA36" s="48">
        <f>ხარჯები!GLA36</f>
        <v>0</v>
      </c>
      <c r="GLB36" s="48">
        <f>ხარჯები!GLB36</f>
        <v>0</v>
      </c>
      <c r="GLC36" s="48">
        <f>ხარჯები!GLC36</f>
        <v>0</v>
      </c>
      <c r="GLD36" s="48">
        <f>ხარჯები!GLD36</f>
        <v>0</v>
      </c>
      <c r="GLE36" s="48">
        <f>ხარჯები!GLE36</f>
        <v>0</v>
      </c>
      <c r="GLF36" s="48">
        <f>ხარჯები!GLF36</f>
        <v>0</v>
      </c>
      <c r="GLG36" s="48">
        <f>ხარჯები!GLG36</f>
        <v>0</v>
      </c>
      <c r="GLH36" s="48">
        <f>ხარჯები!GLH36</f>
        <v>0</v>
      </c>
      <c r="GLI36" s="48">
        <f>ხარჯები!GLI36</f>
        <v>0</v>
      </c>
      <c r="GLJ36" s="48">
        <f>ხარჯები!GLJ36</f>
        <v>0</v>
      </c>
      <c r="GLK36" s="48">
        <f>ხარჯები!GLK36</f>
        <v>0</v>
      </c>
      <c r="GLL36" s="48">
        <f>ხარჯები!GLL36</f>
        <v>0</v>
      </c>
      <c r="GLM36" s="48">
        <f>ხარჯები!GLM36</f>
        <v>0</v>
      </c>
      <c r="GLN36" s="48">
        <f>ხარჯები!GLN36</f>
        <v>0</v>
      </c>
      <c r="GLO36" s="48">
        <f>ხარჯები!GLO36</f>
        <v>0</v>
      </c>
      <c r="GLP36" s="48">
        <f>ხარჯები!GLP36</f>
        <v>0</v>
      </c>
      <c r="GLQ36" s="48">
        <f>ხარჯები!GLQ36</f>
        <v>0</v>
      </c>
      <c r="GLR36" s="48">
        <f>ხარჯები!GLR36</f>
        <v>0</v>
      </c>
      <c r="GLS36" s="48">
        <f>ხარჯები!GLS36</f>
        <v>0</v>
      </c>
      <c r="GLT36" s="48">
        <f>ხარჯები!GLT36</f>
        <v>0</v>
      </c>
      <c r="GLU36" s="48">
        <f>ხარჯები!GLU36</f>
        <v>0</v>
      </c>
      <c r="GLV36" s="48">
        <f>ხარჯები!GLV36</f>
        <v>0</v>
      </c>
      <c r="GLW36" s="48">
        <f>ხარჯები!GLW36</f>
        <v>0</v>
      </c>
      <c r="GLX36" s="48">
        <f>ხარჯები!GLX36</f>
        <v>0</v>
      </c>
      <c r="GLY36" s="48">
        <f>ხარჯები!GLY36</f>
        <v>0</v>
      </c>
      <c r="GLZ36" s="48">
        <f>ხარჯები!GLZ36</f>
        <v>0</v>
      </c>
      <c r="GMA36" s="48">
        <f>ხარჯები!GMA36</f>
        <v>0</v>
      </c>
      <c r="GMB36" s="48">
        <f>ხარჯები!GMB36</f>
        <v>0</v>
      </c>
      <c r="GMC36" s="48">
        <f>ხარჯები!GMC36</f>
        <v>0</v>
      </c>
      <c r="GMD36" s="48">
        <f>ხარჯები!GMD36</f>
        <v>0</v>
      </c>
      <c r="GME36" s="48">
        <f>ხარჯები!GME36</f>
        <v>0</v>
      </c>
      <c r="GMF36" s="48">
        <f>ხარჯები!GMF36</f>
        <v>0</v>
      </c>
      <c r="GMG36" s="48">
        <f>ხარჯები!GMG36</f>
        <v>0</v>
      </c>
      <c r="GMH36" s="48">
        <f>ხარჯები!GMH36</f>
        <v>0</v>
      </c>
      <c r="GMI36" s="48">
        <f>ხარჯები!GMI36</f>
        <v>0</v>
      </c>
      <c r="GMJ36" s="48">
        <f>ხარჯები!GMJ36</f>
        <v>0</v>
      </c>
      <c r="GMK36" s="48">
        <f>ხარჯები!GMK36</f>
        <v>0</v>
      </c>
      <c r="GML36" s="48">
        <f>ხარჯები!GML36</f>
        <v>0</v>
      </c>
      <c r="GMM36" s="48">
        <f>ხარჯები!GMM36</f>
        <v>0</v>
      </c>
      <c r="GMN36" s="48">
        <f>ხარჯები!GMN36</f>
        <v>0</v>
      </c>
      <c r="GMO36" s="48">
        <f>ხარჯები!GMO36</f>
        <v>0</v>
      </c>
      <c r="GMP36" s="48">
        <f>ხარჯები!GMP36</f>
        <v>0</v>
      </c>
      <c r="GMQ36" s="48">
        <f>ხარჯები!GMQ36</f>
        <v>0</v>
      </c>
      <c r="GMR36" s="48">
        <f>ხარჯები!GMR36</f>
        <v>0</v>
      </c>
      <c r="GMS36" s="48">
        <f>ხარჯები!GMS36</f>
        <v>0</v>
      </c>
      <c r="GMT36" s="48">
        <f>ხარჯები!GMT36</f>
        <v>0</v>
      </c>
      <c r="GMU36" s="48">
        <f>ხარჯები!GMU36</f>
        <v>0</v>
      </c>
      <c r="GMV36" s="48">
        <f>ხარჯები!GMV36</f>
        <v>0</v>
      </c>
      <c r="GMW36" s="48">
        <f>ხარჯები!GMW36</f>
        <v>0</v>
      </c>
      <c r="GMX36" s="48">
        <f>ხარჯები!GMX36</f>
        <v>0</v>
      </c>
      <c r="GMY36" s="48">
        <f>ხარჯები!GMY36</f>
        <v>0</v>
      </c>
      <c r="GMZ36" s="48">
        <f>ხარჯები!GMZ36</f>
        <v>0</v>
      </c>
      <c r="GNA36" s="48">
        <f>ხარჯები!GNA36</f>
        <v>0</v>
      </c>
      <c r="GNB36" s="48">
        <f>ხარჯები!GNB36</f>
        <v>0</v>
      </c>
      <c r="GNC36" s="48">
        <f>ხარჯები!GNC36</f>
        <v>0</v>
      </c>
      <c r="GND36" s="48">
        <f>ხარჯები!GND36</f>
        <v>0</v>
      </c>
      <c r="GNE36" s="48">
        <f>ხარჯები!GNE36</f>
        <v>0</v>
      </c>
      <c r="GNF36" s="48">
        <f>ხარჯები!GNF36</f>
        <v>0</v>
      </c>
      <c r="GNG36" s="48">
        <f>ხარჯები!GNG36</f>
        <v>0</v>
      </c>
      <c r="GNH36" s="48">
        <f>ხარჯები!GNH36</f>
        <v>0</v>
      </c>
      <c r="GNI36" s="48">
        <f>ხარჯები!GNI36</f>
        <v>0</v>
      </c>
      <c r="GNJ36" s="48">
        <f>ხარჯები!GNJ36</f>
        <v>0</v>
      </c>
      <c r="GNK36" s="48">
        <f>ხარჯები!GNK36</f>
        <v>0</v>
      </c>
      <c r="GNL36" s="48">
        <f>ხარჯები!GNL36</f>
        <v>0</v>
      </c>
      <c r="GNM36" s="48">
        <f>ხარჯები!GNM36</f>
        <v>0</v>
      </c>
      <c r="GNN36" s="48">
        <f>ხარჯები!GNN36</f>
        <v>0</v>
      </c>
      <c r="GNO36" s="48">
        <f>ხარჯები!GNO36</f>
        <v>0</v>
      </c>
      <c r="GNP36" s="48">
        <f>ხარჯები!GNP36</f>
        <v>0</v>
      </c>
      <c r="GNQ36" s="48">
        <f>ხარჯები!GNQ36</f>
        <v>0</v>
      </c>
      <c r="GNR36" s="48">
        <f>ხარჯები!GNR36</f>
        <v>0</v>
      </c>
      <c r="GNS36" s="48">
        <f>ხარჯები!GNS36</f>
        <v>0</v>
      </c>
      <c r="GNT36" s="48">
        <f>ხარჯები!GNT36</f>
        <v>0</v>
      </c>
      <c r="GNU36" s="48">
        <f>ხარჯები!GNU36</f>
        <v>0</v>
      </c>
      <c r="GNV36" s="48">
        <f>ხარჯები!GNV36</f>
        <v>0</v>
      </c>
      <c r="GNW36" s="48">
        <f>ხარჯები!GNW36</f>
        <v>0</v>
      </c>
      <c r="GNX36" s="48">
        <f>ხარჯები!GNX36</f>
        <v>0</v>
      </c>
      <c r="GNY36" s="48">
        <f>ხარჯები!GNY36</f>
        <v>0</v>
      </c>
      <c r="GNZ36" s="48">
        <f>ხარჯები!GNZ36</f>
        <v>0</v>
      </c>
      <c r="GOA36" s="48">
        <f>ხარჯები!GOA36</f>
        <v>0</v>
      </c>
      <c r="GOB36" s="48">
        <f>ხარჯები!GOB36</f>
        <v>0</v>
      </c>
      <c r="GOC36" s="48">
        <f>ხარჯები!GOC36</f>
        <v>0</v>
      </c>
      <c r="GOD36" s="48">
        <f>ხარჯები!GOD36</f>
        <v>0</v>
      </c>
      <c r="GOE36" s="48">
        <f>ხარჯები!GOE36</f>
        <v>0</v>
      </c>
      <c r="GOF36" s="48">
        <f>ხარჯები!GOF36</f>
        <v>0</v>
      </c>
      <c r="GOG36" s="48">
        <f>ხარჯები!GOG36</f>
        <v>0</v>
      </c>
      <c r="GOH36" s="48">
        <f>ხარჯები!GOH36</f>
        <v>0</v>
      </c>
      <c r="GOI36" s="48">
        <f>ხარჯები!GOI36</f>
        <v>0</v>
      </c>
      <c r="GOJ36" s="48">
        <f>ხარჯები!GOJ36</f>
        <v>0</v>
      </c>
      <c r="GOK36" s="48">
        <f>ხარჯები!GOK36</f>
        <v>0</v>
      </c>
      <c r="GOL36" s="48">
        <f>ხარჯები!GOL36</f>
        <v>0</v>
      </c>
      <c r="GOM36" s="48">
        <f>ხარჯები!GOM36</f>
        <v>0</v>
      </c>
      <c r="GON36" s="48">
        <f>ხარჯები!GON36</f>
        <v>0</v>
      </c>
      <c r="GOO36" s="48">
        <f>ხარჯები!GOO36</f>
        <v>0</v>
      </c>
      <c r="GOP36" s="48">
        <f>ხარჯები!GOP36</f>
        <v>0</v>
      </c>
      <c r="GOQ36" s="48">
        <f>ხარჯები!GOQ36</f>
        <v>0</v>
      </c>
      <c r="GOR36" s="48">
        <f>ხარჯები!GOR36</f>
        <v>0</v>
      </c>
      <c r="GOS36" s="48">
        <f>ხარჯები!GOS36</f>
        <v>0</v>
      </c>
      <c r="GOT36" s="48">
        <f>ხარჯები!GOT36</f>
        <v>0</v>
      </c>
      <c r="GOU36" s="48">
        <f>ხარჯები!GOU36</f>
        <v>0</v>
      </c>
      <c r="GOV36" s="48">
        <f>ხარჯები!GOV36</f>
        <v>0</v>
      </c>
      <c r="GOW36" s="48">
        <f>ხარჯები!GOW36</f>
        <v>0</v>
      </c>
      <c r="GOX36" s="48">
        <f>ხარჯები!GOX36</f>
        <v>0</v>
      </c>
      <c r="GOY36" s="48">
        <f>ხარჯები!GOY36</f>
        <v>0</v>
      </c>
      <c r="GOZ36" s="48">
        <f>ხარჯები!GOZ36</f>
        <v>0</v>
      </c>
      <c r="GPA36" s="48">
        <f>ხარჯები!GPA36</f>
        <v>0</v>
      </c>
      <c r="GPB36" s="48">
        <f>ხარჯები!GPB36</f>
        <v>0</v>
      </c>
      <c r="GPC36" s="48">
        <f>ხარჯები!GPC36</f>
        <v>0</v>
      </c>
      <c r="GPD36" s="48">
        <f>ხარჯები!GPD36</f>
        <v>0</v>
      </c>
      <c r="GPE36" s="48">
        <f>ხარჯები!GPE36</f>
        <v>0</v>
      </c>
      <c r="GPF36" s="48">
        <f>ხარჯები!GPF36</f>
        <v>0</v>
      </c>
      <c r="GPG36" s="48">
        <f>ხარჯები!GPG36</f>
        <v>0</v>
      </c>
      <c r="GPH36" s="48">
        <f>ხარჯები!GPH36</f>
        <v>0</v>
      </c>
      <c r="GPI36" s="48">
        <f>ხარჯები!GPI36</f>
        <v>0</v>
      </c>
      <c r="GPJ36" s="48">
        <f>ხარჯები!GPJ36</f>
        <v>0</v>
      </c>
      <c r="GPK36" s="48">
        <f>ხარჯები!GPK36</f>
        <v>0</v>
      </c>
      <c r="GPL36" s="48">
        <f>ხარჯები!GPL36</f>
        <v>0</v>
      </c>
      <c r="GPM36" s="48">
        <f>ხარჯები!GPM36</f>
        <v>0</v>
      </c>
      <c r="GPN36" s="48">
        <f>ხარჯები!GPN36</f>
        <v>0</v>
      </c>
      <c r="GPO36" s="48">
        <f>ხარჯები!GPO36</f>
        <v>0</v>
      </c>
      <c r="GPP36" s="48">
        <f>ხარჯები!GPP36</f>
        <v>0</v>
      </c>
      <c r="GPQ36" s="48">
        <f>ხარჯები!GPQ36</f>
        <v>0</v>
      </c>
      <c r="GPR36" s="48">
        <f>ხარჯები!GPR36</f>
        <v>0</v>
      </c>
      <c r="GPS36" s="48">
        <f>ხარჯები!GPS36</f>
        <v>0</v>
      </c>
      <c r="GPT36" s="48">
        <f>ხარჯები!GPT36</f>
        <v>0</v>
      </c>
      <c r="GPU36" s="48">
        <f>ხარჯები!GPU36</f>
        <v>0</v>
      </c>
      <c r="GPV36" s="48">
        <f>ხარჯები!GPV36</f>
        <v>0</v>
      </c>
      <c r="GPW36" s="48">
        <f>ხარჯები!GPW36</f>
        <v>0</v>
      </c>
      <c r="GPX36" s="48">
        <f>ხარჯები!GPX36</f>
        <v>0</v>
      </c>
      <c r="GPY36" s="48">
        <f>ხარჯები!GPY36</f>
        <v>0</v>
      </c>
      <c r="GPZ36" s="48">
        <f>ხარჯები!GPZ36</f>
        <v>0</v>
      </c>
      <c r="GQA36" s="48">
        <f>ხარჯები!GQA36</f>
        <v>0</v>
      </c>
      <c r="GQB36" s="48">
        <f>ხარჯები!GQB36</f>
        <v>0</v>
      </c>
      <c r="GQC36" s="48">
        <f>ხარჯები!GQC36</f>
        <v>0</v>
      </c>
      <c r="GQD36" s="48">
        <f>ხარჯები!GQD36</f>
        <v>0</v>
      </c>
      <c r="GQE36" s="48">
        <f>ხარჯები!GQE36</f>
        <v>0</v>
      </c>
      <c r="GQF36" s="48">
        <f>ხარჯები!GQF36</f>
        <v>0</v>
      </c>
      <c r="GQG36" s="48">
        <f>ხარჯები!GQG36</f>
        <v>0</v>
      </c>
      <c r="GQH36" s="48">
        <f>ხარჯები!GQH36</f>
        <v>0</v>
      </c>
      <c r="GQI36" s="48">
        <f>ხარჯები!GQI36</f>
        <v>0</v>
      </c>
      <c r="GQJ36" s="48">
        <f>ხარჯები!GQJ36</f>
        <v>0</v>
      </c>
      <c r="GQK36" s="48">
        <f>ხარჯები!GQK36</f>
        <v>0</v>
      </c>
      <c r="GQL36" s="48">
        <f>ხარჯები!GQL36</f>
        <v>0</v>
      </c>
      <c r="GQM36" s="48">
        <f>ხარჯები!GQM36</f>
        <v>0</v>
      </c>
      <c r="GQN36" s="48">
        <f>ხარჯები!GQN36</f>
        <v>0</v>
      </c>
      <c r="GQO36" s="48">
        <f>ხარჯები!GQO36</f>
        <v>0</v>
      </c>
      <c r="GQP36" s="48">
        <f>ხარჯები!GQP36</f>
        <v>0</v>
      </c>
      <c r="GQQ36" s="48">
        <f>ხარჯები!GQQ36</f>
        <v>0</v>
      </c>
      <c r="GQR36" s="48">
        <f>ხარჯები!GQR36</f>
        <v>0</v>
      </c>
      <c r="GQS36" s="48">
        <f>ხარჯები!GQS36</f>
        <v>0</v>
      </c>
      <c r="GQT36" s="48">
        <f>ხარჯები!GQT36</f>
        <v>0</v>
      </c>
      <c r="GQU36" s="48">
        <f>ხარჯები!GQU36</f>
        <v>0</v>
      </c>
      <c r="GQV36" s="48">
        <f>ხარჯები!GQV36</f>
        <v>0</v>
      </c>
      <c r="GQW36" s="48">
        <f>ხარჯები!GQW36</f>
        <v>0</v>
      </c>
      <c r="GQX36" s="48">
        <f>ხარჯები!GQX36</f>
        <v>0</v>
      </c>
      <c r="GQY36" s="48">
        <f>ხარჯები!GQY36</f>
        <v>0</v>
      </c>
      <c r="GQZ36" s="48">
        <f>ხარჯები!GQZ36</f>
        <v>0</v>
      </c>
      <c r="GRA36" s="48">
        <f>ხარჯები!GRA36</f>
        <v>0</v>
      </c>
      <c r="GRB36" s="48">
        <f>ხარჯები!GRB36</f>
        <v>0</v>
      </c>
      <c r="GRC36" s="48">
        <f>ხარჯები!GRC36</f>
        <v>0</v>
      </c>
      <c r="GRD36" s="48">
        <f>ხარჯები!GRD36</f>
        <v>0</v>
      </c>
      <c r="GRE36" s="48">
        <f>ხარჯები!GRE36</f>
        <v>0</v>
      </c>
      <c r="GRF36" s="48">
        <f>ხარჯები!GRF36</f>
        <v>0</v>
      </c>
      <c r="GRG36" s="48">
        <f>ხარჯები!GRG36</f>
        <v>0</v>
      </c>
      <c r="GRH36" s="48">
        <f>ხარჯები!GRH36</f>
        <v>0</v>
      </c>
      <c r="GRI36" s="48">
        <f>ხარჯები!GRI36</f>
        <v>0</v>
      </c>
      <c r="GRJ36" s="48">
        <f>ხარჯები!GRJ36</f>
        <v>0</v>
      </c>
      <c r="GRK36" s="48">
        <f>ხარჯები!GRK36</f>
        <v>0</v>
      </c>
      <c r="GRL36" s="48">
        <f>ხარჯები!GRL36</f>
        <v>0</v>
      </c>
      <c r="GRM36" s="48">
        <f>ხარჯები!GRM36</f>
        <v>0</v>
      </c>
      <c r="GRN36" s="48">
        <f>ხარჯები!GRN36</f>
        <v>0</v>
      </c>
      <c r="GRO36" s="48">
        <f>ხარჯები!GRO36</f>
        <v>0</v>
      </c>
      <c r="GRP36" s="48">
        <f>ხარჯები!GRP36</f>
        <v>0</v>
      </c>
      <c r="GRQ36" s="48">
        <f>ხარჯები!GRQ36</f>
        <v>0</v>
      </c>
      <c r="GRR36" s="48">
        <f>ხარჯები!GRR36</f>
        <v>0</v>
      </c>
      <c r="GRS36" s="48">
        <f>ხარჯები!GRS36</f>
        <v>0</v>
      </c>
      <c r="GRT36" s="48">
        <f>ხარჯები!GRT36</f>
        <v>0</v>
      </c>
      <c r="GRU36" s="48">
        <f>ხარჯები!GRU36</f>
        <v>0</v>
      </c>
      <c r="GRV36" s="48">
        <f>ხარჯები!GRV36</f>
        <v>0</v>
      </c>
      <c r="GRW36" s="48">
        <f>ხარჯები!GRW36</f>
        <v>0</v>
      </c>
      <c r="GRX36" s="48">
        <f>ხარჯები!GRX36</f>
        <v>0</v>
      </c>
      <c r="GRY36" s="48">
        <f>ხარჯები!GRY36</f>
        <v>0</v>
      </c>
      <c r="GRZ36" s="48">
        <f>ხარჯები!GRZ36</f>
        <v>0</v>
      </c>
      <c r="GSA36" s="48">
        <f>ხარჯები!GSA36</f>
        <v>0</v>
      </c>
      <c r="GSB36" s="48">
        <f>ხარჯები!GSB36</f>
        <v>0</v>
      </c>
      <c r="GSC36" s="48">
        <f>ხარჯები!GSC36</f>
        <v>0</v>
      </c>
      <c r="GSD36" s="48">
        <f>ხარჯები!GSD36</f>
        <v>0</v>
      </c>
      <c r="GSE36" s="48">
        <f>ხარჯები!GSE36</f>
        <v>0</v>
      </c>
      <c r="GSF36" s="48">
        <f>ხარჯები!GSF36</f>
        <v>0</v>
      </c>
      <c r="GSG36" s="48">
        <f>ხარჯები!GSG36</f>
        <v>0</v>
      </c>
      <c r="GSH36" s="48">
        <f>ხარჯები!GSH36</f>
        <v>0</v>
      </c>
      <c r="GSI36" s="48">
        <f>ხარჯები!GSI36</f>
        <v>0</v>
      </c>
      <c r="GSJ36" s="48">
        <f>ხარჯები!GSJ36</f>
        <v>0</v>
      </c>
      <c r="GSK36" s="48">
        <f>ხარჯები!GSK36</f>
        <v>0</v>
      </c>
      <c r="GSL36" s="48">
        <f>ხარჯები!GSL36</f>
        <v>0</v>
      </c>
      <c r="GSM36" s="48">
        <f>ხარჯები!GSM36</f>
        <v>0</v>
      </c>
      <c r="GSN36" s="48">
        <f>ხარჯები!GSN36</f>
        <v>0</v>
      </c>
      <c r="GSO36" s="48">
        <f>ხარჯები!GSO36</f>
        <v>0</v>
      </c>
      <c r="GSP36" s="48">
        <f>ხარჯები!GSP36</f>
        <v>0</v>
      </c>
      <c r="GSQ36" s="48">
        <f>ხარჯები!GSQ36</f>
        <v>0</v>
      </c>
      <c r="GSR36" s="48">
        <f>ხარჯები!GSR36</f>
        <v>0</v>
      </c>
      <c r="GSS36" s="48">
        <f>ხარჯები!GSS36</f>
        <v>0</v>
      </c>
      <c r="GST36" s="48">
        <f>ხარჯები!GST36</f>
        <v>0</v>
      </c>
      <c r="GSU36" s="48">
        <f>ხარჯები!GSU36</f>
        <v>0</v>
      </c>
      <c r="GSV36" s="48">
        <f>ხარჯები!GSV36</f>
        <v>0</v>
      </c>
      <c r="GSW36" s="48">
        <f>ხარჯები!GSW36</f>
        <v>0</v>
      </c>
      <c r="GSX36" s="48">
        <f>ხარჯები!GSX36</f>
        <v>0</v>
      </c>
      <c r="GSY36" s="48">
        <f>ხარჯები!GSY36</f>
        <v>0</v>
      </c>
      <c r="GSZ36" s="48">
        <f>ხარჯები!GSZ36</f>
        <v>0</v>
      </c>
      <c r="GTA36" s="48">
        <f>ხარჯები!GTA36</f>
        <v>0</v>
      </c>
      <c r="GTB36" s="48">
        <f>ხარჯები!GTB36</f>
        <v>0</v>
      </c>
      <c r="GTC36" s="48">
        <f>ხარჯები!GTC36</f>
        <v>0</v>
      </c>
      <c r="GTD36" s="48">
        <f>ხარჯები!GTD36</f>
        <v>0</v>
      </c>
      <c r="GTE36" s="48">
        <f>ხარჯები!GTE36</f>
        <v>0</v>
      </c>
      <c r="GTF36" s="48">
        <f>ხარჯები!GTF36</f>
        <v>0</v>
      </c>
      <c r="GTG36" s="48">
        <f>ხარჯები!GTG36</f>
        <v>0</v>
      </c>
      <c r="GTH36" s="48">
        <f>ხარჯები!GTH36</f>
        <v>0</v>
      </c>
      <c r="GTI36" s="48">
        <f>ხარჯები!GTI36</f>
        <v>0</v>
      </c>
      <c r="GTJ36" s="48">
        <f>ხარჯები!GTJ36</f>
        <v>0</v>
      </c>
      <c r="GTK36" s="48">
        <f>ხარჯები!GTK36</f>
        <v>0</v>
      </c>
      <c r="GTL36" s="48">
        <f>ხარჯები!GTL36</f>
        <v>0</v>
      </c>
      <c r="GTM36" s="48">
        <f>ხარჯები!GTM36</f>
        <v>0</v>
      </c>
      <c r="GTN36" s="48">
        <f>ხარჯები!GTN36</f>
        <v>0</v>
      </c>
      <c r="GTO36" s="48">
        <f>ხარჯები!GTO36</f>
        <v>0</v>
      </c>
      <c r="GTP36" s="48">
        <f>ხარჯები!GTP36</f>
        <v>0</v>
      </c>
      <c r="GTQ36" s="48">
        <f>ხარჯები!GTQ36</f>
        <v>0</v>
      </c>
      <c r="GTR36" s="48">
        <f>ხარჯები!GTR36</f>
        <v>0</v>
      </c>
      <c r="GTS36" s="48">
        <f>ხარჯები!GTS36</f>
        <v>0</v>
      </c>
      <c r="GTT36" s="48">
        <f>ხარჯები!GTT36</f>
        <v>0</v>
      </c>
      <c r="GTU36" s="48">
        <f>ხარჯები!GTU36</f>
        <v>0</v>
      </c>
      <c r="GTV36" s="48">
        <f>ხარჯები!GTV36</f>
        <v>0</v>
      </c>
      <c r="GTW36" s="48">
        <f>ხარჯები!GTW36</f>
        <v>0</v>
      </c>
      <c r="GTX36" s="48">
        <f>ხარჯები!GTX36</f>
        <v>0</v>
      </c>
      <c r="GTY36" s="48">
        <f>ხარჯები!GTY36</f>
        <v>0</v>
      </c>
      <c r="GTZ36" s="48">
        <f>ხარჯები!GTZ36</f>
        <v>0</v>
      </c>
      <c r="GUA36" s="48">
        <f>ხარჯები!GUA36</f>
        <v>0</v>
      </c>
      <c r="GUB36" s="48">
        <f>ხარჯები!GUB36</f>
        <v>0</v>
      </c>
      <c r="GUC36" s="48">
        <f>ხარჯები!GUC36</f>
        <v>0</v>
      </c>
      <c r="GUD36" s="48">
        <f>ხარჯები!GUD36</f>
        <v>0</v>
      </c>
      <c r="GUE36" s="48">
        <f>ხარჯები!GUE36</f>
        <v>0</v>
      </c>
      <c r="GUF36" s="48">
        <f>ხარჯები!GUF36</f>
        <v>0</v>
      </c>
      <c r="GUG36" s="48">
        <f>ხარჯები!GUG36</f>
        <v>0</v>
      </c>
      <c r="GUH36" s="48">
        <f>ხარჯები!GUH36</f>
        <v>0</v>
      </c>
      <c r="GUI36" s="48">
        <f>ხარჯები!GUI36</f>
        <v>0</v>
      </c>
      <c r="GUJ36" s="48">
        <f>ხარჯები!GUJ36</f>
        <v>0</v>
      </c>
      <c r="GUK36" s="48">
        <f>ხარჯები!GUK36</f>
        <v>0</v>
      </c>
      <c r="GUL36" s="48">
        <f>ხარჯები!GUL36</f>
        <v>0</v>
      </c>
      <c r="GUM36" s="48">
        <f>ხარჯები!GUM36</f>
        <v>0</v>
      </c>
      <c r="GUN36" s="48">
        <f>ხარჯები!GUN36</f>
        <v>0</v>
      </c>
      <c r="GUO36" s="48">
        <f>ხარჯები!GUO36</f>
        <v>0</v>
      </c>
      <c r="GUP36" s="48">
        <f>ხარჯები!GUP36</f>
        <v>0</v>
      </c>
      <c r="GUQ36" s="48">
        <f>ხარჯები!GUQ36</f>
        <v>0</v>
      </c>
      <c r="GUR36" s="48">
        <f>ხარჯები!GUR36</f>
        <v>0</v>
      </c>
      <c r="GUS36" s="48">
        <f>ხარჯები!GUS36</f>
        <v>0</v>
      </c>
      <c r="GUT36" s="48">
        <f>ხარჯები!GUT36</f>
        <v>0</v>
      </c>
      <c r="GUU36" s="48">
        <f>ხარჯები!GUU36</f>
        <v>0</v>
      </c>
      <c r="GUV36" s="48">
        <f>ხარჯები!GUV36</f>
        <v>0</v>
      </c>
      <c r="GUW36" s="48">
        <f>ხარჯები!GUW36</f>
        <v>0</v>
      </c>
      <c r="GUX36" s="48">
        <f>ხარჯები!GUX36</f>
        <v>0</v>
      </c>
      <c r="GUY36" s="48">
        <f>ხარჯები!GUY36</f>
        <v>0</v>
      </c>
      <c r="GUZ36" s="48">
        <f>ხარჯები!GUZ36</f>
        <v>0</v>
      </c>
      <c r="GVA36" s="48">
        <f>ხარჯები!GVA36</f>
        <v>0</v>
      </c>
      <c r="GVB36" s="48">
        <f>ხარჯები!GVB36</f>
        <v>0</v>
      </c>
      <c r="GVC36" s="48">
        <f>ხარჯები!GVC36</f>
        <v>0</v>
      </c>
      <c r="GVD36" s="48">
        <f>ხარჯები!GVD36</f>
        <v>0</v>
      </c>
      <c r="GVE36" s="48">
        <f>ხარჯები!GVE36</f>
        <v>0</v>
      </c>
      <c r="GVF36" s="48">
        <f>ხარჯები!GVF36</f>
        <v>0</v>
      </c>
      <c r="GVG36" s="48">
        <f>ხარჯები!GVG36</f>
        <v>0</v>
      </c>
      <c r="GVH36" s="48">
        <f>ხარჯები!GVH36</f>
        <v>0</v>
      </c>
      <c r="GVI36" s="48">
        <f>ხარჯები!GVI36</f>
        <v>0</v>
      </c>
      <c r="GVJ36" s="48">
        <f>ხარჯები!GVJ36</f>
        <v>0</v>
      </c>
      <c r="GVK36" s="48">
        <f>ხარჯები!GVK36</f>
        <v>0</v>
      </c>
      <c r="GVL36" s="48">
        <f>ხარჯები!GVL36</f>
        <v>0</v>
      </c>
      <c r="GVM36" s="48">
        <f>ხარჯები!GVM36</f>
        <v>0</v>
      </c>
      <c r="GVN36" s="48">
        <f>ხარჯები!GVN36</f>
        <v>0</v>
      </c>
      <c r="GVO36" s="48">
        <f>ხარჯები!GVO36</f>
        <v>0</v>
      </c>
      <c r="GVP36" s="48">
        <f>ხარჯები!GVP36</f>
        <v>0</v>
      </c>
      <c r="GVQ36" s="48">
        <f>ხარჯები!GVQ36</f>
        <v>0</v>
      </c>
      <c r="GVR36" s="48">
        <f>ხარჯები!GVR36</f>
        <v>0</v>
      </c>
      <c r="GVS36" s="48">
        <f>ხარჯები!GVS36</f>
        <v>0</v>
      </c>
      <c r="GVT36" s="48">
        <f>ხარჯები!GVT36</f>
        <v>0</v>
      </c>
      <c r="GVU36" s="48">
        <f>ხარჯები!GVU36</f>
        <v>0</v>
      </c>
      <c r="GVV36" s="48">
        <f>ხარჯები!GVV36</f>
        <v>0</v>
      </c>
      <c r="GVW36" s="48">
        <f>ხარჯები!GVW36</f>
        <v>0</v>
      </c>
      <c r="GVX36" s="48">
        <f>ხარჯები!GVX36</f>
        <v>0</v>
      </c>
      <c r="GVY36" s="48">
        <f>ხარჯები!GVY36</f>
        <v>0</v>
      </c>
      <c r="GVZ36" s="48">
        <f>ხარჯები!GVZ36</f>
        <v>0</v>
      </c>
      <c r="GWA36" s="48">
        <f>ხარჯები!GWA36</f>
        <v>0</v>
      </c>
      <c r="GWB36" s="48">
        <f>ხარჯები!GWB36</f>
        <v>0</v>
      </c>
      <c r="GWC36" s="48">
        <f>ხარჯები!GWC36</f>
        <v>0</v>
      </c>
      <c r="GWD36" s="48">
        <f>ხარჯები!GWD36</f>
        <v>0</v>
      </c>
      <c r="GWE36" s="48">
        <f>ხარჯები!GWE36</f>
        <v>0</v>
      </c>
      <c r="GWF36" s="48">
        <f>ხარჯები!GWF36</f>
        <v>0</v>
      </c>
      <c r="GWG36" s="48">
        <f>ხარჯები!GWG36</f>
        <v>0</v>
      </c>
      <c r="GWH36" s="48">
        <f>ხარჯები!GWH36</f>
        <v>0</v>
      </c>
      <c r="GWI36" s="48">
        <f>ხარჯები!GWI36</f>
        <v>0</v>
      </c>
      <c r="GWJ36" s="48">
        <f>ხარჯები!GWJ36</f>
        <v>0</v>
      </c>
      <c r="GWK36" s="48">
        <f>ხარჯები!GWK36</f>
        <v>0</v>
      </c>
      <c r="GWL36" s="48">
        <f>ხარჯები!GWL36</f>
        <v>0</v>
      </c>
      <c r="GWM36" s="48">
        <f>ხარჯები!GWM36</f>
        <v>0</v>
      </c>
      <c r="GWN36" s="48">
        <f>ხარჯები!GWN36</f>
        <v>0</v>
      </c>
      <c r="GWO36" s="48">
        <f>ხარჯები!GWO36</f>
        <v>0</v>
      </c>
      <c r="GWP36" s="48">
        <f>ხარჯები!GWP36</f>
        <v>0</v>
      </c>
      <c r="GWQ36" s="48">
        <f>ხარჯები!GWQ36</f>
        <v>0</v>
      </c>
      <c r="GWR36" s="48">
        <f>ხარჯები!GWR36</f>
        <v>0</v>
      </c>
      <c r="GWS36" s="48">
        <f>ხარჯები!GWS36</f>
        <v>0</v>
      </c>
      <c r="GWT36" s="48">
        <f>ხარჯები!GWT36</f>
        <v>0</v>
      </c>
      <c r="GWU36" s="48">
        <f>ხარჯები!GWU36</f>
        <v>0</v>
      </c>
      <c r="GWV36" s="48">
        <f>ხარჯები!GWV36</f>
        <v>0</v>
      </c>
      <c r="GWW36" s="48">
        <f>ხარჯები!GWW36</f>
        <v>0</v>
      </c>
      <c r="GWX36" s="48">
        <f>ხარჯები!GWX36</f>
        <v>0</v>
      </c>
      <c r="GWY36" s="48">
        <f>ხარჯები!GWY36</f>
        <v>0</v>
      </c>
      <c r="GWZ36" s="48">
        <f>ხარჯები!GWZ36</f>
        <v>0</v>
      </c>
      <c r="GXA36" s="48">
        <f>ხარჯები!GXA36</f>
        <v>0</v>
      </c>
      <c r="GXB36" s="48">
        <f>ხარჯები!GXB36</f>
        <v>0</v>
      </c>
      <c r="GXC36" s="48">
        <f>ხარჯები!GXC36</f>
        <v>0</v>
      </c>
      <c r="GXD36" s="48">
        <f>ხარჯები!GXD36</f>
        <v>0</v>
      </c>
      <c r="GXE36" s="48">
        <f>ხარჯები!GXE36</f>
        <v>0</v>
      </c>
      <c r="GXF36" s="48">
        <f>ხარჯები!GXF36</f>
        <v>0</v>
      </c>
      <c r="GXG36" s="48">
        <f>ხარჯები!GXG36</f>
        <v>0</v>
      </c>
      <c r="GXH36" s="48">
        <f>ხარჯები!GXH36</f>
        <v>0</v>
      </c>
      <c r="GXI36" s="48">
        <f>ხარჯები!GXI36</f>
        <v>0</v>
      </c>
      <c r="GXJ36" s="48">
        <f>ხარჯები!GXJ36</f>
        <v>0</v>
      </c>
      <c r="GXK36" s="48">
        <f>ხარჯები!GXK36</f>
        <v>0</v>
      </c>
      <c r="GXL36" s="48">
        <f>ხარჯები!GXL36</f>
        <v>0</v>
      </c>
      <c r="GXM36" s="48">
        <f>ხარჯები!GXM36</f>
        <v>0</v>
      </c>
      <c r="GXN36" s="48">
        <f>ხარჯები!GXN36</f>
        <v>0</v>
      </c>
      <c r="GXO36" s="48">
        <f>ხარჯები!GXO36</f>
        <v>0</v>
      </c>
      <c r="GXP36" s="48">
        <f>ხარჯები!GXP36</f>
        <v>0</v>
      </c>
      <c r="GXQ36" s="48">
        <f>ხარჯები!GXQ36</f>
        <v>0</v>
      </c>
      <c r="GXR36" s="48">
        <f>ხარჯები!GXR36</f>
        <v>0</v>
      </c>
      <c r="GXS36" s="48">
        <f>ხარჯები!GXS36</f>
        <v>0</v>
      </c>
      <c r="GXT36" s="48">
        <f>ხარჯები!GXT36</f>
        <v>0</v>
      </c>
      <c r="GXU36" s="48">
        <f>ხარჯები!GXU36</f>
        <v>0</v>
      </c>
      <c r="GXV36" s="48">
        <f>ხარჯები!GXV36</f>
        <v>0</v>
      </c>
      <c r="GXW36" s="48">
        <f>ხარჯები!GXW36</f>
        <v>0</v>
      </c>
      <c r="GXX36" s="48">
        <f>ხარჯები!GXX36</f>
        <v>0</v>
      </c>
      <c r="GXY36" s="48">
        <f>ხარჯები!GXY36</f>
        <v>0</v>
      </c>
      <c r="GXZ36" s="48">
        <f>ხარჯები!GXZ36</f>
        <v>0</v>
      </c>
      <c r="GYA36" s="48">
        <f>ხარჯები!GYA36</f>
        <v>0</v>
      </c>
      <c r="GYB36" s="48">
        <f>ხარჯები!GYB36</f>
        <v>0</v>
      </c>
      <c r="GYC36" s="48">
        <f>ხარჯები!GYC36</f>
        <v>0</v>
      </c>
      <c r="GYD36" s="48">
        <f>ხარჯები!GYD36</f>
        <v>0</v>
      </c>
      <c r="GYE36" s="48">
        <f>ხარჯები!GYE36</f>
        <v>0</v>
      </c>
      <c r="GYF36" s="48">
        <f>ხარჯები!GYF36</f>
        <v>0</v>
      </c>
      <c r="GYG36" s="48">
        <f>ხარჯები!GYG36</f>
        <v>0</v>
      </c>
      <c r="GYH36" s="48">
        <f>ხარჯები!GYH36</f>
        <v>0</v>
      </c>
      <c r="GYI36" s="48">
        <f>ხარჯები!GYI36</f>
        <v>0</v>
      </c>
      <c r="GYJ36" s="48">
        <f>ხარჯები!GYJ36</f>
        <v>0</v>
      </c>
      <c r="GYK36" s="48">
        <f>ხარჯები!GYK36</f>
        <v>0</v>
      </c>
      <c r="GYL36" s="48">
        <f>ხარჯები!GYL36</f>
        <v>0</v>
      </c>
      <c r="GYM36" s="48">
        <f>ხარჯები!GYM36</f>
        <v>0</v>
      </c>
      <c r="GYN36" s="48">
        <f>ხარჯები!GYN36</f>
        <v>0</v>
      </c>
      <c r="GYO36" s="48">
        <f>ხარჯები!GYO36</f>
        <v>0</v>
      </c>
      <c r="GYP36" s="48">
        <f>ხარჯები!GYP36</f>
        <v>0</v>
      </c>
      <c r="GYQ36" s="48">
        <f>ხარჯები!GYQ36</f>
        <v>0</v>
      </c>
      <c r="GYR36" s="48">
        <f>ხარჯები!GYR36</f>
        <v>0</v>
      </c>
      <c r="GYS36" s="48">
        <f>ხარჯები!GYS36</f>
        <v>0</v>
      </c>
      <c r="GYT36" s="48">
        <f>ხარჯები!GYT36</f>
        <v>0</v>
      </c>
      <c r="GYU36" s="48">
        <f>ხარჯები!GYU36</f>
        <v>0</v>
      </c>
      <c r="GYV36" s="48">
        <f>ხარჯები!GYV36</f>
        <v>0</v>
      </c>
      <c r="GYW36" s="48">
        <f>ხარჯები!GYW36</f>
        <v>0</v>
      </c>
      <c r="GYX36" s="48">
        <f>ხარჯები!GYX36</f>
        <v>0</v>
      </c>
      <c r="GYY36" s="48">
        <f>ხარჯები!GYY36</f>
        <v>0</v>
      </c>
      <c r="GYZ36" s="48">
        <f>ხარჯები!GYZ36</f>
        <v>0</v>
      </c>
      <c r="GZA36" s="48">
        <f>ხარჯები!GZA36</f>
        <v>0</v>
      </c>
      <c r="GZB36" s="48">
        <f>ხარჯები!GZB36</f>
        <v>0</v>
      </c>
      <c r="GZC36" s="48">
        <f>ხარჯები!GZC36</f>
        <v>0</v>
      </c>
      <c r="GZD36" s="48">
        <f>ხარჯები!GZD36</f>
        <v>0</v>
      </c>
      <c r="GZE36" s="48">
        <f>ხარჯები!GZE36</f>
        <v>0</v>
      </c>
      <c r="GZF36" s="48">
        <f>ხარჯები!GZF36</f>
        <v>0</v>
      </c>
      <c r="GZG36" s="48">
        <f>ხარჯები!GZG36</f>
        <v>0</v>
      </c>
      <c r="GZH36" s="48">
        <f>ხარჯები!GZH36</f>
        <v>0</v>
      </c>
      <c r="GZI36" s="48">
        <f>ხარჯები!GZI36</f>
        <v>0</v>
      </c>
      <c r="GZJ36" s="48">
        <f>ხარჯები!GZJ36</f>
        <v>0</v>
      </c>
      <c r="GZK36" s="48">
        <f>ხარჯები!GZK36</f>
        <v>0</v>
      </c>
      <c r="GZL36" s="48">
        <f>ხარჯები!GZL36</f>
        <v>0</v>
      </c>
      <c r="GZM36" s="48">
        <f>ხარჯები!GZM36</f>
        <v>0</v>
      </c>
      <c r="GZN36" s="48">
        <f>ხარჯები!GZN36</f>
        <v>0</v>
      </c>
      <c r="GZO36" s="48">
        <f>ხარჯები!GZO36</f>
        <v>0</v>
      </c>
      <c r="GZP36" s="48">
        <f>ხარჯები!GZP36</f>
        <v>0</v>
      </c>
      <c r="GZQ36" s="48">
        <f>ხარჯები!GZQ36</f>
        <v>0</v>
      </c>
      <c r="GZR36" s="48">
        <f>ხარჯები!GZR36</f>
        <v>0</v>
      </c>
      <c r="GZS36" s="48">
        <f>ხარჯები!GZS36</f>
        <v>0</v>
      </c>
      <c r="GZT36" s="48">
        <f>ხარჯები!GZT36</f>
        <v>0</v>
      </c>
      <c r="GZU36" s="48">
        <f>ხარჯები!GZU36</f>
        <v>0</v>
      </c>
      <c r="GZV36" s="48">
        <f>ხარჯები!GZV36</f>
        <v>0</v>
      </c>
      <c r="GZW36" s="48">
        <f>ხარჯები!GZW36</f>
        <v>0</v>
      </c>
      <c r="GZX36" s="48">
        <f>ხარჯები!GZX36</f>
        <v>0</v>
      </c>
      <c r="GZY36" s="48">
        <f>ხარჯები!GZY36</f>
        <v>0</v>
      </c>
      <c r="GZZ36" s="48">
        <f>ხარჯები!GZZ36</f>
        <v>0</v>
      </c>
      <c r="HAA36" s="48">
        <f>ხარჯები!HAA36</f>
        <v>0</v>
      </c>
      <c r="HAB36" s="48">
        <f>ხარჯები!HAB36</f>
        <v>0</v>
      </c>
      <c r="HAC36" s="48">
        <f>ხარჯები!HAC36</f>
        <v>0</v>
      </c>
      <c r="HAD36" s="48">
        <f>ხარჯები!HAD36</f>
        <v>0</v>
      </c>
      <c r="HAE36" s="48">
        <f>ხარჯები!HAE36</f>
        <v>0</v>
      </c>
      <c r="HAF36" s="48">
        <f>ხარჯები!HAF36</f>
        <v>0</v>
      </c>
      <c r="HAG36" s="48">
        <f>ხარჯები!HAG36</f>
        <v>0</v>
      </c>
      <c r="HAH36" s="48">
        <f>ხარჯები!HAH36</f>
        <v>0</v>
      </c>
      <c r="HAI36" s="48">
        <f>ხარჯები!HAI36</f>
        <v>0</v>
      </c>
      <c r="HAJ36" s="48">
        <f>ხარჯები!HAJ36</f>
        <v>0</v>
      </c>
      <c r="HAK36" s="48">
        <f>ხარჯები!HAK36</f>
        <v>0</v>
      </c>
      <c r="HAL36" s="48">
        <f>ხარჯები!HAL36</f>
        <v>0</v>
      </c>
      <c r="HAM36" s="48">
        <f>ხარჯები!HAM36</f>
        <v>0</v>
      </c>
      <c r="HAN36" s="48">
        <f>ხარჯები!HAN36</f>
        <v>0</v>
      </c>
      <c r="HAO36" s="48">
        <f>ხარჯები!HAO36</f>
        <v>0</v>
      </c>
      <c r="HAP36" s="48">
        <f>ხარჯები!HAP36</f>
        <v>0</v>
      </c>
      <c r="HAQ36" s="48">
        <f>ხარჯები!HAQ36</f>
        <v>0</v>
      </c>
      <c r="HAR36" s="48">
        <f>ხარჯები!HAR36</f>
        <v>0</v>
      </c>
      <c r="HAS36" s="48">
        <f>ხარჯები!HAS36</f>
        <v>0</v>
      </c>
      <c r="HAT36" s="48">
        <f>ხარჯები!HAT36</f>
        <v>0</v>
      </c>
      <c r="HAU36" s="48">
        <f>ხარჯები!HAU36</f>
        <v>0</v>
      </c>
      <c r="HAV36" s="48">
        <f>ხარჯები!HAV36</f>
        <v>0</v>
      </c>
      <c r="HAW36" s="48">
        <f>ხარჯები!HAW36</f>
        <v>0</v>
      </c>
      <c r="HAX36" s="48">
        <f>ხარჯები!HAX36</f>
        <v>0</v>
      </c>
      <c r="HAY36" s="48">
        <f>ხარჯები!HAY36</f>
        <v>0</v>
      </c>
      <c r="HAZ36" s="48">
        <f>ხარჯები!HAZ36</f>
        <v>0</v>
      </c>
      <c r="HBA36" s="48">
        <f>ხარჯები!HBA36</f>
        <v>0</v>
      </c>
      <c r="HBB36" s="48">
        <f>ხარჯები!HBB36</f>
        <v>0</v>
      </c>
      <c r="HBC36" s="48">
        <f>ხარჯები!HBC36</f>
        <v>0</v>
      </c>
      <c r="HBD36" s="48">
        <f>ხარჯები!HBD36</f>
        <v>0</v>
      </c>
      <c r="HBE36" s="48">
        <f>ხარჯები!HBE36</f>
        <v>0</v>
      </c>
      <c r="HBF36" s="48">
        <f>ხარჯები!HBF36</f>
        <v>0</v>
      </c>
      <c r="HBG36" s="48">
        <f>ხარჯები!HBG36</f>
        <v>0</v>
      </c>
      <c r="HBH36" s="48">
        <f>ხარჯები!HBH36</f>
        <v>0</v>
      </c>
      <c r="HBI36" s="48">
        <f>ხარჯები!HBI36</f>
        <v>0</v>
      </c>
      <c r="HBJ36" s="48">
        <f>ხარჯები!HBJ36</f>
        <v>0</v>
      </c>
      <c r="HBK36" s="48">
        <f>ხარჯები!HBK36</f>
        <v>0</v>
      </c>
      <c r="HBL36" s="48">
        <f>ხარჯები!HBL36</f>
        <v>0</v>
      </c>
      <c r="HBM36" s="48">
        <f>ხარჯები!HBM36</f>
        <v>0</v>
      </c>
      <c r="HBN36" s="48">
        <f>ხარჯები!HBN36</f>
        <v>0</v>
      </c>
      <c r="HBO36" s="48">
        <f>ხარჯები!HBO36</f>
        <v>0</v>
      </c>
      <c r="HBP36" s="48">
        <f>ხარჯები!HBP36</f>
        <v>0</v>
      </c>
      <c r="HBQ36" s="48">
        <f>ხარჯები!HBQ36</f>
        <v>0</v>
      </c>
      <c r="HBR36" s="48">
        <f>ხარჯები!HBR36</f>
        <v>0</v>
      </c>
      <c r="HBS36" s="48">
        <f>ხარჯები!HBS36</f>
        <v>0</v>
      </c>
      <c r="HBT36" s="48">
        <f>ხარჯები!HBT36</f>
        <v>0</v>
      </c>
      <c r="HBU36" s="48">
        <f>ხარჯები!HBU36</f>
        <v>0</v>
      </c>
      <c r="HBV36" s="48">
        <f>ხარჯები!HBV36</f>
        <v>0</v>
      </c>
      <c r="HBW36" s="48">
        <f>ხარჯები!HBW36</f>
        <v>0</v>
      </c>
      <c r="HBX36" s="48">
        <f>ხარჯები!HBX36</f>
        <v>0</v>
      </c>
      <c r="HBY36" s="48">
        <f>ხარჯები!HBY36</f>
        <v>0</v>
      </c>
      <c r="HBZ36" s="48">
        <f>ხარჯები!HBZ36</f>
        <v>0</v>
      </c>
      <c r="HCA36" s="48">
        <f>ხარჯები!HCA36</f>
        <v>0</v>
      </c>
      <c r="HCB36" s="48">
        <f>ხარჯები!HCB36</f>
        <v>0</v>
      </c>
      <c r="HCC36" s="48">
        <f>ხარჯები!HCC36</f>
        <v>0</v>
      </c>
      <c r="HCD36" s="48">
        <f>ხარჯები!HCD36</f>
        <v>0</v>
      </c>
      <c r="HCE36" s="48">
        <f>ხარჯები!HCE36</f>
        <v>0</v>
      </c>
      <c r="HCF36" s="48">
        <f>ხარჯები!HCF36</f>
        <v>0</v>
      </c>
      <c r="HCG36" s="48">
        <f>ხარჯები!HCG36</f>
        <v>0</v>
      </c>
      <c r="HCH36" s="48">
        <f>ხარჯები!HCH36</f>
        <v>0</v>
      </c>
      <c r="HCI36" s="48">
        <f>ხარჯები!HCI36</f>
        <v>0</v>
      </c>
      <c r="HCJ36" s="48">
        <f>ხარჯები!HCJ36</f>
        <v>0</v>
      </c>
      <c r="HCK36" s="48">
        <f>ხარჯები!HCK36</f>
        <v>0</v>
      </c>
      <c r="HCL36" s="48">
        <f>ხარჯები!HCL36</f>
        <v>0</v>
      </c>
      <c r="HCM36" s="48">
        <f>ხარჯები!HCM36</f>
        <v>0</v>
      </c>
      <c r="HCN36" s="48">
        <f>ხარჯები!HCN36</f>
        <v>0</v>
      </c>
      <c r="HCO36" s="48">
        <f>ხარჯები!HCO36</f>
        <v>0</v>
      </c>
      <c r="HCP36" s="48">
        <f>ხარჯები!HCP36</f>
        <v>0</v>
      </c>
      <c r="HCQ36" s="48">
        <f>ხარჯები!HCQ36</f>
        <v>0</v>
      </c>
      <c r="HCR36" s="48">
        <f>ხარჯები!HCR36</f>
        <v>0</v>
      </c>
      <c r="HCS36" s="48">
        <f>ხარჯები!HCS36</f>
        <v>0</v>
      </c>
      <c r="HCT36" s="48">
        <f>ხარჯები!HCT36</f>
        <v>0</v>
      </c>
      <c r="HCU36" s="48">
        <f>ხარჯები!HCU36</f>
        <v>0</v>
      </c>
      <c r="HCV36" s="48">
        <f>ხარჯები!HCV36</f>
        <v>0</v>
      </c>
      <c r="HCW36" s="48">
        <f>ხარჯები!HCW36</f>
        <v>0</v>
      </c>
      <c r="HCX36" s="48">
        <f>ხარჯები!HCX36</f>
        <v>0</v>
      </c>
      <c r="HCY36" s="48">
        <f>ხარჯები!HCY36</f>
        <v>0</v>
      </c>
      <c r="HCZ36" s="48">
        <f>ხარჯები!HCZ36</f>
        <v>0</v>
      </c>
      <c r="HDA36" s="48">
        <f>ხარჯები!HDA36</f>
        <v>0</v>
      </c>
      <c r="HDB36" s="48">
        <f>ხარჯები!HDB36</f>
        <v>0</v>
      </c>
      <c r="HDC36" s="48">
        <f>ხარჯები!HDC36</f>
        <v>0</v>
      </c>
      <c r="HDD36" s="48">
        <f>ხარჯები!HDD36</f>
        <v>0</v>
      </c>
      <c r="HDE36" s="48">
        <f>ხარჯები!HDE36</f>
        <v>0</v>
      </c>
      <c r="HDF36" s="48">
        <f>ხარჯები!HDF36</f>
        <v>0</v>
      </c>
      <c r="HDG36" s="48">
        <f>ხარჯები!HDG36</f>
        <v>0</v>
      </c>
      <c r="HDH36" s="48">
        <f>ხარჯები!HDH36</f>
        <v>0</v>
      </c>
      <c r="HDI36" s="48">
        <f>ხარჯები!HDI36</f>
        <v>0</v>
      </c>
      <c r="HDJ36" s="48">
        <f>ხარჯები!HDJ36</f>
        <v>0</v>
      </c>
      <c r="HDK36" s="48">
        <f>ხარჯები!HDK36</f>
        <v>0</v>
      </c>
      <c r="HDL36" s="48">
        <f>ხარჯები!HDL36</f>
        <v>0</v>
      </c>
      <c r="HDM36" s="48">
        <f>ხარჯები!HDM36</f>
        <v>0</v>
      </c>
      <c r="HDN36" s="48">
        <f>ხარჯები!HDN36</f>
        <v>0</v>
      </c>
      <c r="HDO36" s="48">
        <f>ხარჯები!HDO36</f>
        <v>0</v>
      </c>
      <c r="HDP36" s="48">
        <f>ხარჯები!HDP36</f>
        <v>0</v>
      </c>
      <c r="HDQ36" s="48">
        <f>ხარჯები!HDQ36</f>
        <v>0</v>
      </c>
      <c r="HDR36" s="48">
        <f>ხარჯები!HDR36</f>
        <v>0</v>
      </c>
      <c r="HDS36" s="48">
        <f>ხარჯები!HDS36</f>
        <v>0</v>
      </c>
      <c r="HDT36" s="48">
        <f>ხარჯები!HDT36</f>
        <v>0</v>
      </c>
      <c r="HDU36" s="48">
        <f>ხარჯები!HDU36</f>
        <v>0</v>
      </c>
      <c r="HDV36" s="48">
        <f>ხარჯები!HDV36</f>
        <v>0</v>
      </c>
      <c r="HDW36" s="48">
        <f>ხარჯები!HDW36</f>
        <v>0</v>
      </c>
      <c r="HDX36" s="48">
        <f>ხარჯები!HDX36</f>
        <v>0</v>
      </c>
      <c r="HDY36" s="48">
        <f>ხარჯები!HDY36</f>
        <v>0</v>
      </c>
      <c r="HDZ36" s="48">
        <f>ხარჯები!HDZ36</f>
        <v>0</v>
      </c>
      <c r="HEA36" s="48">
        <f>ხარჯები!HEA36</f>
        <v>0</v>
      </c>
      <c r="HEB36" s="48">
        <f>ხარჯები!HEB36</f>
        <v>0</v>
      </c>
      <c r="HEC36" s="48">
        <f>ხარჯები!HEC36</f>
        <v>0</v>
      </c>
      <c r="HED36" s="48">
        <f>ხარჯები!HED36</f>
        <v>0</v>
      </c>
      <c r="HEE36" s="48">
        <f>ხარჯები!HEE36</f>
        <v>0</v>
      </c>
      <c r="HEF36" s="48">
        <f>ხარჯები!HEF36</f>
        <v>0</v>
      </c>
      <c r="HEG36" s="48">
        <f>ხარჯები!HEG36</f>
        <v>0</v>
      </c>
      <c r="HEH36" s="48">
        <f>ხარჯები!HEH36</f>
        <v>0</v>
      </c>
      <c r="HEI36" s="48">
        <f>ხარჯები!HEI36</f>
        <v>0</v>
      </c>
      <c r="HEJ36" s="48">
        <f>ხარჯები!HEJ36</f>
        <v>0</v>
      </c>
      <c r="HEK36" s="48">
        <f>ხარჯები!HEK36</f>
        <v>0</v>
      </c>
      <c r="HEL36" s="48">
        <f>ხარჯები!HEL36</f>
        <v>0</v>
      </c>
      <c r="HEM36" s="48">
        <f>ხარჯები!HEM36</f>
        <v>0</v>
      </c>
      <c r="HEN36" s="48">
        <f>ხარჯები!HEN36</f>
        <v>0</v>
      </c>
      <c r="HEO36" s="48">
        <f>ხარჯები!HEO36</f>
        <v>0</v>
      </c>
      <c r="HEP36" s="48">
        <f>ხარჯები!HEP36</f>
        <v>0</v>
      </c>
      <c r="HEQ36" s="48">
        <f>ხარჯები!HEQ36</f>
        <v>0</v>
      </c>
      <c r="HER36" s="48">
        <f>ხარჯები!HER36</f>
        <v>0</v>
      </c>
      <c r="HES36" s="48">
        <f>ხარჯები!HES36</f>
        <v>0</v>
      </c>
      <c r="HET36" s="48">
        <f>ხარჯები!HET36</f>
        <v>0</v>
      </c>
      <c r="HEU36" s="48">
        <f>ხარჯები!HEU36</f>
        <v>0</v>
      </c>
      <c r="HEV36" s="48">
        <f>ხარჯები!HEV36</f>
        <v>0</v>
      </c>
      <c r="HEW36" s="48">
        <f>ხარჯები!HEW36</f>
        <v>0</v>
      </c>
      <c r="HEX36" s="48">
        <f>ხარჯები!HEX36</f>
        <v>0</v>
      </c>
      <c r="HEY36" s="48">
        <f>ხარჯები!HEY36</f>
        <v>0</v>
      </c>
      <c r="HEZ36" s="48">
        <f>ხარჯები!HEZ36</f>
        <v>0</v>
      </c>
      <c r="HFA36" s="48">
        <f>ხარჯები!HFA36</f>
        <v>0</v>
      </c>
      <c r="HFB36" s="48">
        <f>ხარჯები!HFB36</f>
        <v>0</v>
      </c>
      <c r="HFC36" s="48">
        <f>ხარჯები!HFC36</f>
        <v>0</v>
      </c>
      <c r="HFD36" s="48">
        <f>ხარჯები!HFD36</f>
        <v>0</v>
      </c>
      <c r="HFE36" s="48">
        <f>ხარჯები!HFE36</f>
        <v>0</v>
      </c>
      <c r="HFF36" s="48">
        <f>ხარჯები!HFF36</f>
        <v>0</v>
      </c>
      <c r="HFG36" s="48">
        <f>ხარჯები!HFG36</f>
        <v>0</v>
      </c>
      <c r="HFH36" s="48">
        <f>ხარჯები!HFH36</f>
        <v>0</v>
      </c>
      <c r="HFI36" s="48">
        <f>ხარჯები!HFI36</f>
        <v>0</v>
      </c>
      <c r="HFJ36" s="48">
        <f>ხარჯები!HFJ36</f>
        <v>0</v>
      </c>
      <c r="HFK36" s="48">
        <f>ხარჯები!HFK36</f>
        <v>0</v>
      </c>
      <c r="HFL36" s="48">
        <f>ხარჯები!HFL36</f>
        <v>0</v>
      </c>
      <c r="HFM36" s="48">
        <f>ხარჯები!HFM36</f>
        <v>0</v>
      </c>
      <c r="HFN36" s="48">
        <f>ხარჯები!HFN36</f>
        <v>0</v>
      </c>
      <c r="HFO36" s="48">
        <f>ხარჯები!HFO36</f>
        <v>0</v>
      </c>
      <c r="HFP36" s="48">
        <f>ხარჯები!HFP36</f>
        <v>0</v>
      </c>
      <c r="HFQ36" s="48">
        <f>ხარჯები!HFQ36</f>
        <v>0</v>
      </c>
      <c r="HFR36" s="48">
        <f>ხარჯები!HFR36</f>
        <v>0</v>
      </c>
      <c r="HFS36" s="48">
        <f>ხარჯები!HFS36</f>
        <v>0</v>
      </c>
      <c r="HFT36" s="48">
        <f>ხარჯები!HFT36</f>
        <v>0</v>
      </c>
      <c r="HFU36" s="48">
        <f>ხარჯები!HFU36</f>
        <v>0</v>
      </c>
      <c r="HFV36" s="48">
        <f>ხარჯები!HFV36</f>
        <v>0</v>
      </c>
      <c r="HFW36" s="48">
        <f>ხარჯები!HFW36</f>
        <v>0</v>
      </c>
      <c r="HFX36" s="48">
        <f>ხარჯები!HFX36</f>
        <v>0</v>
      </c>
      <c r="HFY36" s="48">
        <f>ხარჯები!HFY36</f>
        <v>0</v>
      </c>
      <c r="HFZ36" s="48">
        <f>ხარჯები!HFZ36</f>
        <v>0</v>
      </c>
      <c r="HGA36" s="48">
        <f>ხარჯები!HGA36</f>
        <v>0</v>
      </c>
      <c r="HGB36" s="48">
        <f>ხარჯები!HGB36</f>
        <v>0</v>
      </c>
      <c r="HGC36" s="48">
        <f>ხარჯები!HGC36</f>
        <v>0</v>
      </c>
      <c r="HGD36" s="48">
        <f>ხარჯები!HGD36</f>
        <v>0</v>
      </c>
      <c r="HGE36" s="48">
        <f>ხარჯები!HGE36</f>
        <v>0</v>
      </c>
      <c r="HGF36" s="48">
        <f>ხარჯები!HGF36</f>
        <v>0</v>
      </c>
      <c r="HGG36" s="48">
        <f>ხარჯები!HGG36</f>
        <v>0</v>
      </c>
      <c r="HGH36" s="48">
        <f>ხარჯები!HGH36</f>
        <v>0</v>
      </c>
      <c r="HGI36" s="48">
        <f>ხარჯები!HGI36</f>
        <v>0</v>
      </c>
      <c r="HGJ36" s="48">
        <f>ხარჯები!HGJ36</f>
        <v>0</v>
      </c>
      <c r="HGK36" s="48">
        <f>ხარჯები!HGK36</f>
        <v>0</v>
      </c>
      <c r="HGL36" s="48">
        <f>ხარჯები!HGL36</f>
        <v>0</v>
      </c>
      <c r="HGM36" s="48">
        <f>ხარჯები!HGM36</f>
        <v>0</v>
      </c>
      <c r="HGN36" s="48">
        <f>ხარჯები!HGN36</f>
        <v>0</v>
      </c>
      <c r="HGO36" s="48">
        <f>ხარჯები!HGO36</f>
        <v>0</v>
      </c>
      <c r="HGP36" s="48">
        <f>ხარჯები!HGP36</f>
        <v>0</v>
      </c>
      <c r="HGQ36" s="48">
        <f>ხარჯები!HGQ36</f>
        <v>0</v>
      </c>
      <c r="HGR36" s="48">
        <f>ხარჯები!HGR36</f>
        <v>0</v>
      </c>
      <c r="HGS36" s="48">
        <f>ხარჯები!HGS36</f>
        <v>0</v>
      </c>
      <c r="HGT36" s="48">
        <f>ხარჯები!HGT36</f>
        <v>0</v>
      </c>
      <c r="HGU36" s="48">
        <f>ხარჯები!HGU36</f>
        <v>0</v>
      </c>
      <c r="HGV36" s="48">
        <f>ხარჯები!HGV36</f>
        <v>0</v>
      </c>
      <c r="HGW36" s="48">
        <f>ხარჯები!HGW36</f>
        <v>0</v>
      </c>
      <c r="HGX36" s="48">
        <f>ხარჯები!HGX36</f>
        <v>0</v>
      </c>
      <c r="HGY36" s="48">
        <f>ხარჯები!HGY36</f>
        <v>0</v>
      </c>
      <c r="HGZ36" s="48">
        <f>ხარჯები!HGZ36</f>
        <v>0</v>
      </c>
      <c r="HHA36" s="48">
        <f>ხარჯები!HHA36</f>
        <v>0</v>
      </c>
      <c r="HHB36" s="48">
        <f>ხარჯები!HHB36</f>
        <v>0</v>
      </c>
      <c r="HHC36" s="48">
        <f>ხარჯები!HHC36</f>
        <v>0</v>
      </c>
      <c r="HHD36" s="48">
        <f>ხარჯები!HHD36</f>
        <v>0</v>
      </c>
      <c r="HHE36" s="48">
        <f>ხარჯები!HHE36</f>
        <v>0</v>
      </c>
      <c r="HHF36" s="48">
        <f>ხარჯები!HHF36</f>
        <v>0</v>
      </c>
      <c r="HHG36" s="48">
        <f>ხარჯები!HHG36</f>
        <v>0</v>
      </c>
      <c r="HHH36" s="48">
        <f>ხარჯები!HHH36</f>
        <v>0</v>
      </c>
      <c r="HHI36" s="48">
        <f>ხარჯები!HHI36</f>
        <v>0</v>
      </c>
      <c r="HHJ36" s="48">
        <f>ხარჯები!HHJ36</f>
        <v>0</v>
      </c>
      <c r="HHK36" s="48">
        <f>ხარჯები!HHK36</f>
        <v>0</v>
      </c>
      <c r="HHL36" s="48">
        <f>ხარჯები!HHL36</f>
        <v>0</v>
      </c>
      <c r="HHM36" s="48">
        <f>ხარჯები!HHM36</f>
        <v>0</v>
      </c>
      <c r="HHN36" s="48">
        <f>ხარჯები!HHN36</f>
        <v>0</v>
      </c>
      <c r="HHO36" s="48">
        <f>ხარჯები!HHO36</f>
        <v>0</v>
      </c>
      <c r="HHP36" s="48">
        <f>ხარჯები!HHP36</f>
        <v>0</v>
      </c>
      <c r="HHQ36" s="48">
        <f>ხარჯები!HHQ36</f>
        <v>0</v>
      </c>
      <c r="HHR36" s="48">
        <f>ხარჯები!HHR36</f>
        <v>0</v>
      </c>
      <c r="HHS36" s="48">
        <f>ხარჯები!HHS36</f>
        <v>0</v>
      </c>
      <c r="HHT36" s="48">
        <f>ხარჯები!HHT36</f>
        <v>0</v>
      </c>
      <c r="HHU36" s="48">
        <f>ხარჯები!HHU36</f>
        <v>0</v>
      </c>
      <c r="HHV36" s="48">
        <f>ხარჯები!HHV36</f>
        <v>0</v>
      </c>
      <c r="HHW36" s="48">
        <f>ხარჯები!HHW36</f>
        <v>0</v>
      </c>
      <c r="HHX36" s="48">
        <f>ხარჯები!HHX36</f>
        <v>0</v>
      </c>
      <c r="HHY36" s="48">
        <f>ხარჯები!HHY36</f>
        <v>0</v>
      </c>
      <c r="HHZ36" s="48">
        <f>ხარჯები!HHZ36</f>
        <v>0</v>
      </c>
      <c r="HIA36" s="48">
        <f>ხარჯები!HIA36</f>
        <v>0</v>
      </c>
      <c r="HIB36" s="48">
        <f>ხარჯები!HIB36</f>
        <v>0</v>
      </c>
      <c r="HIC36" s="48">
        <f>ხარჯები!HIC36</f>
        <v>0</v>
      </c>
      <c r="HID36" s="48">
        <f>ხარჯები!HID36</f>
        <v>0</v>
      </c>
      <c r="HIE36" s="48">
        <f>ხარჯები!HIE36</f>
        <v>0</v>
      </c>
      <c r="HIF36" s="48">
        <f>ხარჯები!HIF36</f>
        <v>0</v>
      </c>
      <c r="HIG36" s="48">
        <f>ხარჯები!HIG36</f>
        <v>0</v>
      </c>
      <c r="HIH36" s="48">
        <f>ხარჯები!HIH36</f>
        <v>0</v>
      </c>
      <c r="HII36" s="48">
        <f>ხარჯები!HII36</f>
        <v>0</v>
      </c>
      <c r="HIJ36" s="48">
        <f>ხარჯები!HIJ36</f>
        <v>0</v>
      </c>
      <c r="HIK36" s="48">
        <f>ხარჯები!HIK36</f>
        <v>0</v>
      </c>
      <c r="HIL36" s="48">
        <f>ხარჯები!HIL36</f>
        <v>0</v>
      </c>
      <c r="HIM36" s="48">
        <f>ხარჯები!HIM36</f>
        <v>0</v>
      </c>
      <c r="HIN36" s="48">
        <f>ხარჯები!HIN36</f>
        <v>0</v>
      </c>
      <c r="HIO36" s="48">
        <f>ხარჯები!HIO36</f>
        <v>0</v>
      </c>
      <c r="HIP36" s="48">
        <f>ხარჯები!HIP36</f>
        <v>0</v>
      </c>
      <c r="HIQ36" s="48">
        <f>ხარჯები!HIQ36</f>
        <v>0</v>
      </c>
      <c r="HIR36" s="48">
        <f>ხარჯები!HIR36</f>
        <v>0</v>
      </c>
      <c r="HIS36" s="48">
        <f>ხარჯები!HIS36</f>
        <v>0</v>
      </c>
      <c r="HIT36" s="48">
        <f>ხარჯები!HIT36</f>
        <v>0</v>
      </c>
      <c r="HIU36" s="48">
        <f>ხარჯები!HIU36</f>
        <v>0</v>
      </c>
      <c r="HIV36" s="48">
        <f>ხარჯები!HIV36</f>
        <v>0</v>
      </c>
      <c r="HIW36" s="48">
        <f>ხარჯები!HIW36</f>
        <v>0</v>
      </c>
      <c r="HIX36" s="48">
        <f>ხარჯები!HIX36</f>
        <v>0</v>
      </c>
      <c r="HIY36" s="48">
        <f>ხარჯები!HIY36</f>
        <v>0</v>
      </c>
      <c r="HIZ36" s="48">
        <f>ხარჯები!HIZ36</f>
        <v>0</v>
      </c>
      <c r="HJA36" s="48">
        <f>ხარჯები!HJA36</f>
        <v>0</v>
      </c>
      <c r="HJB36" s="48">
        <f>ხარჯები!HJB36</f>
        <v>0</v>
      </c>
      <c r="HJC36" s="48">
        <f>ხარჯები!HJC36</f>
        <v>0</v>
      </c>
      <c r="HJD36" s="48">
        <f>ხარჯები!HJD36</f>
        <v>0</v>
      </c>
      <c r="HJE36" s="48">
        <f>ხარჯები!HJE36</f>
        <v>0</v>
      </c>
      <c r="HJF36" s="48">
        <f>ხარჯები!HJF36</f>
        <v>0</v>
      </c>
      <c r="HJG36" s="48">
        <f>ხარჯები!HJG36</f>
        <v>0</v>
      </c>
      <c r="HJH36" s="48">
        <f>ხარჯები!HJH36</f>
        <v>0</v>
      </c>
      <c r="HJI36" s="48">
        <f>ხარჯები!HJI36</f>
        <v>0</v>
      </c>
      <c r="HJJ36" s="48">
        <f>ხარჯები!HJJ36</f>
        <v>0</v>
      </c>
      <c r="HJK36" s="48">
        <f>ხარჯები!HJK36</f>
        <v>0</v>
      </c>
      <c r="HJL36" s="48">
        <f>ხარჯები!HJL36</f>
        <v>0</v>
      </c>
      <c r="HJM36" s="48">
        <f>ხარჯები!HJM36</f>
        <v>0</v>
      </c>
      <c r="HJN36" s="48">
        <f>ხარჯები!HJN36</f>
        <v>0</v>
      </c>
      <c r="HJO36" s="48">
        <f>ხარჯები!HJO36</f>
        <v>0</v>
      </c>
      <c r="HJP36" s="48">
        <f>ხარჯები!HJP36</f>
        <v>0</v>
      </c>
      <c r="HJQ36" s="48">
        <f>ხარჯები!HJQ36</f>
        <v>0</v>
      </c>
      <c r="HJR36" s="48">
        <f>ხარჯები!HJR36</f>
        <v>0</v>
      </c>
      <c r="HJS36" s="48">
        <f>ხარჯები!HJS36</f>
        <v>0</v>
      </c>
      <c r="HJT36" s="48">
        <f>ხარჯები!HJT36</f>
        <v>0</v>
      </c>
      <c r="HJU36" s="48">
        <f>ხარჯები!HJU36</f>
        <v>0</v>
      </c>
      <c r="HJV36" s="48">
        <f>ხარჯები!HJV36</f>
        <v>0</v>
      </c>
      <c r="HJW36" s="48">
        <f>ხარჯები!HJW36</f>
        <v>0</v>
      </c>
      <c r="HJX36" s="48">
        <f>ხარჯები!HJX36</f>
        <v>0</v>
      </c>
      <c r="HJY36" s="48">
        <f>ხარჯები!HJY36</f>
        <v>0</v>
      </c>
      <c r="HJZ36" s="48">
        <f>ხარჯები!HJZ36</f>
        <v>0</v>
      </c>
      <c r="HKA36" s="48">
        <f>ხარჯები!HKA36</f>
        <v>0</v>
      </c>
      <c r="HKB36" s="48">
        <f>ხარჯები!HKB36</f>
        <v>0</v>
      </c>
      <c r="HKC36" s="48">
        <f>ხარჯები!HKC36</f>
        <v>0</v>
      </c>
      <c r="HKD36" s="48">
        <f>ხარჯები!HKD36</f>
        <v>0</v>
      </c>
      <c r="HKE36" s="48">
        <f>ხარჯები!HKE36</f>
        <v>0</v>
      </c>
      <c r="HKF36" s="48">
        <f>ხარჯები!HKF36</f>
        <v>0</v>
      </c>
      <c r="HKG36" s="48">
        <f>ხარჯები!HKG36</f>
        <v>0</v>
      </c>
      <c r="HKH36" s="48">
        <f>ხარჯები!HKH36</f>
        <v>0</v>
      </c>
      <c r="HKI36" s="48">
        <f>ხარჯები!HKI36</f>
        <v>0</v>
      </c>
      <c r="HKJ36" s="48">
        <f>ხარჯები!HKJ36</f>
        <v>0</v>
      </c>
      <c r="HKK36" s="48">
        <f>ხარჯები!HKK36</f>
        <v>0</v>
      </c>
      <c r="HKL36" s="48">
        <f>ხარჯები!HKL36</f>
        <v>0</v>
      </c>
      <c r="HKM36" s="48">
        <f>ხარჯები!HKM36</f>
        <v>0</v>
      </c>
      <c r="HKN36" s="48">
        <f>ხარჯები!HKN36</f>
        <v>0</v>
      </c>
      <c r="HKO36" s="48">
        <f>ხარჯები!HKO36</f>
        <v>0</v>
      </c>
      <c r="HKP36" s="48">
        <f>ხარჯები!HKP36</f>
        <v>0</v>
      </c>
      <c r="HKQ36" s="48">
        <f>ხარჯები!HKQ36</f>
        <v>0</v>
      </c>
      <c r="HKR36" s="48">
        <f>ხარჯები!HKR36</f>
        <v>0</v>
      </c>
      <c r="HKS36" s="48">
        <f>ხარჯები!HKS36</f>
        <v>0</v>
      </c>
      <c r="HKT36" s="48">
        <f>ხარჯები!HKT36</f>
        <v>0</v>
      </c>
      <c r="HKU36" s="48">
        <f>ხარჯები!HKU36</f>
        <v>0</v>
      </c>
      <c r="HKV36" s="48">
        <f>ხარჯები!HKV36</f>
        <v>0</v>
      </c>
      <c r="HKW36" s="48">
        <f>ხარჯები!HKW36</f>
        <v>0</v>
      </c>
      <c r="HKX36" s="48">
        <f>ხარჯები!HKX36</f>
        <v>0</v>
      </c>
      <c r="HKY36" s="48">
        <f>ხარჯები!HKY36</f>
        <v>0</v>
      </c>
      <c r="HKZ36" s="48">
        <f>ხარჯები!HKZ36</f>
        <v>0</v>
      </c>
      <c r="HLA36" s="48">
        <f>ხარჯები!HLA36</f>
        <v>0</v>
      </c>
      <c r="HLB36" s="48">
        <f>ხარჯები!HLB36</f>
        <v>0</v>
      </c>
      <c r="HLC36" s="48">
        <f>ხარჯები!HLC36</f>
        <v>0</v>
      </c>
      <c r="HLD36" s="48">
        <f>ხარჯები!HLD36</f>
        <v>0</v>
      </c>
      <c r="HLE36" s="48">
        <f>ხარჯები!HLE36</f>
        <v>0</v>
      </c>
      <c r="HLF36" s="48">
        <f>ხარჯები!HLF36</f>
        <v>0</v>
      </c>
      <c r="HLG36" s="48">
        <f>ხარჯები!HLG36</f>
        <v>0</v>
      </c>
      <c r="HLH36" s="48">
        <f>ხარჯები!HLH36</f>
        <v>0</v>
      </c>
      <c r="HLI36" s="48">
        <f>ხარჯები!HLI36</f>
        <v>0</v>
      </c>
      <c r="HLJ36" s="48">
        <f>ხარჯები!HLJ36</f>
        <v>0</v>
      </c>
      <c r="HLK36" s="48">
        <f>ხარჯები!HLK36</f>
        <v>0</v>
      </c>
      <c r="HLL36" s="48">
        <f>ხარჯები!HLL36</f>
        <v>0</v>
      </c>
      <c r="HLM36" s="48">
        <f>ხარჯები!HLM36</f>
        <v>0</v>
      </c>
      <c r="HLN36" s="48">
        <f>ხარჯები!HLN36</f>
        <v>0</v>
      </c>
      <c r="HLO36" s="48">
        <f>ხარჯები!HLO36</f>
        <v>0</v>
      </c>
      <c r="HLP36" s="48">
        <f>ხარჯები!HLP36</f>
        <v>0</v>
      </c>
      <c r="HLQ36" s="48">
        <f>ხარჯები!HLQ36</f>
        <v>0</v>
      </c>
      <c r="HLR36" s="48">
        <f>ხარჯები!HLR36</f>
        <v>0</v>
      </c>
      <c r="HLS36" s="48">
        <f>ხარჯები!HLS36</f>
        <v>0</v>
      </c>
      <c r="HLT36" s="48">
        <f>ხარჯები!HLT36</f>
        <v>0</v>
      </c>
      <c r="HLU36" s="48">
        <f>ხარჯები!HLU36</f>
        <v>0</v>
      </c>
      <c r="HLV36" s="48">
        <f>ხარჯები!HLV36</f>
        <v>0</v>
      </c>
      <c r="HLW36" s="48">
        <f>ხარჯები!HLW36</f>
        <v>0</v>
      </c>
      <c r="HLX36" s="48">
        <f>ხარჯები!HLX36</f>
        <v>0</v>
      </c>
      <c r="HLY36" s="48">
        <f>ხარჯები!HLY36</f>
        <v>0</v>
      </c>
      <c r="HLZ36" s="48">
        <f>ხარჯები!HLZ36</f>
        <v>0</v>
      </c>
      <c r="HMA36" s="48">
        <f>ხარჯები!HMA36</f>
        <v>0</v>
      </c>
      <c r="HMB36" s="48">
        <f>ხარჯები!HMB36</f>
        <v>0</v>
      </c>
      <c r="HMC36" s="48">
        <f>ხარჯები!HMC36</f>
        <v>0</v>
      </c>
      <c r="HMD36" s="48">
        <f>ხარჯები!HMD36</f>
        <v>0</v>
      </c>
      <c r="HME36" s="48">
        <f>ხარჯები!HME36</f>
        <v>0</v>
      </c>
      <c r="HMF36" s="48">
        <f>ხარჯები!HMF36</f>
        <v>0</v>
      </c>
      <c r="HMG36" s="48">
        <f>ხარჯები!HMG36</f>
        <v>0</v>
      </c>
      <c r="HMH36" s="48">
        <f>ხარჯები!HMH36</f>
        <v>0</v>
      </c>
      <c r="HMI36" s="48">
        <f>ხარჯები!HMI36</f>
        <v>0</v>
      </c>
      <c r="HMJ36" s="48">
        <f>ხარჯები!HMJ36</f>
        <v>0</v>
      </c>
      <c r="HMK36" s="48">
        <f>ხარჯები!HMK36</f>
        <v>0</v>
      </c>
      <c r="HML36" s="48">
        <f>ხარჯები!HML36</f>
        <v>0</v>
      </c>
      <c r="HMM36" s="48">
        <f>ხარჯები!HMM36</f>
        <v>0</v>
      </c>
      <c r="HMN36" s="48">
        <f>ხარჯები!HMN36</f>
        <v>0</v>
      </c>
      <c r="HMO36" s="48">
        <f>ხარჯები!HMO36</f>
        <v>0</v>
      </c>
      <c r="HMP36" s="48">
        <f>ხარჯები!HMP36</f>
        <v>0</v>
      </c>
      <c r="HMQ36" s="48">
        <f>ხარჯები!HMQ36</f>
        <v>0</v>
      </c>
      <c r="HMR36" s="48">
        <f>ხარჯები!HMR36</f>
        <v>0</v>
      </c>
      <c r="HMS36" s="48">
        <f>ხარჯები!HMS36</f>
        <v>0</v>
      </c>
      <c r="HMT36" s="48">
        <f>ხარჯები!HMT36</f>
        <v>0</v>
      </c>
      <c r="HMU36" s="48">
        <f>ხარჯები!HMU36</f>
        <v>0</v>
      </c>
      <c r="HMV36" s="48">
        <f>ხარჯები!HMV36</f>
        <v>0</v>
      </c>
      <c r="HMW36" s="48">
        <f>ხარჯები!HMW36</f>
        <v>0</v>
      </c>
      <c r="HMX36" s="48">
        <f>ხარჯები!HMX36</f>
        <v>0</v>
      </c>
      <c r="HMY36" s="48">
        <f>ხარჯები!HMY36</f>
        <v>0</v>
      </c>
      <c r="HMZ36" s="48">
        <f>ხარჯები!HMZ36</f>
        <v>0</v>
      </c>
      <c r="HNA36" s="48">
        <f>ხარჯები!HNA36</f>
        <v>0</v>
      </c>
      <c r="HNB36" s="48">
        <f>ხარჯები!HNB36</f>
        <v>0</v>
      </c>
      <c r="HNC36" s="48">
        <f>ხარჯები!HNC36</f>
        <v>0</v>
      </c>
      <c r="HND36" s="48">
        <f>ხარჯები!HND36</f>
        <v>0</v>
      </c>
      <c r="HNE36" s="48">
        <f>ხარჯები!HNE36</f>
        <v>0</v>
      </c>
      <c r="HNF36" s="48">
        <f>ხარჯები!HNF36</f>
        <v>0</v>
      </c>
      <c r="HNG36" s="48">
        <f>ხარჯები!HNG36</f>
        <v>0</v>
      </c>
      <c r="HNH36" s="48">
        <f>ხარჯები!HNH36</f>
        <v>0</v>
      </c>
      <c r="HNI36" s="48">
        <f>ხარჯები!HNI36</f>
        <v>0</v>
      </c>
      <c r="HNJ36" s="48">
        <f>ხარჯები!HNJ36</f>
        <v>0</v>
      </c>
      <c r="HNK36" s="48">
        <f>ხარჯები!HNK36</f>
        <v>0</v>
      </c>
      <c r="HNL36" s="48">
        <f>ხარჯები!HNL36</f>
        <v>0</v>
      </c>
      <c r="HNM36" s="48">
        <f>ხარჯები!HNM36</f>
        <v>0</v>
      </c>
      <c r="HNN36" s="48">
        <f>ხარჯები!HNN36</f>
        <v>0</v>
      </c>
      <c r="HNO36" s="48">
        <f>ხარჯები!HNO36</f>
        <v>0</v>
      </c>
      <c r="HNP36" s="48">
        <f>ხარჯები!HNP36</f>
        <v>0</v>
      </c>
      <c r="HNQ36" s="48">
        <f>ხარჯები!HNQ36</f>
        <v>0</v>
      </c>
      <c r="HNR36" s="48">
        <f>ხარჯები!HNR36</f>
        <v>0</v>
      </c>
      <c r="HNS36" s="48">
        <f>ხარჯები!HNS36</f>
        <v>0</v>
      </c>
      <c r="HNT36" s="48">
        <f>ხარჯები!HNT36</f>
        <v>0</v>
      </c>
      <c r="HNU36" s="48">
        <f>ხარჯები!HNU36</f>
        <v>0</v>
      </c>
      <c r="HNV36" s="48">
        <f>ხარჯები!HNV36</f>
        <v>0</v>
      </c>
      <c r="HNW36" s="48">
        <f>ხარჯები!HNW36</f>
        <v>0</v>
      </c>
      <c r="HNX36" s="48">
        <f>ხარჯები!HNX36</f>
        <v>0</v>
      </c>
      <c r="HNY36" s="48">
        <f>ხარჯები!HNY36</f>
        <v>0</v>
      </c>
      <c r="HNZ36" s="48">
        <f>ხარჯები!HNZ36</f>
        <v>0</v>
      </c>
      <c r="HOA36" s="48">
        <f>ხარჯები!HOA36</f>
        <v>0</v>
      </c>
      <c r="HOB36" s="48">
        <f>ხარჯები!HOB36</f>
        <v>0</v>
      </c>
      <c r="HOC36" s="48">
        <f>ხარჯები!HOC36</f>
        <v>0</v>
      </c>
      <c r="HOD36" s="48">
        <f>ხარჯები!HOD36</f>
        <v>0</v>
      </c>
      <c r="HOE36" s="48">
        <f>ხარჯები!HOE36</f>
        <v>0</v>
      </c>
      <c r="HOF36" s="48">
        <f>ხარჯები!HOF36</f>
        <v>0</v>
      </c>
      <c r="HOG36" s="48">
        <f>ხარჯები!HOG36</f>
        <v>0</v>
      </c>
      <c r="HOH36" s="48">
        <f>ხარჯები!HOH36</f>
        <v>0</v>
      </c>
      <c r="HOI36" s="48">
        <f>ხარჯები!HOI36</f>
        <v>0</v>
      </c>
      <c r="HOJ36" s="48">
        <f>ხარჯები!HOJ36</f>
        <v>0</v>
      </c>
      <c r="HOK36" s="48">
        <f>ხარჯები!HOK36</f>
        <v>0</v>
      </c>
      <c r="HOL36" s="48">
        <f>ხარჯები!HOL36</f>
        <v>0</v>
      </c>
      <c r="HOM36" s="48">
        <f>ხარჯები!HOM36</f>
        <v>0</v>
      </c>
      <c r="HON36" s="48">
        <f>ხარჯები!HON36</f>
        <v>0</v>
      </c>
      <c r="HOO36" s="48">
        <f>ხარჯები!HOO36</f>
        <v>0</v>
      </c>
      <c r="HOP36" s="48">
        <f>ხარჯები!HOP36</f>
        <v>0</v>
      </c>
      <c r="HOQ36" s="48">
        <f>ხარჯები!HOQ36</f>
        <v>0</v>
      </c>
      <c r="HOR36" s="48">
        <f>ხარჯები!HOR36</f>
        <v>0</v>
      </c>
      <c r="HOS36" s="48">
        <f>ხარჯები!HOS36</f>
        <v>0</v>
      </c>
      <c r="HOT36" s="48">
        <f>ხარჯები!HOT36</f>
        <v>0</v>
      </c>
      <c r="HOU36" s="48">
        <f>ხარჯები!HOU36</f>
        <v>0</v>
      </c>
      <c r="HOV36" s="48">
        <f>ხარჯები!HOV36</f>
        <v>0</v>
      </c>
      <c r="HOW36" s="48">
        <f>ხარჯები!HOW36</f>
        <v>0</v>
      </c>
      <c r="HOX36" s="48">
        <f>ხარჯები!HOX36</f>
        <v>0</v>
      </c>
      <c r="HOY36" s="48">
        <f>ხარჯები!HOY36</f>
        <v>0</v>
      </c>
      <c r="HOZ36" s="48">
        <f>ხარჯები!HOZ36</f>
        <v>0</v>
      </c>
      <c r="HPA36" s="48">
        <f>ხარჯები!HPA36</f>
        <v>0</v>
      </c>
      <c r="HPB36" s="48">
        <f>ხარჯები!HPB36</f>
        <v>0</v>
      </c>
      <c r="HPC36" s="48">
        <f>ხარჯები!HPC36</f>
        <v>0</v>
      </c>
      <c r="HPD36" s="48">
        <f>ხარჯები!HPD36</f>
        <v>0</v>
      </c>
      <c r="HPE36" s="48">
        <f>ხარჯები!HPE36</f>
        <v>0</v>
      </c>
      <c r="HPF36" s="48">
        <f>ხარჯები!HPF36</f>
        <v>0</v>
      </c>
      <c r="HPG36" s="48">
        <f>ხარჯები!HPG36</f>
        <v>0</v>
      </c>
      <c r="HPH36" s="48">
        <f>ხარჯები!HPH36</f>
        <v>0</v>
      </c>
      <c r="HPI36" s="48">
        <f>ხარჯები!HPI36</f>
        <v>0</v>
      </c>
      <c r="HPJ36" s="48">
        <f>ხარჯები!HPJ36</f>
        <v>0</v>
      </c>
      <c r="HPK36" s="48">
        <f>ხარჯები!HPK36</f>
        <v>0</v>
      </c>
      <c r="HPL36" s="48">
        <f>ხარჯები!HPL36</f>
        <v>0</v>
      </c>
      <c r="HPM36" s="48">
        <f>ხარჯები!HPM36</f>
        <v>0</v>
      </c>
      <c r="HPN36" s="48">
        <f>ხარჯები!HPN36</f>
        <v>0</v>
      </c>
      <c r="HPO36" s="48">
        <f>ხარჯები!HPO36</f>
        <v>0</v>
      </c>
      <c r="HPP36" s="48">
        <f>ხარჯები!HPP36</f>
        <v>0</v>
      </c>
      <c r="HPQ36" s="48">
        <f>ხარჯები!HPQ36</f>
        <v>0</v>
      </c>
      <c r="HPR36" s="48">
        <f>ხარჯები!HPR36</f>
        <v>0</v>
      </c>
      <c r="HPS36" s="48">
        <f>ხარჯები!HPS36</f>
        <v>0</v>
      </c>
      <c r="HPT36" s="48">
        <f>ხარჯები!HPT36</f>
        <v>0</v>
      </c>
      <c r="HPU36" s="48">
        <f>ხარჯები!HPU36</f>
        <v>0</v>
      </c>
      <c r="HPV36" s="48">
        <f>ხარჯები!HPV36</f>
        <v>0</v>
      </c>
      <c r="HPW36" s="48">
        <f>ხარჯები!HPW36</f>
        <v>0</v>
      </c>
      <c r="HPX36" s="48">
        <f>ხარჯები!HPX36</f>
        <v>0</v>
      </c>
      <c r="HPY36" s="48">
        <f>ხარჯები!HPY36</f>
        <v>0</v>
      </c>
      <c r="HPZ36" s="48">
        <f>ხარჯები!HPZ36</f>
        <v>0</v>
      </c>
      <c r="HQA36" s="48">
        <f>ხარჯები!HQA36</f>
        <v>0</v>
      </c>
      <c r="HQB36" s="48">
        <f>ხარჯები!HQB36</f>
        <v>0</v>
      </c>
      <c r="HQC36" s="48">
        <f>ხარჯები!HQC36</f>
        <v>0</v>
      </c>
      <c r="HQD36" s="48">
        <f>ხარჯები!HQD36</f>
        <v>0</v>
      </c>
      <c r="HQE36" s="48">
        <f>ხარჯები!HQE36</f>
        <v>0</v>
      </c>
      <c r="HQF36" s="48">
        <f>ხარჯები!HQF36</f>
        <v>0</v>
      </c>
      <c r="HQG36" s="48">
        <f>ხარჯები!HQG36</f>
        <v>0</v>
      </c>
      <c r="HQH36" s="48">
        <f>ხარჯები!HQH36</f>
        <v>0</v>
      </c>
      <c r="HQI36" s="48">
        <f>ხარჯები!HQI36</f>
        <v>0</v>
      </c>
      <c r="HQJ36" s="48">
        <f>ხარჯები!HQJ36</f>
        <v>0</v>
      </c>
      <c r="HQK36" s="48">
        <f>ხარჯები!HQK36</f>
        <v>0</v>
      </c>
      <c r="HQL36" s="48">
        <f>ხარჯები!HQL36</f>
        <v>0</v>
      </c>
      <c r="HQM36" s="48">
        <f>ხარჯები!HQM36</f>
        <v>0</v>
      </c>
      <c r="HQN36" s="48">
        <f>ხარჯები!HQN36</f>
        <v>0</v>
      </c>
      <c r="HQO36" s="48">
        <f>ხარჯები!HQO36</f>
        <v>0</v>
      </c>
      <c r="HQP36" s="48">
        <f>ხარჯები!HQP36</f>
        <v>0</v>
      </c>
      <c r="HQQ36" s="48">
        <f>ხარჯები!HQQ36</f>
        <v>0</v>
      </c>
      <c r="HQR36" s="48">
        <f>ხარჯები!HQR36</f>
        <v>0</v>
      </c>
      <c r="HQS36" s="48">
        <f>ხარჯები!HQS36</f>
        <v>0</v>
      </c>
      <c r="HQT36" s="48">
        <f>ხარჯები!HQT36</f>
        <v>0</v>
      </c>
      <c r="HQU36" s="48">
        <f>ხარჯები!HQU36</f>
        <v>0</v>
      </c>
      <c r="HQV36" s="48">
        <f>ხარჯები!HQV36</f>
        <v>0</v>
      </c>
      <c r="HQW36" s="48">
        <f>ხარჯები!HQW36</f>
        <v>0</v>
      </c>
      <c r="HQX36" s="48">
        <f>ხარჯები!HQX36</f>
        <v>0</v>
      </c>
      <c r="HQY36" s="48">
        <f>ხარჯები!HQY36</f>
        <v>0</v>
      </c>
      <c r="HQZ36" s="48">
        <f>ხარჯები!HQZ36</f>
        <v>0</v>
      </c>
      <c r="HRA36" s="48">
        <f>ხარჯები!HRA36</f>
        <v>0</v>
      </c>
      <c r="HRB36" s="48">
        <f>ხარჯები!HRB36</f>
        <v>0</v>
      </c>
      <c r="HRC36" s="48">
        <f>ხარჯები!HRC36</f>
        <v>0</v>
      </c>
      <c r="HRD36" s="48">
        <f>ხარჯები!HRD36</f>
        <v>0</v>
      </c>
      <c r="HRE36" s="48">
        <f>ხარჯები!HRE36</f>
        <v>0</v>
      </c>
      <c r="HRF36" s="48">
        <f>ხარჯები!HRF36</f>
        <v>0</v>
      </c>
      <c r="HRG36" s="48">
        <f>ხარჯები!HRG36</f>
        <v>0</v>
      </c>
      <c r="HRH36" s="48">
        <f>ხარჯები!HRH36</f>
        <v>0</v>
      </c>
      <c r="HRI36" s="48">
        <f>ხარჯები!HRI36</f>
        <v>0</v>
      </c>
      <c r="HRJ36" s="48">
        <f>ხარჯები!HRJ36</f>
        <v>0</v>
      </c>
      <c r="HRK36" s="48">
        <f>ხარჯები!HRK36</f>
        <v>0</v>
      </c>
      <c r="HRL36" s="48">
        <f>ხარჯები!HRL36</f>
        <v>0</v>
      </c>
      <c r="HRM36" s="48">
        <f>ხარჯები!HRM36</f>
        <v>0</v>
      </c>
      <c r="HRN36" s="48">
        <f>ხარჯები!HRN36</f>
        <v>0</v>
      </c>
      <c r="HRO36" s="48">
        <f>ხარჯები!HRO36</f>
        <v>0</v>
      </c>
      <c r="HRP36" s="48">
        <f>ხარჯები!HRP36</f>
        <v>0</v>
      </c>
      <c r="HRQ36" s="48">
        <f>ხარჯები!HRQ36</f>
        <v>0</v>
      </c>
      <c r="HRR36" s="48">
        <f>ხარჯები!HRR36</f>
        <v>0</v>
      </c>
      <c r="HRS36" s="48">
        <f>ხარჯები!HRS36</f>
        <v>0</v>
      </c>
      <c r="HRT36" s="48">
        <f>ხარჯები!HRT36</f>
        <v>0</v>
      </c>
      <c r="HRU36" s="48">
        <f>ხარჯები!HRU36</f>
        <v>0</v>
      </c>
      <c r="HRV36" s="48">
        <f>ხარჯები!HRV36</f>
        <v>0</v>
      </c>
      <c r="HRW36" s="48">
        <f>ხარჯები!HRW36</f>
        <v>0</v>
      </c>
      <c r="HRX36" s="48">
        <f>ხარჯები!HRX36</f>
        <v>0</v>
      </c>
      <c r="HRY36" s="48">
        <f>ხარჯები!HRY36</f>
        <v>0</v>
      </c>
      <c r="HRZ36" s="48">
        <f>ხარჯები!HRZ36</f>
        <v>0</v>
      </c>
      <c r="HSA36" s="48">
        <f>ხარჯები!HSA36</f>
        <v>0</v>
      </c>
      <c r="HSB36" s="48">
        <f>ხარჯები!HSB36</f>
        <v>0</v>
      </c>
      <c r="HSC36" s="48">
        <f>ხარჯები!HSC36</f>
        <v>0</v>
      </c>
      <c r="HSD36" s="48">
        <f>ხარჯები!HSD36</f>
        <v>0</v>
      </c>
      <c r="HSE36" s="48">
        <f>ხარჯები!HSE36</f>
        <v>0</v>
      </c>
      <c r="HSF36" s="48">
        <f>ხარჯები!HSF36</f>
        <v>0</v>
      </c>
      <c r="HSG36" s="48">
        <f>ხარჯები!HSG36</f>
        <v>0</v>
      </c>
      <c r="HSH36" s="48">
        <f>ხარჯები!HSH36</f>
        <v>0</v>
      </c>
      <c r="HSI36" s="48">
        <f>ხარჯები!HSI36</f>
        <v>0</v>
      </c>
      <c r="HSJ36" s="48">
        <f>ხარჯები!HSJ36</f>
        <v>0</v>
      </c>
      <c r="HSK36" s="48">
        <f>ხარჯები!HSK36</f>
        <v>0</v>
      </c>
      <c r="HSL36" s="48">
        <f>ხარჯები!HSL36</f>
        <v>0</v>
      </c>
      <c r="HSM36" s="48">
        <f>ხარჯები!HSM36</f>
        <v>0</v>
      </c>
      <c r="HSN36" s="48">
        <f>ხარჯები!HSN36</f>
        <v>0</v>
      </c>
      <c r="HSO36" s="48">
        <f>ხარჯები!HSO36</f>
        <v>0</v>
      </c>
      <c r="HSP36" s="48">
        <f>ხარჯები!HSP36</f>
        <v>0</v>
      </c>
      <c r="HSQ36" s="48">
        <f>ხარჯები!HSQ36</f>
        <v>0</v>
      </c>
      <c r="HSR36" s="48">
        <f>ხარჯები!HSR36</f>
        <v>0</v>
      </c>
      <c r="HSS36" s="48">
        <f>ხარჯები!HSS36</f>
        <v>0</v>
      </c>
      <c r="HST36" s="48">
        <f>ხარჯები!HST36</f>
        <v>0</v>
      </c>
      <c r="HSU36" s="48">
        <f>ხარჯები!HSU36</f>
        <v>0</v>
      </c>
      <c r="HSV36" s="48">
        <f>ხარჯები!HSV36</f>
        <v>0</v>
      </c>
      <c r="HSW36" s="48">
        <f>ხარჯები!HSW36</f>
        <v>0</v>
      </c>
      <c r="HSX36" s="48">
        <f>ხარჯები!HSX36</f>
        <v>0</v>
      </c>
      <c r="HSY36" s="48">
        <f>ხარჯები!HSY36</f>
        <v>0</v>
      </c>
      <c r="HSZ36" s="48">
        <f>ხარჯები!HSZ36</f>
        <v>0</v>
      </c>
      <c r="HTA36" s="48">
        <f>ხარჯები!HTA36</f>
        <v>0</v>
      </c>
      <c r="HTB36" s="48">
        <f>ხარჯები!HTB36</f>
        <v>0</v>
      </c>
      <c r="HTC36" s="48">
        <f>ხარჯები!HTC36</f>
        <v>0</v>
      </c>
      <c r="HTD36" s="48">
        <f>ხარჯები!HTD36</f>
        <v>0</v>
      </c>
      <c r="HTE36" s="48">
        <f>ხარჯები!HTE36</f>
        <v>0</v>
      </c>
      <c r="HTF36" s="48">
        <f>ხარჯები!HTF36</f>
        <v>0</v>
      </c>
      <c r="HTG36" s="48">
        <f>ხარჯები!HTG36</f>
        <v>0</v>
      </c>
      <c r="HTH36" s="48">
        <f>ხარჯები!HTH36</f>
        <v>0</v>
      </c>
      <c r="HTI36" s="48">
        <f>ხარჯები!HTI36</f>
        <v>0</v>
      </c>
      <c r="HTJ36" s="48">
        <f>ხარჯები!HTJ36</f>
        <v>0</v>
      </c>
      <c r="HTK36" s="48">
        <f>ხარჯები!HTK36</f>
        <v>0</v>
      </c>
      <c r="HTL36" s="48">
        <f>ხარჯები!HTL36</f>
        <v>0</v>
      </c>
      <c r="HTM36" s="48">
        <f>ხარჯები!HTM36</f>
        <v>0</v>
      </c>
      <c r="HTN36" s="48">
        <f>ხარჯები!HTN36</f>
        <v>0</v>
      </c>
      <c r="HTO36" s="48">
        <f>ხარჯები!HTO36</f>
        <v>0</v>
      </c>
      <c r="HTP36" s="48">
        <f>ხარჯები!HTP36</f>
        <v>0</v>
      </c>
      <c r="HTQ36" s="48">
        <f>ხარჯები!HTQ36</f>
        <v>0</v>
      </c>
      <c r="HTR36" s="48">
        <f>ხარჯები!HTR36</f>
        <v>0</v>
      </c>
      <c r="HTS36" s="48">
        <f>ხარჯები!HTS36</f>
        <v>0</v>
      </c>
      <c r="HTT36" s="48">
        <f>ხარჯები!HTT36</f>
        <v>0</v>
      </c>
      <c r="HTU36" s="48">
        <f>ხარჯები!HTU36</f>
        <v>0</v>
      </c>
      <c r="HTV36" s="48">
        <f>ხარჯები!HTV36</f>
        <v>0</v>
      </c>
      <c r="HTW36" s="48">
        <f>ხარჯები!HTW36</f>
        <v>0</v>
      </c>
      <c r="HTX36" s="48">
        <f>ხარჯები!HTX36</f>
        <v>0</v>
      </c>
      <c r="HTY36" s="48">
        <f>ხარჯები!HTY36</f>
        <v>0</v>
      </c>
      <c r="HTZ36" s="48">
        <f>ხარჯები!HTZ36</f>
        <v>0</v>
      </c>
      <c r="HUA36" s="48">
        <f>ხარჯები!HUA36</f>
        <v>0</v>
      </c>
      <c r="HUB36" s="48">
        <f>ხარჯები!HUB36</f>
        <v>0</v>
      </c>
      <c r="HUC36" s="48">
        <f>ხარჯები!HUC36</f>
        <v>0</v>
      </c>
      <c r="HUD36" s="48">
        <f>ხარჯები!HUD36</f>
        <v>0</v>
      </c>
      <c r="HUE36" s="48">
        <f>ხარჯები!HUE36</f>
        <v>0</v>
      </c>
      <c r="HUF36" s="48">
        <f>ხარჯები!HUF36</f>
        <v>0</v>
      </c>
      <c r="HUG36" s="48">
        <f>ხარჯები!HUG36</f>
        <v>0</v>
      </c>
      <c r="HUH36" s="48">
        <f>ხარჯები!HUH36</f>
        <v>0</v>
      </c>
      <c r="HUI36" s="48">
        <f>ხარჯები!HUI36</f>
        <v>0</v>
      </c>
      <c r="HUJ36" s="48">
        <f>ხარჯები!HUJ36</f>
        <v>0</v>
      </c>
      <c r="HUK36" s="48">
        <f>ხარჯები!HUK36</f>
        <v>0</v>
      </c>
      <c r="HUL36" s="48">
        <f>ხარჯები!HUL36</f>
        <v>0</v>
      </c>
      <c r="HUM36" s="48">
        <f>ხარჯები!HUM36</f>
        <v>0</v>
      </c>
      <c r="HUN36" s="48">
        <f>ხარჯები!HUN36</f>
        <v>0</v>
      </c>
      <c r="HUO36" s="48">
        <f>ხარჯები!HUO36</f>
        <v>0</v>
      </c>
      <c r="HUP36" s="48">
        <f>ხარჯები!HUP36</f>
        <v>0</v>
      </c>
      <c r="HUQ36" s="48">
        <f>ხარჯები!HUQ36</f>
        <v>0</v>
      </c>
      <c r="HUR36" s="48">
        <f>ხარჯები!HUR36</f>
        <v>0</v>
      </c>
      <c r="HUS36" s="48">
        <f>ხარჯები!HUS36</f>
        <v>0</v>
      </c>
      <c r="HUT36" s="48">
        <f>ხარჯები!HUT36</f>
        <v>0</v>
      </c>
      <c r="HUU36" s="48">
        <f>ხარჯები!HUU36</f>
        <v>0</v>
      </c>
      <c r="HUV36" s="48">
        <f>ხარჯები!HUV36</f>
        <v>0</v>
      </c>
      <c r="HUW36" s="48">
        <f>ხარჯები!HUW36</f>
        <v>0</v>
      </c>
      <c r="HUX36" s="48">
        <f>ხარჯები!HUX36</f>
        <v>0</v>
      </c>
      <c r="HUY36" s="48">
        <f>ხარჯები!HUY36</f>
        <v>0</v>
      </c>
      <c r="HUZ36" s="48">
        <f>ხარჯები!HUZ36</f>
        <v>0</v>
      </c>
      <c r="HVA36" s="48">
        <f>ხარჯები!HVA36</f>
        <v>0</v>
      </c>
      <c r="HVB36" s="48">
        <f>ხარჯები!HVB36</f>
        <v>0</v>
      </c>
      <c r="HVC36" s="48">
        <f>ხარჯები!HVC36</f>
        <v>0</v>
      </c>
      <c r="HVD36" s="48">
        <f>ხარჯები!HVD36</f>
        <v>0</v>
      </c>
      <c r="HVE36" s="48">
        <f>ხარჯები!HVE36</f>
        <v>0</v>
      </c>
      <c r="HVF36" s="48">
        <f>ხარჯები!HVF36</f>
        <v>0</v>
      </c>
      <c r="HVG36" s="48">
        <f>ხარჯები!HVG36</f>
        <v>0</v>
      </c>
      <c r="HVH36" s="48">
        <f>ხარჯები!HVH36</f>
        <v>0</v>
      </c>
      <c r="HVI36" s="48">
        <f>ხარჯები!HVI36</f>
        <v>0</v>
      </c>
      <c r="HVJ36" s="48">
        <f>ხარჯები!HVJ36</f>
        <v>0</v>
      </c>
      <c r="HVK36" s="48">
        <f>ხარჯები!HVK36</f>
        <v>0</v>
      </c>
      <c r="HVL36" s="48">
        <f>ხარჯები!HVL36</f>
        <v>0</v>
      </c>
      <c r="HVM36" s="48">
        <f>ხარჯები!HVM36</f>
        <v>0</v>
      </c>
      <c r="HVN36" s="48">
        <f>ხარჯები!HVN36</f>
        <v>0</v>
      </c>
      <c r="HVO36" s="48">
        <f>ხარჯები!HVO36</f>
        <v>0</v>
      </c>
      <c r="HVP36" s="48">
        <f>ხარჯები!HVP36</f>
        <v>0</v>
      </c>
      <c r="HVQ36" s="48">
        <f>ხარჯები!HVQ36</f>
        <v>0</v>
      </c>
      <c r="HVR36" s="48">
        <f>ხარჯები!HVR36</f>
        <v>0</v>
      </c>
      <c r="HVS36" s="48">
        <f>ხარჯები!HVS36</f>
        <v>0</v>
      </c>
      <c r="HVT36" s="48">
        <f>ხარჯები!HVT36</f>
        <v>0</v>
      </c>
      <c r="HVU36" s="48">
        <f>ხარჯები!HVU36</f>
        <v>0</v>
      </c>
      <c r="HVV36" s="48">
        <f>ხარჯები!HVV36</f>
        <v>0</v>
      </c>
      <c r="HVW36" s="48">
        <f>ხარჯები!HVW36</f>
        <v>0</v>
      </c>
      <c r="HVX36" s="48">
        <f>ხარჯები!HVX36</f>
        <v>0</v>
      </c>
      <c r="HVY36" s="48">
        <f>ხარჯები!HVY36</f>
        <v>0</v>
      </c>
      <c r="HVZ36" s="48">
        <f>ხარჯები!HVZ36</f>
        <v>0</v>
      </c>
      <c r="HWA36" s="48">
        <f>ხარჯები!HWA36</f>
        <v>0</v>
      </c>
      <c r="HWB36" s="48">
        <f>ხარჯები!HWB36</f>
        <v>0</v>
      </c>
      <c r="HWC36" s="48">
        <f>ხარჯები!HWC36</f>
        <v>0</v>
      </c>
      <c r="HWD36" s="48">
        <f>ხარჯები!HWD36</f>
        <v>0</v>
      </c>
      <c r="HWE36" s="48">
        <f>ხარჯები!HWE36</f>
        <v>0</v>
      </c>
      <c r="HWF36" s="48">
        <f>ხარჯები!HWF36</f>
        <v>0</v>
      </c>
      <c r="HWG36" s="48">
        <f>ხარჯები!HWG36</f>
        <v>0</v>
      </c>
      <c r="HWH36" s="48">
        <f>ხარჯები!HWH36</f>
        <v>0</v>
      </c>
      <c r="HWI36" s="48">
        <f>ხარჯები!HWI36</f>
        <v>0</v>
      </c>
      <c r="HWJ36" s="48">
        <f>ხარჯები!HWJ36</f>
        <v>0</v>
      </c>
      <c r="HWK36" s="48">
        <f>ხარჯები!HWK36</f>
        <v>0</v>
      </c>
      <c r="HWL36" s="48">
        <f>ხარჯები!HWL36</f>
        <v>0</v>
      </c>
      <c r="HWM36" s="48">
        <f>ხარჯები!HWM36</f>
        <v>0</v>
      </c>
      <c r="HWN36" s="48">
        <f>ხარჯები!HWN36</f>
        <v>0</v>
      </c>
      <c r="HWO36" s="48">
        <f>ხარჯები!HWO36</f>
        <v>0</v>
      </c>
      <c r="HWP36" s="48">
        <f>ხარჯები!HWP36</f>
        <v>0</v>
      </c>
      <c r="HWQ36" s="48">
        <f>ხარჯები!HWQ36</f>
        <v>0</v>
      </c>
      <c r="HWR36" s="48">
        <f>ხარჯები!HWR36</f>
        <v>0</v>
      </c>
      <c r="HWS36" s="48">
        <f>ხარჯები!HWS36</f>
        <v>0</v>
      </c>
      <c r="HWT36" s="48">
        <f>ხარჯები!HWT36</f>
        <v>0</v>
      </c>
      <c r="HWU36" s="48">
        <f>ხარჯები!HWU36</f>
        <v>0</v>
      </c>
      <c r="HWV36" s="48">
        <f>ხარჯები!HWV36</f>
        <v>0</v>
      </c>
      <c r="HWW36" s="48">
        <f>ხარჯები!HWW36</f>
        <v>0</v>
      </c>
      <c r="HWX36" s="48">
        <f>ხარჯები!HWX36</f>
        <v>0</v>
      </c>
      <c r="HWY36" s="48">
        <f>ხარჯები!HWY36</f>
        <v>0</v>
      </c>
      <c r="HWZ36" s="48">
        <f>ხარჯები!HWZ36</f>
        <v>0</v>
      </c>
      <c r="HXA36" s="48">
        <f>ხარჯები!HXA36</f>
        <v>0</v>
      </c>
      <c r="HXB36" s="48">
        <f>ხარჯები!HXB36</f>
        <v>0</v>
      </c>
      <c r="HXC36" s="48">
        <f>ხარჯები!HXC36</f>
        <v>0</v>
      </c>
      <c r="HXD36" s="48">
        <f>ხარჯები!HXD36</f>
        <v>0</v>
      </c>
      <c r="HXE36" s="48">
        <f>ხარჯები!HXE36</f>
        <v>0</v>
      </c>
      <c r="HXF36" s="48">
        <f>ხარჯები!HXF36</f>
        <v>0</v>
      </c>
      <c r="HXG36" s="48">
        <f>ხარჯები!HXG36</f>
        <v>0</v>
      </c>
      <c r="HXH36" s="48">
        <f>ხარჯები!HXH36</f>
        <v>0</v>
      </c>
      <c r="HXI36" s="48">
        <f>ხარჯები!HXI36</f>
        <v>0</v>
      </c>
      <c r="HXJ36" s="48">
        <f>ხარჯები!HXJ36</f>
        <v>0</v>
      </c>
      <c r="HXK36" s="48">
        <f>ხარჯები!HXK36</f>
        <v>0</v>
      </c>
      <c r="HXL36" s="48">
        <f>ხარჯები!HXL36</f>
        <v>0</v>
      </c>
      <c r="HXM36" s="48">
        <f>ხარჯები!HXM36</f>
        <v>0</v>
      </c>
      <c r="HXN36" s="48">
        <f>ხარჯები!HXN36</f>
        <v>0</v>
      </c>
      <c r="HXO36" s="48">
        <f>ხარჯები!HXO36</f>
        <v>0</v>
      </c>
      <c r="HXP36" s="48">
        <f>ხარჯები!HXP36</f>
        <v>0</v>
      </c>
      <c r="HXQ36" s="48">
        <f>ხარჯები!HXQ36</f>
        <v>0</v>
      </c>
      <c r="HXR36" s="48">
        <f>ხარჯები!HXR36</f>
        <v>0</v>
      </c>
      <c r="HXS36" s="48">
        <f>ხარჯები!HXS36</f>
        <v>0</v>
      </c>
      <c r="HXT36" s="48">
        <f>ხარჯები!HXT36</f>
        <v>0</v>
      </c>
      <c r="HXU36" s="48">
        <f>ხარჯები!HXU36</f>
        <v>0</v>
      </c>
      <c r="HXV36" s="48">
        <f>ხარჯები!HXV36</f>
        <v>0</v>
      </c>
      <c r="HXW36" s="48">
        <f>ხარჯები!HXW36</f>
        <v>0</v>
      </c>
      <c r="HXX36" s="48">
        <f>ხარჯები!HXX36</f>
        <v>0</v>
      </c>
      <c r="HXY36" s="48">
        <f>ხარჯები!HXY36</f>
        <v>0</v>
      </c>
      <c r="HXZ36" s="48">
        <f>ხარჯები!HXZ36</f>
        <v>0</v>
      </c>
      <c r="HYA36" s="48">
        <f>ხარჯები!HYA36</f>
        <v>0</v>
      </c>
      <c r="HYB36" s="48">
        <f>ხარჯები!HYB36</f>
        <v>0</v>
      </c>
      <c r="HYC36" s="48">
        <f>ხარჯები!HYC36</f>
        <v>0</v>
      </c>
      <c r="HYD36" s="48">
        <f>ხარჯები!HYD36</f>
        <v>0</v>
      </c>
      <c r="HYE36" s="48">
        <f>ხარჯები!HYE36</f>
        <v>0</v>
      </c>
      <c r="HYF36" s="48">
        <f>ხარჯები!HYF36</f>
        <v>0</v>
      </c>
      <c r="HYG36" s="48">
        <f>ხარჯები!HYG36</f>
        <v>0</v>
      </c>
      <c r="HYH36" s="48">
        <f>ხარჯები!HYH36</f>
        <v>0</v>
      </c>
      <c r="HYI36" s="48">
        <f>ხარჯები!HYI36</f>
        <v>0</v>
      </c>
      <c r="HYJ36" s="48">
        <f>ხარჯები!HYJ36</f>
        <v>0</v>
      </c>
      <c r="HYK36" s="48">
        <f>ხარჯები!HYK36</f>
        <v>0</v>
      </c>
      <c r="HYL36" s="48">
        <f>ხარჯები!HYL36</f>
        <v>0</v>
      </c>
      <c r="HYM36" s="48">
        <f>ხარჯები!HYM36</f>
        <v>0</v>
      </c>
      <c r="HYN36" s="48">
        <f>ხარჯები!HYN36</f>
        <v>0</v>
      </c>
      <c r="HYO36" s="48">
        <f>ხარჯები!HYO36</f>
        <v>0</v>
      </c>
      <c r="HYP36" s="48">
        <f>ხარჯები!HYP36</f>
        <v>0</v>
      </c>
      <c r="HYQ36" s="48">
        <f>ხარჯები!HYQ36</f>
        <v>0</v>
      </c>
      <c r="HYR36" s="48">
        <f>ხარჯები!HYR36</f>
        <v>0</v>
      </c>
      <c r="HYS36" s="48">
        <f>ხარჯები!HYS36</f>
        <v>0</v>
      </c>
      <c r="HYT36" s="48">
        <f>ხარჯები!HYT36</f>
        <v>0</v>
      </c>
      <c r="HYU36" s="48">
        <f>ხარჯები!HYU36</f>
        <v>0</v>
      </c>
      <c r="HYV36" s="48">
        <f>ხარჯები!HYV36</f>
        <v>0</v>
      </c>
      <c r="HYW36" s="48">
        <f>ხარჯები!HYW36</f>
        <v>0</v>
      </c>
      <c r="HYX36" s="48">
        <f>ხარჯები!HYX36</f>
        <v>0</v>
      </c>
      <c r="HYY36" s="48">
        <f>ხარჯები!HYY36</f>
        <v>0</v>
      </c>
      <c r="HYZ36" s="48">
        <f>ხარჯები!HYZ36</f>
        <v>0</v>
      </c>
      <c r="HZA36" s="48">
        <f>ხარჯები!HZA36</f>
        <v>0</v>
      </c>
      <c r="HZB36" s="48">
        <f>ხარჯები!HZB36</f>
        <v>0</v>
      </c>
      <c r="HZC36" s="48">
        <f>ხარჯები!HZC36</f>
        <v>0</v>
      </c>
      <c r="HZD36" s="48">
        <f>ხარჯები!HZD36</f>
        <v>0</v>
      </c>
      <c r="HZE36" s="48">
        <f>ხარჯები!HZE36</f>
        <v>0</v>
      </c>
      <c r="HZF36" s="48">
        <f>ხარჯები!HZF36</f>
        <v>0</v>
      </c>
      <c r="HZG36" s="48">
        <f>ხარჯები!HZG36</f>
        <v>0</v>
      </c>
      <c r="HZH36" s="48">
        <f>ხარჯები!HZH36</f>
        <v>0</v>
      </c>
      <c r="HZI36" s="48">
        <f>ხარჯები!HZI36</f>
        <v>0</v>
      </c>
      <c r="HZJ36" s="48">
        <f>ხარჯები!HZJ36</f>
        <v>0</v>
      </c>
      <c r="HZK36" s="48">
        <f>ხარჯები!HZK36</f>
        <v>0</v>
      </c>
      <c r="HZL36" s="48">
        <f>ხარჯები!HZL36</f>
        <v>0</v>
      </c>
      <c r="HZM36" s="48">
        <f>ხარჯები!HZM36</f>
        <v>0</v>
      </c>
      <c r="HZN36" s="48">
        <f>ხარჯები!HZN36</f>
        <v>0</v>
      </c>
      <c r="HZO36" s="48">
        <f>ხარჯები!HZO36</f>
        <v>0</v>
      </c>
      <c r="HZP36" s="48">
        <f>ხარჯები!HZP36</f>
        <v>0</v>
      </c>
      <c r="HZQ36" s="48">
        <f>ხარჯები!HZQ36</f>
        <v>0</v>
      </c>
      <c r="HZR36" s="48">
        <f>ხარჯები!HZR36</f>
        <v>0</v>
      </c>
      <c r="HZS36" s="48">
        <f>ხარჯები!HZS36</f>
        <v>0</v>
      </c>
      <c r="HZT36" s="48">
        <f>ხარჯები!HZT36</f>
        <v>0</v>
      </c>
      <c r="HZU36" s="48">
        <f>ხარჯები!HZU36</f>
        <v>0</v>
      </c>
      <c r="HZV36" s="48">
        <f>ხარჯები!HZV36</f>
        <v>0</v>
      </c>
      <c r="HZW36" s="48">
        <f>ხარჯები!HZW36</f>
        <v>0</v>
      </c>
      <c r="HZX36" s="48">
        <f>ხარჯები!HZX36</f>
        <v>0</v>
      </c>
      <c r="HZY36" s="48">
        <f>ხარჯები!HZY36</f>
        <v>0</v>
      </c>
      <c r="HZZ36" s="48">
        <f>ხარჯები!HZZ36</f>
        <v>0</v>
      </c>
      <c r="IAA36" s="48">
        <f>ხარჯები!IAA36</f>
        <v>0</v>
      </c>
      <c r="IAB36" s="48">
        <f>ხარჯები!IAB36</f>
        <v>0</v>
      </c>
      <c r="IAC36" s="48">
        <f>ხარჯები!IAC36</f>
        <v>0</v>
      </c>
      <c r="IAD36" s="48">
        <f>ხარჯები!IAD36</f>
        <v>0</v>
      </c>
      <c r="IAE36" s="48">
        <f>ხარჯები!IAE36</f>
        <v>0</v>
      </c>
      <c r="IAF36" s="48">
        <f>ხარჯები!IAF36</f>
        <v>0</v>
      </c>
      <c r="IAG36" s="48">
        <f>ხარჯები!IAG36</f>
        <v>0</v>
      </c>
      <c r="IAH36" s="48">
        <f>ხარჯები!IAH36</f>
        <v>0</v>
      </c>
      <c r="IAI36" s="48">
        <f>ხარჯები!IAI36</f>
        <v>0</v>
      </c>
      <c r="IAJ36" s="48">
        <f>ხარჯები!IAJ36</f>
        <v>0</v>
      </c>
      <c r="IAK36" s="48">
        <f>ხარჯები!IAK36</f>
        <v>0</v>
      </c>
      <c r="IAL36" s="48">
        <f>ხარჯები!IAL36</f>
        <v>0</v>
      </c>
      <c r="IAM36" s="48">
        <f>ხარჯები!IAM36</f>
        <v>0</v>
      </c>
      <c r="IAN36" s="48">
        <f>ხარჯები!IAN36</f>
        <v>0</v>
      </c>
      <c r="IAO36" s="48">
        <f>ხარჯები!IAO36</f>
        <v>0</v>
      </c>
      <c r="IAP36" s="48">
        <f>ხარჯები!IAP36</f>
        <v>0</v>
      </c>
      <c r="IAQ36" s="48">
        <f>ხარჯები!IAQ36</f>
        <v>0</v>
      </c>
      <c r="IAR36" s="48">
        <f>ხარჯები!IAR36</f>
        <v>0</v>
      </c>
      <c r="IAS36" s="48">
        <f>ხარჯები!IAS36</f>
        <v>0</v>
      </c>
      <c r="IAT36" s="48">
        <f>ხარჯები!IAT36</f>
        <v>0</v>
      </c>
      <c r="IAU36" s="48">
        <f>ხარჯები!IAU36</f>
        <v>0</v>
      </c>
      <c r="IAV36" s="48">
        <f>ხარჯები!IAV36</f>
        <v>0</v>
      </c>
      <c r="IAW36" s="48">
        <f>ხარჯები!IAW36</f>
        <v>0</v>
      </c>
      <c r="IAX36" s="48">
        <f>ხარჯები!IAX36</f>
        <v>0</v>
      </c>
      <c r="IAY36" s="48">
        <f>ხარჯები!IAY36</f>
        <v>0</v>
      </c>
      <c r="IAZ36" s="48">
        <f>ხარჯები!IAZ36</f>
        <v>0</v>
      </c>
      <c r="IBA36" s="48">
        <f>ხარჯები!IBA36</f>
        <v>0</v>
      </c>
      <c r="IBB36" s="48">
        <f>ხარჯები!IBB36</f>
        <v>0</v>
      </c>
      <c r="IBC36" s="48">
        <f>ხარჯები!IBC36</f>
        <v>0</v>
      </c>
      <c r="IBD36" s="48">
        <f>ხარჯები!IBD36</f>
        <v>0</v>
      </c>
      <c r="IBE36" s="48">
        <f>ხარჯები!IBE36</f>
        <v>0</v>
      </c>
      <c r="IBF36" s="48">
        <f>ხარჯები!IBF36</f>
        <v>0</v>
      </c>
      <c r="IBG36" s="48">
        <f>ხარჯები!IBG36</f>
        <v>0</v>
      </c>
      <c r="IBH36" s="48">
        <f>ხარჯები!IBH36</f>
        <v>0</v>
      </c>
      <c r="IBI36" s="48">
        <f>ხარჯები!IBI36</f>
        <v>0</v>
      </c>
      <c r="IBJ36" s="48">
        <f>ხარჯები!IBJ36</f>
        <v>0</v>
      </c>
      <c r="IBK36" s="48">
        <f>ხარჯები!IBK36</f>
        <v>0</v>
      </c>
      <c r="IBL36" s="48">
        <f>ხარჯები!IBL36</f>
        <v>0</v>
      </c>
      <c r="IBM36" s="48">
        <f>ხარჯები!IBM36</f>
        <v>0</v>
      </c>
      <c r="IBN36" s="48">
        <f>ხარჯები!IBN36</f>
        <v>0</v>
      </c>
      <c r="IBO36" s="48">
        <f>ხარჯები!IBO36</f>
        <v>0</v>
      </c>
      <c r="IBP36" s="48">
        <f>ხარჯები!IBP36</f>
        <v>0</v>
      </c>
      <c r="IBQ36" s="48">
        <f>ხარჯები!IBQ36</f>
        <v>0</v>
      </c>
      <c r="IBR36" s="48">
        <f>ხარჯები!IBR36</f>
        <v>0</v>
      </c>
      <c r="IBS36" s="48">
        <f>ხარჯები!IBS36</f>
        <v>0</v>
      </c>
      <c r="IBT36" s="48">
        <f>ხარჯები!IBT36</f>
        <v>0</v>
      </c>
      <c r="IBU36" s="48">
        <f>ხარჯები!IBU36</f>
        <v>0</v>
      </c>
      <c r="IBV36" s="48">
        <f>ხარჯები!IBV36</f>
        <v>0</v>
      </c>
      <c r="IBW36" s="48">
        <f>ხარჯები!IBW36</f>
        <v>0</v>
      </c>
      <c r="IBX36" s="48">
        <f>ხარჯები!IBX36</f>
        <v>0</v>
      </c>
      <c r="IBY36" s="48">
        <f>ხარჯები!IBY36</f>
        <v>0</v>
      </c>
      <c r="IBZ36" s="48">
        <f>ხარჯები!IBZ36</f>
        <v>0</v>
      </c>
      <c r="ICA36" s="48">
        <f>ხარჯები!ICA36</f>
        <v>0</v>
      </c>
      <c r="ICB36" s="48">
        <f>ხარჯები!ICB36</f>
        <v>0</v>
      </c>
      <c r="ICC36" s="48">
        <f>ხარჯები!ICC36</f>
        <v>0</v>
      </c>
      <c r="ICD36" s="48">
        <f>ხარჯები!ICD36</f>
        <v>0</v>
      </c>
      <c r="ICE36" s="48">
        <f>ხარჯები!ICE36</f>
        <v>0</v>
      </c>
      <c r="ICF36" s="48">
        <f>ხარჯები!ICF36</f>
        <v>0</v>
      </c>
      <c r="ICG36" s="48">
        <f>ხარჯები!ICG36</f>
        <v>0</v>
      </c>
      <c r="ICH36" s="48">
        <f>ხარჯები!ICH36</f>
        <v>0</v>
      </c>
      <c r="ICI36" s="48">
        <f>ხარჯები!ICI36</f>
        <v>0</v>
      </c>
      <c r="ICJ36" s="48">
        <f>ხარჯები!ICJ36</f>
        <v>0</v>
      </c>
      <c r="ICK36" s="48">
        <f>ხარჯები!ICK36</f>
        <v>0</v>
      </c>
      <c r="ICL36" s="48">
        <f>ხარჯები!ICL36</f>
        <v>0</v>
      </c>
      <c r="ICM36" s="48">
        <f>ხარჯები!ICM36</f>
        <v>0</v>
      </c>
      <c r="ICN36" s="48">
        <f>ხარჯები!ICN36</f>
        <v>0</v>
      </c>
      <c r="ICO36" s="48">
        <f>ხარჯები!ICO36</f>
        <v>0</v>
      </c>
      <c r="ICP36" s="48">
        <f>ხარჯები!ICP36</f>
        <v>0</v>
      </c>
      <c r="ICQ36" s="48">
        <f>ხარჯები!ICQ36</f>
        <v>0</v>
      </c>
      <c r="ICR36" s="48">
        <f>ხარჯები!ICR36</f>
        <v>0</v>
      </c>
      <c r="ICS36" s="48">
        <f>ხარჯები!ICS36</f>
        <v>0</v>
      </c>
      <c r="ICT36" s="48">
        <f>ხარჯები!ICT36</f>
        <v>0</v>
      </c>
      <c r="ICU36" s="48">
        <f>ხარჯები!ICU36</f>
        <v>0</v>
      </c>
      <c r="ICV36" s="48">
        <f>ხარჯები!ICV36</f>
        <v>0</v>
      </c>
      <c r="ICW36" s="48">
        <f>ხარჯები!ICW36</f>
        <v>0</v>
      </c>
      <c r="ICX36" s="48">
        <f>ხარჯები!ICX36</f>
        <v>0</v>
      </c>
      <c r="ICY36" s="48">
        <f>ხარჯები!ICY36</f>
        <v>0</v>
      </c>
      <c r="ICZ36" s="48">
        <f>ხარჯები!ICZ36</f>
        <v>0</v>
      </c>
      <c r="IDA36" s="48">
        <f>ხარჯები!IDA36</f>
        <v>0</v>
      </c>
      <c r="IDB36" s="48">
        <f>ხარჯები!IDB36</f>
        <v>0</v>
      </c>
      <c r="IDC36" s="48">
        <f>ხარჯები!IDC36</f>
        <v>0</v>
      </c>
      <c r="IDD36" s="48">
        <f>ხარჯები!IDD36</f>
        <v>0</v>
      </c>
      <c r="IDE36" s="48">
        <f>ხარჯები!IDE36</f>
        <v>0</v>
      </c>
      <c r="IDF36" s="48">
        <f>ხარჯები!IDF36</f>
        <v>0</v>
      </c>
      <c r="IDG36" s="48">
        <f>ხარჯები!IDG36</f>
        <v>0</v>
      </c>
      <c r="IDH36" s="48">
        <f>ხარჯები!IDH36</f>
        <v>0</v>
      </c>
      <c r="IDI36" s="48">
        <f>ხარჯები!IDI36</f>
        <v>0</v>
      </c>
      <c r="IDJ36" s="48">
        <f>ხარჯები!IDJ36</f>
        <v>0</v>
      </c>
      <c r="IDK36" s="48">
        <f>ხარჯები!IDK36</f>
        <v>0</v>
      </c>
      <c r="IDL36" s="48">
        <f>ხარჯები!IDL36</f>
        <v>0</v>
      </c>
      <c r="IDM36" s="48">
        <f>ხარჯები!IDM36</f>
        <v>0</v>
      </c>
      <c r="IDN36" s="48">
        <f>ხარჯები!IDN36</f>
        <v>0</v>
      </c>
      <c r="IDO36" s="48">
        <f>ხარჯები!IDO36</f>
        <v>0</v>
      </c>
      <c r="IDP36" s="48">
        <f>ხარჯები!IDP36</f>
        <v>0</v>
      </c>
      <c r="IDQ36" s="48">
        <f>ხარჯები!IDQ36</f>
        <v>0</v>
      </c>
      <c r="IDR36" s="48">
        <f>ხარჯები!IDR36</f>
        <v>0</v>
      </c>
      <c r="IDS36" s="48">
        <f>ხარჯები!IDS36</f>
        <v>0</v>
      </c>
      <c r="IDT36" s="48">
        <f>ხარჯები!IDT36</f>
        <v>0</v>
      </c>
      <c r="IDU36" s="48">
        <f>ხარჯები!IDU36</f>
        <v>0</v>
      </c>
      <c r="IDV36" s="48">
        <f>ხარჯები!IDV36</f>
        <v>0</v>
      </c>
      <c r="IDW36" s="48">
        <f>ხარჯები!IDW36</f>
        <v>0</v>
      </c>
      <c r="IDX36" s="48">
        <f>ხარჯები!IDX36</f>
        <v>0</v>
      </c>
      <c r="IDY36" s="48">
        <f>ხარჯები!IDY36</f>
        <v>0</v>
      </c>
      <c r="IDZ36" s="48">
        <f>ხარჯები!IDZ36</f>
        <v>0</v>
      </c>
      <c r="IEA36" s="48">
        <f>ხარჯები!IEA36</f>
        <v>0</v>
      </c>
      <c r="IEB36" s="48">
        <f>ხარჯები!IEB36</f>
        <v>0</v>
      </c>
      <c r="IEC36" s="48">
        <f>ხარჯები!IEC36</f>
        <v>0</v>
      </c>
      <c r="IED36" s="48">
        <f>ხარჯები!IED36</f>
        <v>0</v>
      </c>
      <c r="IEE36" s="48">
        <f>ხარჯები!IEE36</f>
        <v>0</v>
      </c>
      <c r="IEF36" s="48">
        <f>ხარჯები!IEF36</f>
        <v>0</v>
      </c>
      <c r="IEG36" s="48">
        <f>ხარჯები!IEG36</f>
        <v>0</v>
      </c>
      <c r="IEH36" s="48">
        <f>ხარჯები!IEH36</f>
        <v>0</v>
      </c>
      <c r="IEI36" s="48">
        <f>ხარჯები!IEI36</f>
        <v>0</v>
      </c>
      <c r="IEJ36" s="48">
        <f>ხარჯები!IEJ36</f>
        <v>0</v>
      </c>
      <c r="IEK36" s="48">
        <f>ხარჯები!IEK36</f>
        <v>0</v>
      </c>
      <c r="IEL36" s="48">
        <f>ხარჯები!IEL36</f>
        <v>0</v>
      </c>
      <c r="IEM36" s="48">
        <f>ხარჯები!IEM36</f>
        <v>0</v>
      </c>
      <c r="IEN36" s="48">
        <f>ხარჯები!IEN36</f>
        <v>0</v>
      </c>
      <c r="IEO36" s="48">
        <f>ხარჯები!IEO36</f>
        <v>0</v>
      </c>
      <c r="IEP36" s="48">
        <f>ხარჯები!IEP36</f>
        <v>0</v>
      </c>
      <c r="IEQ36" s="48">
        <f>ხარჯები!IEQ36</f>
        <v>0</v>
      </c>
      <c r="IER36" s="48">
        <f>ხარჯები!IER36</f>
        <v>0</v>
      </c>
      <c r="IES36" s="48">
        <f>ხარჯები!IES36</f>
        <v>0</v>
      </c>
      <c r="IET36" s="48">
        <f>ხარჯები!IET36</f>
        <v>0</v>
      </c>
      <c r="IEU36" s="48">
        <f>ხარჯები!IEU36</f>
        <v>0</v>
      </c>
      <c r="IEV36" s="48">
        <f>ხარჯები!IEV36</f>
        <v>0</v>
      </c>
      <c r="IEW36" s="48">
        <f>ხარჯები!IEW36</f>
        <v>0</v>
      </c>
      <c r="IEX36" s="48">
        <f>ხარჯები!IEX36</f>
        <v>0</v>
      </c>
      <c r="IEY36" s="48">
        <f>ხარჯები!IEY36</f>
        <v>0</v>
      </c>
      <c r="IEZ36" s="48">
        <f>ხარჯები!IEZ36</f>
        <v>0</v>
      </c>
      <c r="IFA36" s="48">
        <f>ხარჯები!IFA36</f>
        <v>0</v>
      </c>
      <c r="IFB36" s="48">
        <f>ხარჯები!IFB36</f>
        <v>0</v>
      </c>
      <c r="IFC36" s="48">
        <f>ხარჯები!IFC36</f>
        <v>0</v>
      </c>
      <c r="IFD36" s="48">
        <f>ხარჯები!IFD36</f>
        <v>0</v>
      </c>
      <c r="IFE36" s="48">
        <f>ხარჯები!IFE36</f>
        <v>0</v>
      </c>
      <c r="IFF36" s="48">
        <f>ხარჯები!IFF36</f>
        <v>0</v>
      </c>
      <c r="IFG36" s="48">
        <f>ხარჯები!IFG36</f>
        <v>0</v>
      </c>
      <c r="IFH36" s="48">
        <f>ხარჯები!IFH36</f>
        <v>0</v>
      </c>
      <c r="IFI36" s="48">
        <f>ხარჯები!IFI36</f>
        <v>0</v>
      </c>
      <c r="IFJ36" s="48">
        <f>ხარჯები!IFJ36</f>
        <v>0</v>
      </c>
      <c r="IFK36" s="48">
        <f>ხარჯები!IFK36</f>
        <v>0</v>
      </c>
      <c r="IFL36" s="48">
        <f>ხარჯები!IFL36</f>
        <v>0</v>
      </c>
      <c r="IFM36" s="48">
        <f>ხარჯები!IFM36</f>
        <v>0</v>
      </c>
      <c r="IFN36" s="48">
        <f>ხარჯები!IFN36</f>
        <v>0</v>
      </c>
      <c r="IFO36" s="48">
        <f>ხარჯები!IFO36</f>
        <v>0</v>
      </c>
      <c r="IFP36" s="48">
        <f>ხარჯები!IFP36</f>
        <v>0</v>
      </c>
      <c r="IFQ36" s="48">
        <f>ხარჯები!IFQ36</f>
        <v>0</v>
      </c>
      <c r="IFR36" s="48">
        <f>ხარჯები!IFR36</f>
        <v>0</v>
      </c>
      <c r="IFS36" s="48">
        <f>ხარჯები!IFS36</f>
        <v>0</v>
      </c>
      <c r="IFT36" s="48">
        <f>ხარჯები!IFT36</f>
        <v>0</v>
      </c>
      <c r="IFU36" s="48">
        <f>ხარჯები!IFU36</f>
        <v>0</v>
      </c>
      <c r="IFV36" s="48">
        <f>ხარჯები!IFV36</f>
        <v>0</v>
      </c>
      <c r="IFW36" s="48">
        <f>ხარჯები!IFW36</f>
        <v>0</v>
      </c>
      <c r="IFX36" s="48">
        <f>ხარჯები!IFX36</f>
        <v>0</v>
      </c>
      <c r="IFY36" s="48">
        <f>ხარჯები!IFY36</f>
        <v>0</v>
      </c>
      <c r="IFZ36" s="48">
        <f>ხარჯები!IFZ36</f>
        <v>0</v>
      </c>
      <c r="IGA36" s="48">
        <f>ხარჯები!IGA36</f>
        <v>0</v>
      </c>
      <c r="IGB36" s="48">
        <f>ხარჯები!IGB36</f>
        <v>0</v>
      </c>
      <c r="IGC36" s="48">
        <f>ხარჯები!IGC36</f>
        <v>0</v>
      </c>
      <c r="IGD36" s="48">
        <f>ხარჯები!IGD36</f>
        <v>0</v>
      </c>
      <c r="IGE36" s="48">
        <f>ხარჯები!IGE36</f>
        <v>0</v>
      </c>
      <c r="IGF36" s="48">
        <f>ხარჯები!IGF36</f>
        <v>0</v>
      </c>
      <c r="IGG36" s="48">
        <f>ხარჯები!IGG36</f>
        <v>0</v>
      </c>
      <c r="IGH36" s="48">
        <f>ხარჯები!IGH36</f>
        <v>0</v>
      </c>
      <c r="IGI36" s="48">
        <f>ხარჯები!IGI36</f>
        <v>0</v>
      </c>
      <c r="IGJ36" s="48">
        <f>ხარჯები!IGJ36</f>
        <v>0</v>
      </c>
      <c r="IGK36" s="48">
        <f>ხარჯები!IGK36</f>
        <v>0</v>
      </c>
      <c r="IGL36" s="48">
        <f>ხარჯები!IGL36</f>
        <v>0</v>
      </c>
      <c r="IGM36" s="48">
        <f>ხარჯები!IGM36</f>
        <v>0</v>
      </c>
      <c r="IGN36" s="48">
        <f>ხარჯები!IGN36</f>
        <v>0</v>
      </c>
      <c r="IGO36" s="48">
        <f>ხარჯები!IGO36</f>
        <v>0</v>
      </c>
      <c r="IGP36" s="48">
        <f>ხარჯები!IGP36</f>
        <v>0</v>
      </c>
      <c r="IGQ36" s="48">
        <f>ხარჯები!IGQ36</f>
        <v>0</v>
      </c>
      <c r="IGR36" s="48">
        <f>ხარჯები!IGR36</f>
        <v>0</v>
      </c>
      <c r="IGS36" s="48">
        <f>ხარჯები!IGS36</f>
        <v>0</v>
      </c>
      <c r="IGT36" s="48">
        <f>ხარჯები!IGT36</f>
        <v>0</v>
      </c>
      <c r="IGU36" s="48">
        <f>ხარჯები!IGU36</f>
        <v>0</v>
      </c>
      <c r="IGV36" s="48">
        <f>ხარჯები!IGV36</f>
        <v>0</v>
      </c>
      <c r="IGW36" s="48">
        <f>ხარჯები!IGW36</f>
        <v>0</v>
      </c>
      <c r="IGX36" s="48">
        <f>ხარჯები!IGX36</f>
        <v>0</v>
      </c>
      <c r="IGY36" s="48">
        <f>ხარჯები!IGY36</f>
        <v>0</v>
      </c>
      <c r="IGZ36" s="48">
        <f>ხარჯები!IGZ36</f>
        <v>0</v>
      </c>
      <c r="IHA36" s="48">
        <f>ხარჯები!IHA36</f>
        <v>0</v>
      </c>
      <c r="IHB36" s="48">
        <f>ხარჯები!IHB36</f>
        <v>0</v>
      </c>
      <c r="IHC36" s="48">
        <f>ხარჯები!IHC36</f>
        <v>0</v>
      </c>
      <c r="IHD36" s="48">
        <f>ხარჯები!IHD36</f>
        <v>0</v>
      </c>
      <c r="IHE36" s="48">
        <f>ხარჯები!IHE36</f>
        <v>0</v>
      </c>
      <c r="IHF36" s="48">
        <f>ხარჯები!IHF36</f>
        <v>0</v>
      </c>
      <c r="IHG36" s="48">
        <f>ხარჯები!IHG36</f>
        <v>0</v>
      </c>
      <c r="IHH36" s="48">
        <f>ხარჯები!IHH36</f>
        <v>0</v>
      </c>
      <c r="IHI36" s="48">
        <f>ხარჯები!IHI36</f>
        <v>0</v>
      </c>
      <c r="IHJ36" s="48">
        <f>ხარჯები!IHJ36</f>
        <v>0</v>
      </c>
      <c r="IHK36" s="48">
        <f>ხარჯები!IHK36</f>
        <v>0</v>
      </c>
      <c r="IHL36" s="48">
        <f>ხარჯები!IHL36</f>
        <v>0</v>
      </c>
      <c r="IHM36" s="48">
        <f>ხარჯები!IHM36</f>
        <v>0</v>
      </c>
      <c r="IHN36" s="48">
        <f>ხარჯები!IHN36</f>
        <v>0</v>
      </c>
      <c r="IHO36" s="48">
        <f>ხარჯები!IHO36</f>
        <v>0</v>
      </c>
      <c r="IHP36" s="48">
        <f>ხარჯები!IHP36</f>
        <v>0</v>
      </c>
      <c r="IHQ36" s="48">
        <f>ხარჯები!IHQ36</f>
        <v>0</v>
      </c>
      <c r="IHR36" s="48">
        <f>ხარჯები!IHR36</f>
        <v>0</v>
      </c>
      <c r="IHS36" s="48">
        <f>ხარჯები!IHS36</f>
        <v>0</v>
      </c>
      <c r="IHT36" s="48">
        <f>ხარჯები!IHT36</f>
        <v>0</v>
      </c>
      <c r="IHU36" s="48">
        <f>ხარჯები!IHU36</f>
        <v>0</v>
      </c>
      <c r="IHV36" s="48">
        <f>ხარჯები!IHV36</f>
        <v>0</v>
      </c>
      <c r="IHW36" s="48">
        <f>ხარჯები!IHW36</f>
        <v>0</v>
      </c>
      <c r="IHX36" s="48">
        <f>ხარჯები!IHX36</f>
        <v>0</v>
      </c>
      <c r="IHY36" s="48">
        <f>ხარჯები!IHY36</f>
        <v>0</v>
      </c>
      <c r="IHZ36" s="48">
        <f>ხარჯები!IHZ36</f>
        <v>0</v>
      </c>
      <c r="IIA36" s="48">
        <f>ხარჯები!IIA36</f>
        <v>0</v>
      </c>
      <c r="IIB36" s="48">
        <f>ხარჯები!IIB36</f>
        <v>0</v>
      </c>
      <c r="IIC36" s="48">
        <f>ხარჯები!IIC36</f>
        <v>0</v>
      </c>
      <c r="IID36" s="48">
        <f>ხარჯები!IID36</f>
        <v>0</v>
      </c>
      <c r="IIE36" s="48">
        <f>ხარჯები!IIE36</f>
        <v>0</v>
      </c>
      <c r="IIF36" s="48">
        <f>ხარჯები!IIF36</f>
        <v>0</v>
      </c>
      <c r="IIG36" s="48">
        <f>ხარჯები!IIG36</f>
        <v>0</v>
      </c>
      <c r="IIH36" s="48">
        <f>ხარჯები!IIH36</f>
        <v>0</v>
      </c>
      <c r="III36" s="48">
        <f>ხარჯები!III36</f>
        <v>0</v>
      </c>
      <c r="IIJ36" s="48">
        <f>ხარჯები!IIJ36</f>
        <v>0</v>
      </c>
      <c r="IIK36" s="48">
        <f>ხარჯები!IIK36</f>
        <v>0</v>
      </c>
      <c r="IIL36" s="48">
        <f>ხარჯები!IIL36</f>
        <v>0</v>
      </c>
      <c r="IIM36" s="48">
        <f>ხარჯები!IIM36</f>
        <v>0</v>
      </c>
      <c r="IIN36" s="48">
        <f>ხარჯები!IIN36</f>
        <v>0</v>
      </c>
      <c r="IIO36" s="48">
        <f>ხარჯები!IIO36</f>
        <v>0</v>
      </c>
      <c r="IIP36" s="48">
        <f>ხარჯები!IIP36</f>
        <v>0</v>
      </c>
      <c r="IIQ36" s="48">
        <f>ხარჯები!IIQ36</f>
        <v>0</v>
      </c>
      <c r="IIR36" s="48">
        <f>ხარჯები!IIR36</f>
        <v>0</v>
      </c>
      <c r="IIS36" s="48">
        <f>ხარჯები!IIS36</f>
        <v>0</v>
      </c>
      <c r="IIT36" s="48">
        <f>ხარჯები!IIT36</f>
        <v>0</v>
      </c>
      <c r="IIU36" s="48">
        <f>ხარჯები!IIU36</f>
        <v>0</v>
      </c>
      <c r="IIV36" s="48">
        <f>ხარჯები!IIV36</f>
        <v>0</v>
      </c>
      <c r="IIW36" s="48">
        <f>ხარჯები!IIW36</f>
        <v>0</v>
      </c>
      <c r="IIX36" s="48">
        <f>ხარჯები!IIX36</f>
        <v>0</v>
      </c>
      <c r="IIY36" s="48">
        <f>ხარჯები!IIY36</f>
        <v>0</v>
      </c>
      <c r="IIZ36" s="48">
        <f>ხარჯები!IIZ36</f>
        <v>0</v>
      </c>
      <c r="IJA36" s="48">
        <f>ხარჯები!IJA36</f>
        <v>0</v>
      </c>
      <c r="IJB36" s="48">
        <f>ხარჯები!IJB36</f>
        <v>0</v>
      </c>
      <c r="IJC36" s="48">
        <f>ხარჯები!IJC36</f>
        <v>0</v>
      </c>
      <c r="IJD36" s="48">
        <f>ხარჯები!IJD36</f>
        <v>0</v>
      </c>
      <c r="IJE36" s="48">
        <f>ხარჯები!IJE36</f>
        <v>0</v>
      </c>
      <c r="IJF36" s="48">
        <f>ხარჯები!IJF36</f>
        <v>0</v>
      </c>
      <c r="IJG36" s="48">
        <f>ხარჯები!IJG36</f>
        <v>0</v>
      </c>
      <c r="IJH36" s="48">
        <f>ხარჯები!IJH36</f>
        <v>0</v>
      </c>
      <c r="IJI36" s="48">
        <f>ხარჯები!IJI36</f>
        <v>0</v>
      </c>
      <c r="IJJ36" s="48">
        <f>ხარჯები!IJJ36</f>
        <v>0</v>
      </c>
      <c r="IJK36" s="48">
        <f>ხარჯები!IJK36</f>
        <v>0</v>
      </c>
      <c r="IJL36" s="48">
        <f>ხარჯები!IJL36</f>
        <v>0</v>
      </c>
      <c r="IJM36" s="48">
        <f>ხარჯები!IJM36</f>
        <v>0</v>
      </c>
      <c r="IJN36" s="48">
        <f>ხარჯები!IJN36</f>
        <v>0</v>
      </c>
      <c r="IJO36" s="48">
        <f>ხარჯები!IJO36</f>
        <v>0</v>
      </c>
      <c r="IJP36" s="48">
        <f>ხარჯები!IJP36</f>
        <v>0</v>
      </c>
      <c r="IJQ36" s="48">
        <f>ხარჯები!IJQ36</f>
        <v>0</v>
      </c>
      <c r="IJR36" s="48">
        <f>ხარჯები!IJR36</f>
        <v>0</v>
      </c>
      <c r="IJS36" s="48">
        <f>ხარჯები!IJS36</f>
        <v>0</v>
      </c>
      <c r="IJT36" s="48">
        <f>ხარჯები!IJT36</f>
        <v>0</v>
      </c>
      <c r="IJU36" s="48">
        <f>ხარჯები!IJU36</f>
        <v>0</v>
      </c>
      <c r="IJV36" s="48">
        <f>ხარჯები!IJV36</f>
        <v>0</v>
      </c>
      <c r="IJW36" s="48">
        <f>ხარჯები!IJW36</f>
        <v>0</v>
      </c>
      <c r="IJX36" s="48">
        <f>ხარჯები!IJX36</f>
        <v>0</v>
      </c>
      <c r="IJY36" s="48">
        <f>ხარჯები!IJY36</f>
        <v>0</v>
      </c>
      <c r="IJZ36" s="48">
        <f>ხარჯები!IJZ36</f>
        <v>0</v>
      </c>
      <c r="IKA36" s="48">
        <f>ხარჯები!IKA36</f>
        <v>0</v>
      </c>
      <c r="IKB36" s="48">
        <f>ხარჯები!IKB36</f>
        <v>0</v>
      </c>
      <c r="IKC36" s="48">
        <f>ხარჯები!IKC36</f>
        <v>0</v>
      </c>
      <c r="IKD36" s="48">
        <f>ხარჯები!IKD36</f>
        <v>0</v>
      </c>
      <c r="IKE36" s="48">
        <f>ხარჯები!IKE36</f>
        <v>0</v>
      </c>
      <c r="IKF36" s="48">
        <f>ხარჯები!IKF36</f>
        <v>0</v>
      </c>
      <c r="IKG36" s="48">
        <f>ხარჯები!IKG36</f>
        <v>0</v>
      </c>
      <c r="IKH36" s="48">
        <f>ხარჯები!IKH36</f>
        <v>0</v>
      </c>
      <c r="IKI36" s="48">
        <f>ხარჯები!IKI36</f>
        <v>0</v>
      </c>
      <c r="IKJ36" s="48">
        <f>ხარჯები!IKJ36</f>
        <v>0</v>
      </c>
      <c r="IKK36" s="48">
        <f>ხარჯები!IKK36</f>
        <v>0</v>
      </c>
      <c r="IKL36" s="48">
        <f>ხარჯები!IKL36</f>
        <v>0</v>
      </c>
      <c r="IKM36" s="48">
        <f>ხარჯები!IKM36</f>
        <v>0</v>
      </c>
      <c r="IKN36" s="48">
        <f>ხარჯები!IKN36</f>
        <v>0</v>
      </c>
      <c r="IKO36" s="48">
        <f>ხარჯები!IKO36</f>
        <v>0</v>
      </c>
      <c r="IKP36" s="48">
        <f>ხარჯები!IKP36</f>
        <v>0</v>
      </c>
      <c r="IKQ36" s="48">
        <f>ხარჯები!IKQ36</f>
        <v>0</v>
      </c>
      <c r="IKR36" s="48">
        <f>ხარჯები!IKR36</f>
        <v>0</v>
      </c>
      <c r="IKS36" s="48">
        <f>ხარჯები!IKS36</f>
        <v>0</v>
      </c>
      <c r="IKT36" s="48">
        <f>ხარჯები!IKT36</f>
        <v>0</v>
      </c>
      <c r="IKU36" s="48">
        <f>ხარჯები!IKU36</f>
        <v>0</v>
      </c>
      <c r="IKV36" s="48">
        <f>ხარჯები!IKV36</f>
        <v>0</v>
      </c>
      <c r="IKW36" s="48">
        <f>ხარჯები!IKW36</f>
        <v>0</v>
      </c>
      <c r="IKX36" s="48">
        <f>ხარჯები!IKX36</f>
        <v>0</v>
      </c>
      <c r="IKY36" s="48">
        <f>ხარჯები!IKY36</f>
        <v>0</v>
      </c>
      <c r="IKZ36" s="48">
        <f>ხარჯები!IKZ36</f>
        <v>0</v>
      </c>
      <c r="ILA36" s="48">
        <f>ხარჯები!ILA36</f>
        <v>0</v>
      </c>
      <c r="ILB36" s="48">
        <f>ხარჯები!ILB36</f>
        <v>0</v>
      </c>
      <c r="ILC36" s="48">
        <f>ხარჯები!ILC36</f>
        <v>0</v>
      </c>
      <c r="ILD36" s="48">
        <f>ხარჯები!ILD36</f>
        <v>0</v>
      </c>
      <c r="ILE36" s="48">
        <f>ხარჯები!ILE36</f>
        <v>0</v>
      </c>
      <c r="ILF36" s="48">
        <f>ხარჯები!ILF36</f>
        <v>0</v>
      </c>
      <c r="ILG36" s="48">
        <f>ხარჯები!ILG36</f>
        <v>0</v>
      </c>
      <c r="ILH36" s="48">
        <f>ხარჯები!ILH36</f>
        <v>0</v>
      </c>
      <c r="ILI36" s="48">
        <f>ხარჯები!ILI36</f>
        <v>0</v>
      </c>
      <c r="ILJ36" s="48">
        <f>ხარჯები!ILJ36</f>
        <v>0</v>
      </c>
      <c r="ILK36" s="48">
        <f>ხარჯები!ILK36</f>
        <v>0</v>
      </c>
      <c r="ILL36" s="48">
        <f>ხარჯები!ILL36</f>
        <v>0</v>
      </c>
      <c r="ILM36" s="48">
        <f>ხარჯები!ILM36</f>
        <v>0</v>
      </c>
      <c r="ILN36" s="48">
        <f>ხარჯები!ILN36</f>
        <v>0</v>
      </c>
      <c r="ILO36" s="48">
        <f>ხარჯები!ILO36</f>
        <v>0</v>
      </c>
      <c r="ILP36" s="48">
        <f>ხარჯები!ILP36</f>
        <v>0</v>
      </c>
      <c r="ILQ36" s="48">
        <f>ხარჯები!ILQ36</f>
        <v>0</v>
      </c>
      <c r="ILR36" s="48">
        <f>ხარჯები!ILR36</f>
        <v>0</v>
      </c>
      <c r="ILS36" s="48">
        <f>ხარჯები!ILS36</f>
        <v>0</v>
      </c>
      <c r="ILT36" s="48">
        <f>ხარჯები!ILT36</f>
        <v>0</v>
      </c>
      <c r="ILU36" s="48">
        <f>ხარჯები!ILU36</f>
        <v>0</v>
      </c>
      <c r="ILV36" s="48">
        <f>ხარჯები!ILV36</f>
        <v>0</v>
      </c>
      <c r="ILW36" s="48">
        <f>ხარჯები!ILW36</f>
        <v>0</v>
      </c>
      <c r="ILX36" s="48">
        <f>ხარჯები!ILX36</f>
        <v>0</v>
      </c>
      <c r="ILY36" s="48">
        <f>ხარჯები!ILY36</f>
        <v>0</v>
      </c>
      <c r="ILZ36" s="48">
        <f>ხარჯები!ILZ36</f>
        <v>0</v>
      </c>
      <c r="IMA36" s="48">
        <f>ხარჯები!IMA36</f>
        <v>0</v>
      </c>
      <c r="IMB36" s="48">
        <f>ხარჯები!IMB36</f>
        <v>0</v>
      </c>
      <c r="IMC36" s="48">
        <f>ხარჯები!IMC36</f>
        <v>0</v>
      </c>
      <c r="IMD36" s="48">
        <f>ხარჯები!IMD36</f>
        <v>0</v>
      </c>
      <c r="IME36" s="48">
        <f>ხარჯები!IME36</f>
        <v>0</v>
      </c>
      <c r="IMF36" s="48">
        <f>ხარჯები!IMF36</f>
        <v>0</v>
      </c>
      <c r="IMG36" s="48">
        <f>ხარჯები!IMG36</f>
        <v>0</v>
      </c>
      <c r="IMH36" s="48">
        <f>ხარჯები!IMH36</f>
        <v>0</v>
      </c>
      <c r="IMI36" s="48">
        <f>ხარჯები!IMI36</f>
        <v>0</v>
      </c>
      <c r="IMJ36" s="48">
        <f>ხარჯები!IMJ36</f>
        <v>0</v>
      </c>
      <c r="IMK36" s="48">
        <f>ხარჯები!IMK36</f>
        <v>0</v>
      </c>
      <c r="IML36" s="48">
        <f>ხარჯები!IML36</f>
        <v>0</v>
      </c>
      <c r="IMM36" s="48">
        <f>ხარჯები!IMM36</f>
        <v>0</v>
      </c>
      <c r="IMN36" s="48">
        <f>ხარჯები!IMN36</f>
        <v>0</v>
      </c>
      <c r="IMO36" s="48">
        <f>ხარჯები!IMO36</f>
        <v>0</v>
      </c>
      <c r="IMP36" s="48">
        <f>ხარჯები!IMP36</f>
        <v>0</v>
      </c>
      <c r="IMQ36" s="48">
        <f>ხარჯები!IMQ36</f>
        <v>0</v>
      </c>
      <c r="IMR36" s="48">
        <f>ხარჯები!IMR36</f>
        <v>0</v>
      </c>
      <c r="IMS36" s="48">
        <f>ხარჯები!IMS36</f>
        <v>0</v>
      </c>
      <c r="IMT36" s="48">
        <f>ხარჯები!IMT36</f>
        <v>0</v>
      </c>
      <c r="IMU36" s="48">
        <f>ხარჯები!IMU36</f>
        <v>0</v>
      </c>
      <c r="IMV36" s="48">
        <f>ხარჯები!IMV36</f>
        <v>0</v>
      </c>
      <c r="IMW36" s="48">
        <f>ხარჯები!IMW36</f>
        <v>0</v>
      </c>
      <c r="IMX36" s="48">
        <f>ხარჯები!IMX36</f>
        <v>0</v>
      </c>
      <c r="IMY36" s="48">
        <f>ხარჯები!IMY36</f>
        <v>0</v>
      </c>
      <c r="IMZ36" s="48">
        <f>ხარჯები!IMZ36</f>
        <v>0</v>
      </c>
      <c r="INA36" s="48">
        <f>ხარჯები!INA36</f>
        <v>0</v>
      </c>
      <c r="INB36" s="48">
        <f>ხარჯები!INB36</f>
        <v>0</v>
      </c>
      <c r="INC36" s="48">
        <f>ხარჯები!INC36</f>
        <v>0</v>
      </c>
      <c r="IND36" s="48">
        <f>ხარჯები!IND36</f>
        <v>0</v>
      </c>
      <c r="INE36" s="48">
        <f>ხარჯები!INE36</f>
        <v>0</v>
      </c>
      <c r="INF36" s="48">
        <f>ხარჯები!INF36</f>
        <v>0</v>
      </c>
      <c r="ING36" s="48">
        <f>ხარჯები!ING36</f>
        <v>0</v>
      </c>
      <c r="INH36" s="48">
        <f>ხარჯები!INH36</f>
        <v>0</v>
      </c>
      <c r="INI36" s="48">
        <f>ხარჯები!INI36</f>
        <v>0</v>
      </c>
      <c r="INJ36" s="48">
        <f>ხარჯები!INJ36</f>
        <v>0</v>
      </c>
      <c r="INK36" s="48">
        <f>ხარჯები!INK36</f>
        <v>0</v>
      </c>
      <c r="INL36" s="48">
        <f>ხარჯები!INL36</f>
        <v>0</v>
      </c>
      <c r="INM36" s="48">
        <f>ხარჯები!INM36</f>
        <v>0</v>
      </c>
      <c r="INN36" s="48">
        <f>ხარჯები!INN36</f>
        <v>0</v>
      </c>
      <c r="INO36" s="48">
        <f>ხარჯები!INO36</f>
        <v>0</v>
      </c>
      <c r="INP36" s="48">
        <f>ხარჯები!INP36</f>
        <v>0</v>
      </c>
      <c r="INQ36" s="48">
        <f>ხარჯები!INQ36</f>
        <v>0</v>
      </c>
      <c r="INR36" s="48">
        <f>ხარჯები!INR36</f>
        <v>0</v>
      </c>
      <c r="INS36" s="48">
        <f>ხარჯები!INS36</f>
        <v>0</v>
      </c>
      <c r="INT36" s="48">
        <f>ხარჯები!INT36</f>
        <v>0</v>
      </c>
      <c r="INU36" s="48">
        <f>ხარჯები!INU36</f>
        <v>0</v>
      </c>
      <c r="INV36" s="48">
        <f>ხარჯები!INV36</f>
        <v>0</v>
      </c>
      <c r="INW36" s="48">
        <f>ხარჯები!INW36</f>
        <v>0</v>
      </c>
      <c r="INX36" s="48">
        <f>ხარჯები!INX36</f>
        <v>0</v>
      </c>
      <c r="INY36" s="48">
        <f>ხარჯები!INY36</f>
        <v>0</v>
      </c>
      <c r="INZ36" s="48">
        <f>ხარჯები!INZ36</f>
        <v>0</v>
      </c>
      <c r="IOA36" s="48">
        <f>ხარჯები!IOA36</f>
        <v>0</v>
      </c>
      <c r="IOB36" s="48">
        <f>ხარჯები!IOB36</f>
        <v>0</v>
      </c>
      <c r="IOC36" s="48">
        <f>ხარჯები!IOC36</f>
        <v>0</v>
      </c>
      <c r="IOD36" s="48">
        <f>ხარჯები!IOD36</f>
        <v>0</v>
      </c>
      <c r="IOE36" s="48">
        <f>ხარჯები!IOE36</f>
        <v>0</v>
      </c>
      <c r="IOF36" s="48">
        <f>ხარჯები!IOF36</f>
        <v>0</v>
      </c>
      <c r="IOG36" s="48">
        <f>ხარჯები!IOG36</f>
        <v>0</v>
      </c>
      <c r="IOH36" s="48">
        <f>ხარჯები!IOH36</f>
        <v>0</v>
      </c>
      <c r="IOI36" s="48">
        <f>ხარჯები!IOI36</f>
        <v>0</v>
      </c>
      <c r="IOJ36" s="48">
        <f>ხარჯები!IOJ36</f>
        <v>0</v>
      </c>
      <c r="IOK36" s="48">
        <f>ხარჯები!IOK36</f>
        <v>0</v>
      </c>
      <c r="IOL36" s="48">
        <f>ხარჯები!IOL36</f>
        <v>0</v>
      </c>
      <c r="IOM36" s="48">
        <f>ხარჯები!IOM36</f>
        <v>0</v>
      </c>
      <c r="ION36" s="48">
        <f>ხარჯები!ION36</f>
        <v>0</v>
      </c>
      <c r="IOO36" s="48">
        <f>ხარჯები!IOO36</f>
        <v>0</v>
      </c>
      <c r="IOP36" s="48">
        <f>ხარჯები!IOP36</f>
        <v>0</v>
      </c>
      <c r="IOQ36" s="48">
        <f>ხარჯები!IOQ36</f>
        <v>0</v>
      </c>
      <c r="IOR36" s="48">
        <f>ხარჯები!IOR36</f>
        <v>0</v>
      </c>
      <c r="IOS36" s="48">
        <f>ხარჯები!IOS36</f>
        <v>0</v>
      </c>
      <c r="IOT36" s="48">
        <f>ხარჯები!IOT36</f>
        <v>0</v>
      </c>
      <c r="IOU36" s="48">
        <f>ხარჯები!IOU36</f>
        <v>0</v>
      </c>
      <c r="IOV36" s="48">
        <f>ხარჯები!IOV36</f>
        <v>0</v>
      </c>
      <c r="IOW36" s="48">
        <f>ხარჯები!IOW36</f>
        <v>0</v>
      </c>
      <c r="IOX36" s="48">
        <f>ხარჯები!IOX36</f>
        <v>0</v>
      </c>
      <c r="IOY36" s="48">
        <f>ხარჯები!IOY36</f>
        <v>0</v>
      </c>
      <c r="IOZ36" s="48">
        <f>ხარჯები!IOZ36</f>
        <v>0</v>
      </c>
      <c r="IPA36" s="48">
        <f>ხარჯები!IPA36</f>
        <v>0</v>
      </c>
      <c r="IPB36" s="48">
        <f>ხარჯები!IPB36</f>
        <v>0</v>
      </c>
      <c r="IPC36" s="48">
        <f>ხარჯები!IPC36</f>
        <v>0</v>
      </c>
      <c r="IPD36" s="48">
        <f>ხარჯები!IPD36</f>
        <v>0</v>
      </c>
      <c r="IPE36" s="48">
        <f>ხარჯები!IPE36</f>
        <v>0</v>
      </c>
      <c r="IPF36" s="48">
        <f>ხარჯები!IPF36</f>
        <v>0</v>
      </c>
      <c r="IPG36" s="48">
        <f>ხარჯები!IPG36</f>
        <v>0</v>
      </c>
      <c r="IPH36" s="48">
        <f>ხარჯები!IPH36</f>
        <v>0</v>
      </c>
      <c r="IPI36" s="48">
        <f>ხარჯები!IPI36</f>
        <v>0</v>
      </c>
      <c r="IPJ36" s="48">
        <f>ხარჯები!IPJ36</f>
        <v>0</v>
      </c>
      <c r="IPK36" s="48">
        <f>ხარჯები!IPK36</f>
        <v>0</v>
      </c>
      <c r="IPL36" s="48">
        <f>ხარჯები!IPL36</f>
        <v>0</v>
      </c>
      <c r="IPM36" s="48">
        <f>ხარჯები!IPM36</f>
        <v>0</v>
      </c>
      <c r="IPN36" s="48">
        <f>ხარჯები!IPN36</f>
        <v>0</v>
      </c>
      <c r="IPO36" s="48">
        <f>ხარჯები!IPO36</f>
        <v>0</v>
      </c>
      <c r="IPP36" s="48">
        <f>ხარჯები!IPP36</f>
        <v>0</v>
      </c>
      <c r="IPQ36" s="48">
        <f>ხარჯები!IPQ36</f>
        <v>0</v>
      </c>
      <c r="IPR36" s="48">
        <f>ხარჯები!IPR36</f>
        <v>0</v>
      </c>
      <c r="IPS36" s="48">
        <f>ხარჯები!IPS36</f>
        <v>0</v>
      </c>
      <c r="IPT36" s="48">
        <f>ხარჯები!IPT36</f>
        <v>0</v>
      </c>
      <c r="IPU36" s="48">
        <f>ხარჯები!IPU36</f>
        <v>0</v>
      </c>
      <c r="IPV36" s="48">
        <f>ხარჯები!IPV36</f>
        <v>0</v>
      </c>
      <c r="IPW36" s="48">
        <f>ხარჯები!IPW36</f>
        <v>0</v>
      </c>
      <c r="IPX36" s="48">
        <f>ხარჯები!IPX36</f>
        <v>0</v>
      </c>
      <c r="IPY36" s="48">
        <f>ხარჯები!IPY36</f>
        <v>0</v>
      </c>
      <c r="IPZ36" s="48">
        <f>ხარჯები!IPZ36</f>
        <v>0</v>
      </c>
      <c r="IQA36" s="48">
        <f>ხარჯები!IQA36</f>
        <v>0</v>
      </c>
      <c r="IQB36" s="48">
        <f>ხარჯები!IQB36</f>
        <v>0</v>
      </c>
      <c r="IQC36" s="48">
        <f>ხარჯები!IQC36</f>
        <v>0</v>
      </c>
      <c r="IQD36" s="48">
        <f>ხარჯები!IQD36</f>
        <v>0</v>
      </c>
      <c r="IQE36" s="48">
        <f>ხარჯები!IQE36</f>
        <v>0</v>
      </c>
      <c r="IQF36" s="48">
        <f>ხარჯები!IQF36</f>
        <v>0</v>
      </c>
      <c r="IQG36" s="48">
        <f>ხარჯები!IQG36</f>
        <v>0</v>
      </c>
      <c r="IQH36" s="48">
        <f>ხარჯები!IQH36</f>
        <v>0</v>
      </c>
      <c r="IQI36" s="48">
        <f>ხარჯები!IQI36</f>
        <v>0</v>
      </c>
      <c r="IQJ36" s="48">
        <f>ხარჯები!IQJ36</f>
        <v>0</v>
      </c>
      <c r="IQK36" s="48">
        <f>ხარჯები!IQK36</f>
        <v>0</v>
      </c>
      <c r="IQL36" s="48">
        <f>ხარჯები!IQL36</f>
        <v>0</v>
      </c>
      <c r="IQM36" s="48">
        <f>ხარჯები!IQM36</f>
        <v>0</v>
      </c>
      <c r="IQN36" s="48">
        <f>ხარჯები!IQN36</f>
        <v>0</v>
      </c>
      <c r="IQO36" s="48">
        <f>ხარჯები!IQO36</f>
        <v>0</v>
      </c>
      <c r="IQP36" s="48">
        <f>ხარჯები!IQP36</f>
        <v>0</v>
      </c>
      <c r="IQQ36" s="48">
        <f>ხარჯები!IQQ36</f>
        <v>0</v>
      </c>
      <c r="IQR36" s="48">
        <f>ხარჯები!IQR36</f>
        <v>0</v>
      </c>
      <c r="IQS36" s="48">
        <f>ხარჯები!IQS36</f>
        <v>0</v>
      </c>
      <c r="IQT36" s="48">
        <f>ხარჯები!IQT36</f>
        <v>0</v>
      </c>
      <c r="IQU36" s="48">
        <f>ხარჯები!IQU36</f>
        <v>0</v>
      </c>
      <c r="IQV36" s="48">
        <f>ხარჯები!IQV36</f>
        <v>0</v>
      </c>
      <c r="IQW36" s="48">
        <f>ხარჯები!IQW36</f>
        <v>0</v>
      </c>
      <c r="IQX36" s="48">
        <f>ხარჯები!IQX36</f>
        <v>0</v>
      </c>
      <c r="IQY36" s="48">
        <f>ხარჯები!IQY36</f>
        <v>0</v>
      </c>
      <c r="IQZ36" s="48">
        <f>ხარჯები!IQZ36</f>
        <v>0</v>
      </c>
      <c r="IRA36" s="48">
        <f>ხარჯები!IRA36</f>
        <v>0</v>
      </c>
      <c r="IRB36" s="48">
        <f>ხარჯები!IRB36</f>
        <v>0</v>
      </c>
      <c r="IRC36" s="48">
        <f>ხარჯები!IRC36</f>
        <v>0</v>
      </c>
      <c r="IRD36" s="48">
        <f>ხარჯები!IRD36</f>
        <v>0</v>
      </c>
      <c r="IRE36" s="48">
        <f>ხარჯები!IRE36</f>
        <v>0</v>
      </c>
      <c r="IRF36" s="48">
        <f>ხარჯები!IRF36</f>
        <v>0</v>
      </c>
      <c r="IRG36" s="48">
        <f>ხარჯები!IRG36</f>
        <v>0</v>
      </c>
      <c r="IRH36" s="48">
        <f>ხარჯები!IRH36</f>
        <v>0</v>
      </c>
      <c r="IRI36" s="48">
        <f>ხარჯები!IRI36</f>
        <v>0</v>
      </c>
      <c r="IRJ36" s="48">
        <f>ხარჯები!IRJ36</f>
        <v>0</v>
      </c>
      <c r="IRK36" s="48">
        <f>ხარჯები!IRK36</f>
        <v>0</v>
      </c>
      <c r="IRL36" s="48">
        <f>ხარჯები!IRL36</f>
        <v>0</v>
      </c>
      <c r="IRM36" s="48">
        <f>ხარჯები!IRM36</f>
        <v>0</v>
      </c>
      <c r="IRN36" s="48">
        <f>ხარჯები!IRN36</f>
        <v>0</v>
      </c>
      <c r="IRO36" s="48">
        <f>ხარჯები!IRO36</f>
        <v>0</v>
      </c>
      <c r="IRP36" s="48">
        <f>ხარჯები!IRP36</f>
        <v>0</v>
      </c>
      <c r="IRQ36" s="48">
        <f>ხარჯები!IRQ36</f>
        <v>0</v>
      </c>
      <c r="IRR36" s="48">
        <f>ხარჯები!IRR36</f>
        <v>0</v>
      </c>
      <c r="IRS36" s="48">
        <f>ხარჯები!IRS36</f>
        <v>0</v>
      </c>
      <c r="IRT36" s="48">
        <f>ხარჯები!IRT36</f>
        <v>0</v>
      </c>
      <c r="IRU36" s="48">
        <f>ხარჯები!IRU36</f>
        <v>0</v>
      </c>
      <c r="IRV36" s="48">
        <f>ხარჯები!IRV36</f>
        <v>0</v>
      </c>
      <c r="IRW36" s="48">
        <f>ხარჯები!IRW36</f>
        <v>0</v>
      </c>
      <c r="IRX36" s="48">
        <f>ხარჯები!IRX36</f>
        <v>0</v>
      </c>
      <c r="IRY36" s="48">
        <f>ხარჯები!IRY36</f>
        <v>0</v>
      </c>
      <c r="IRZ36" s="48">
        <f>ხარჯები!IRZ36</f>
        <v>0</v>
      </c>
      <c r="ISA36" s="48">
        <f>ხარჯები!ISA36</f>
        <v>0</v>
      </c>
      <c r="ISB36" s="48">
        <f>ხარჯები!ISB36</f>
        <v>0</v>
      </c>
      <c r="ISC36" s="48">
        <f>ხარჯები!ISC36</f>
        <v>0</v>
      </c>
      <c r="ISD36" s="48">
        <f>ხარჯები!ISD36</f>
        <v>0</v>
      </c>
      <c r="ISE36" s="48">
        <f>ხარჯები!ISE36</f>
        <v>0</v>
      </c>
      <c r="ISF36" s="48">
        <f>ხარჯები!ISF36</f>
        <v>0</v>
      </c>
      <c r="ISG36" s="48">
        <f>ხარჯები!ISG36</f>
        <v>0</v>
      </c>
      <c r="ISH36" s="48">
        <f>ხარჯები!ISH36</f>
        <v>0</v>
      </c>
      <c r="ISI36" s="48">
        <f>ხარჯები!ISI36</f>
        <v>0</v>
      </c>
      <c r="ISJ36" s="48">
        <f>ხარჯები!ISJ36</f>
        <v>0</v>
      </c>
      <c r="ISK36" s="48">
        <f>ხარჯები!ISK36</f>
        <v>0</v>
      </c>
      <c r="ISL36" s="48">
        <f>ხარჯები!ISL36</f>
        <v>0</v>
      </c>
      <c r="ISM36" s="48">
        <f>ხარჯები!ISM36</f>
        <v>0</v>
      </c>
      <c r="ISN36" s="48">
        <f>ხარჯები!ISN36</f>
        <v>0</v>
      </c>
      <c r="ISO36" s="48">
        <f>ხარჯები!ISO36</f>
        <v>0</v>
      </c>
      <c r="ISP36" s="48">
        <f>ხარჯები!ISP36</f>
        <v>0</v>
      </c>
      <c r="ISQ36" s="48">
        <f>ხარჯები!ISQ36</f>
        <v>0</v>
      </c>
      <c r="ISR36" s="48">
        <f>ხარჯები!ISR36</f>
        <v>0</v>
      </c>
      <c r="ISS36" s="48">
        <f>ხარჯები!ISS36</f>
        <v>0</v>
      </c>
      <c r="IST36" s="48">
        <f>ხარჯები!IST36</f>
        <v>0</v>
      </c>
      <c r="ISU36" s="48">
        <f>ხარჯები!ISU36</f>
        <v>0</v>
      </c>
      <c r="ISV36" s="48">
        <f>ხარჯები!ISV36</f>
        <v>0</v>
      </c>
      <c r="ISW36" s="48">
        <f>ხარჯები!ISW36</f>
        <v>0</v>
      </c>
      <c r="ISX36" s="48">
        <f>ხარჯები!ISX36</f>
        <v>0</v>
      </c>
      <c r="ISY36" s="48">
        <f>ხარჯები!ISY36</f>
        <v>0</v>
      </c>
      <c r="ISZ36" s="48">
        <f>ხარჯები!ISZ36</f>
        <v>0</v>
      </c>
      <c r="ITA36" s="48">
        <f>ხარჯები!ITA36</f>
        <v>0</v>
      </c>
      <c r="ITB36" s="48">
        <f>ხარჯები!ITB36</f>
        <v>0</v>
      </c>
      <c r="ITC36" s="48">
        <f>ხარჯები!ITC36</f>
        <v>0</v>
      </c>
      <c r="ITD36" s="48">
        <f>ხარჯები!ITD36</f>
        <v>0</v>
      </c>
      <c r="ITE36" s="48">
        <f>ხარჯები!ITE36</f>
        <v>0</v>
      </c>
      <c r="ITF36" s="48">
        <f>ხარჯები!ITF36</f>
        <v>0</v>
      </c>
      <c r="ITG36" s="48">
        <f>ხარჯები!ITG36</f>
        <v>0</v>
      </c>
      <c r="ITH36" s="48">
        <f>ხარჯები!ITH36</f>
        <v>0</v>
      </c>
      <c r="ITI36" s="48">
        <f>ხარჯები!ITI36</f>
        <v>0</v>
      </c>
      <c r="ITJ36" s="48">
        <f>ხარჯები!ITJ36</f>
        <v>0</v>
      </c>
      <c r="ITK36" s="48">
        <f>ხარჯები!ITK36</f>
        <v>0</v>
      </c>
      <c r="ITL36" s="48">
        <f>ხარჯები!ITL36</f>
        <v>0</v>
      </c>
      <c r="ITM36" s="48">
        <f>ხარჯები!ITM36</f>
        <v>0</v>
      </c>
      <c r="ITN36" s="48">
        <f>ხარჯები!ITN36</f>
        <v>0</v>
      </c>
      <c r="ITO36" s="48">
        <f>ხარჯები!ITO36</f>
        <v>0</v>
      </c>
      <c r="ITP36" s="48">
        <f>ხარჯები!ITP36</f>
        <v>0</v>
      </c>
      <c r="ITQ36" s="48">
        <f>ხარჯები!ITQ36</f>
        <v>0</v>
      </c>
      <c r="ITR36" s="48">
        <f>ხარჯები!ITR36</f>
        <v>0</v>
      </c>
      <c r="ITS36" s="48">
        <f>ხარჯები!ITS36</f>
        <v>0</v>
      </c>
      <c r="ITT36" s="48">
        <f>ხარჯები!ITT36</f>
        <v>0</v>
      </c>
      <c r="ITU36" s="48">
        <f>ხარჯები!ITU36</f>
        <v>0</v>
      </c>
      <c r="ITV36" s="48">
        <f>ხარჯები!ITV36</f>
        <v>0</v>
      </c>
      <c r="ITW36" s="48">
        <f>ხარჯები!ITW36</f>
        <v>0</v>
      </c>
      <c r="ITX36" s="48">
        <f>ხარჯები!ITX36</f>
        <v>0</v>
      </c>
      <c r="ITY36" s="48">
        <f>ხარჯები!ITY36</f>
        <v>0</v>
      </c>
      <c r="ITZ36" s="48">
        <f>ხარჯები!ITZ36</f>
        <v>0</v>
      </c>
      <c r="IUA36" s="48">
        <f>ხარჯები!IUA36</f>
        <v>0</v>
      </c>
      <c r="IUB36" s="48">
        <f>ხარჯები!IUB36</f>
        <v>0</v>
      </c>
      <c r="IUC36" s="48">
        <f>ხარჯები!IUC36</f>
        <v>0</v>
      </c>
      <c r="IUD36" s="48">
        <f>ხარჯები!IUD36</f>
        <v>0</v>
      </c>
      <c r="IUE36" s="48">
        <f>ხარჯები!IUE36</f>
        <v>0</v>
      </c>
      <c r="IUF36" s="48">
        <f>ხარჯები!IUF36</f>
        <v>0</v>
      </c>
      <c r="IUG36" s="48">
        <f>ხარჯები!IUG36</f>
        <v>0</v>
      </c>
      <c r="IUH36" s="48">
        <f>ხარჯები!IUH36</f>
        <v>0</v>
      </c>
      <c r="IUI36" s="48">
        <f>ხარჯები!IUI36</f>
        <v>0</v>
      </c>
      <c r="IUJ36" s="48">
        <f>ხარჯები!IUJ36</f>
        <v>0</v>
      </c>
      <c r="IUK36" s="48">
        <f>ხარჯები!IUK36</f>
        <v>0</v>
      </c>
      <c r="IUL36" s="48">
        <f>ხარჯები!IUL36</f>
        <v>0</v>
      </c>
      <c r="IUM36" s="48">
        <f>ხარჯები!IUM36</f>
        <v>0</v>
      </c>
      <c r="IUN36" s="48">
        <f>ხარჯები!IUN36</f>
        <v>0</v>
      </c>
      <c r="IUO36" s="48">
        <f>ხარჯები!IUO36</f>
        <v>0</v>
      </c>
      <c r="IUP36" s="48">
        <f>ხარჯები!IUP36</f>
        <v>0</v>
      </c>
      <c r="IUQ36" s="48">
        <f>ხარჯები!IUQ36</f>
        <v>0</v>
      </c>
      <c r="IUR36" s="48">
        <f>ხარჯები!IUR36</f>
        <v>0</v>
      </c>
      <c r="IUS36" s="48">
        <f>ხარჯები!IUS36</f>
        <v>0</v>
      </c>
      <c r="IUT36" s="48">
        <f>ხარჯები!IUT36</f>
        <v>0</v>
      </c>
      <c r="IUU36" s="48">
        <f>ხარჯები!IUU36</f>
        <v>0</v>
      </c>
      <c r="IUV36" s="48">
        <f>ხარჯები!IUV36</f>
        <v>0</v>
      </c>
      <c r="IUW36" s="48">
        <f>ხარჯები!IUW36</f>
        <v>0</v>
      </c>
      <c r="IUX36" s="48">
        <f>ხარჯები!IUX36</f>
        <v>0</v>
      </c>
      <c r="IUY36" s="48">
        <f>ხარჯები!IUY36</f>
        <v>0</v>
      </c>
      <c r="IUZ36" s="48">
        <f>ხარჯები!IUZ36</f>
        <v>0</v>
      </c>
      <c r="IVA36" s="48">
        <f>ხარჯები!IVA36</f>
        <v>0</v>
      </c>
      <c r="IVB36" s="48">
        <f>ხარჯები!IVB36</f>
        <v>0</v>
      </c>
      <c r="IVC36" s="48">
        <f>ხარჯები!IVC36</f>
        <v>0</v>
      </c>
      <c r="IVD36" s="48">
        <f>ხარჯები!IVD36</f>
        <v>0</v>
      </c>
      <c r="IVE36" s="48">
        <f>ხარჯები!IVE36</f>
        <v>0</v>
      </c>
      <c r="IVF36" s="48">
        <f>ხარჯები!IVF36</f>
        <v>0</v>
      </c>
      <c r="IVG36" s="48">
        <f>ხარჯები!IVG36</f>
        <v>0</v>
      </c>
      <c r="IVH36" s="48">
        <f>ხარჯები!IVH36</f>
        <v>0</v>
      </c>
      <c r="IVI36" s="48">
        <f>ხარჯები!IVI36</f>
        <v>0</v>
      </c>
      <c r="IVJ36" s="48">
        <f>ხარჯები!IVJ36</f>
        <v>0</v>
      </c>
      <c r="IVK36" s="48">
        <f>ხარჯები!IVK36</f>
        <v>0</v>
      </c>
      <c r="IVL36" s="48">
        <f>ხარჯები!IVL36</f>
        <v>0</v>
      </c>
      <c r="IVM36" s="48">
        <f>ხარჯები!IVM36</f>
        <v>0</v>
      </c>
      <c r="IVN36" s="48">
        <f>ხარჯები!IVN36</f>
        <v>0</v>
      </c>
      <c r="IVO36" s="48">
        <f>ხარჯები!IVO36</f>
        <v>0</v>
      </c>
      <c r="IVP36" s="48">
        <f>ხარჯები!IVP36</f>
        <v>0</v>
      </c>
      <c r="IVQ36" s="48">
        <f>ხარჯები!IVQ36</f>
        <v>0</v>
      </c>
      <c r="IVR36" s="48">
        <f>ხარჯები!IVR36</f>
        <v>0</v>
      </c>
      <c r="IVS36" s="48">
        <f>ხარჯები!IVS36</f>
        <v>0</v>
      </c>
      <c r="IVT36" s="48">
        <f>ხარჯები!IVT36</f>
        <v>0</v>
      </c>
      <c r="IVU36" s="48">
        <f>ხარჯები!IVU36</f>
        <v>0</v>
      </c>
      <c r="IVV36" s="48">
        <f>ხარჯები!IVV36</f>
        <v>0</v>
      </c>
      <c r="IVW36" s="48">
        <f>ხარჯები!IVW36</f>
        <v>0</v>
      </c>
      <c r="IVX36" s="48">
        <f>ხარჯები!IVX36</f>
        <v>0</v>
      </c>
      <c r="IVY36" s="48">
        <f>ხარჯები!IVY36</f>
        <v>0</v>
      </c>
      <c r="IVZ36" s="48">
        <f>ხარჯები!IVZ36</f>
        <v>0</v>
      </c>
      <c r="IWA36" s="48">
        <f>ხარჯები!IWA36</f>
        <v>0</v>
      </c>
      <c r="IWB36" s="48">
        <f>ხარჯები!IWB36</f>
        <v>0</v>
      </c>
      <c r="IWC36" s="48">
        <f>ხარჯები!IWC36</f>
        <v>0</v>
      </c>
      <c r="IWD36" s="48">
        <f>ხარჯები!IWD36</f>
        <v>0</v>
      </c>
      <c r="IWE36" s="48">
        <f>ხარჯები!IWE36</f>
        <v>0</v>
      </c>
      <c r="IWF36" s="48">
        <f>ხარჯები!IWF36</f>
        <v>0</v>
      </c>
      <c r="IWG36" s="48">
        <f>ხარჯები!IWG36</f>
        <v>0</v>
      </c>
      <c r="IWH36" s="48">
        <f>ხარჯები!IWH36</f>
        <v>0</v>
      </c>
      <c r="IWI36" s="48">
        <f>ხარჯები!IWI36</f>
        <v>0</v>
      </c>
      <c r="IWJ36" s="48">
        <f>ხარჯები!IWJ36</f>
        <v>0</v>
      </c>
      <c r="IWK36" s="48">
        <f>ხარჯები!IWK36</f>
        <v>0</v>
      </c>
      <c r="IWL36" s="48">
        <f>ხარჯები!IWL36</f>
        <v>0</v>
      </c>
      <c r="IWM36" s="48">
        <f>ხარჯები!IWM36</f>
        <v>0</v>
      </c>
      <c r="IWN36" s="48">
        <f>ხარჯები!IWN36</f>
        <v>0</v>
      </c>
      <c r="IWO36" s="48">
        <f>ხარჯები!IWO36</f>
        <v>0</v>
      </c>
      <c r="IWP36" s="48">
        <f>ხარჯები!IWP36</f>
        <v>0</v>
      </c>
      <c r="IWQ36" s="48">
        <f>ხარჯები!IWQ36</f>
        <v>0</v>
      </c>
      <c r="IWR36" s="48">
        <f>ხარჯები!IWR36</f>
        <v>0</v>
      </c>
      <c r="IWS36" s="48">
        <f>ხარჯები!IWS36</f>
        <v>0</v>
      </c>
      <c r="IWT36" s="48">
        <f>ხარჯები!IWT36</f>
        <v>0</v>
      </c>
      <c r="IWU36" s="48">
        <f>ხარჯები!IWU36</f>
        <v>0</v>
      </c>
      <c r="IWV36" s="48">
        <f>ხარჯები!IWV36</f>
        <v>0</v>
      </c>
      <c r="IWW36" s="48">
        <f>ხარჯები!IWW36</f>
        <v>0</v>
      </c>
      <c r="IWX36" s="48">
        <f>ხარჯები!IWX36</f>
        <v>0</v>
      </c>
      <c r="IWY36" s="48">
        <f>ხარჯები!IWY36</f>
        <v>0</v>
      </c>
      <c r="IWZ36" s="48">
        <f>ხარჯები!IWZ36</f>
        <v>0</v>
      </c>
      <c r="IXA36" s="48">
        <f>ხარჯები!IXA36</f>
        <v>0</v>
      </c>
      <c r="IXB36" s="48">
        <f>ხარჯები!IXB36</f>
        <v>0</v>
      </c>
      <c r="IXC36" s="48">
        <f>ხარჯები!IXC36</f>
        <v>0</v>
      </c>
      <c r="IXD36" s="48">
        <f>ხარჯები!IXD36</f>
        <v>0</v>
      </c>
      <c r="IXE36" s="48">
        <f>ხარჯები!IXE36</f>
        <v>0</v>
      </c>
      <c r="IXF36" s="48">
        <f>ხარჯები!IXF36</f>
        <v>0</v>
      </c>
      <c r="IXG36" s="48">
        <f>ხარჯები!IXG36</f>
        <v>0</v>
      </c>
      <c r="IXH36" s="48">
        <f>ხარჯები!IXH36</f>
        <v>0</v>
      </c>
      <c r="IXI36" s="48">
        <f>ხარჯები!IXI36</f>
        <v>0</v>
      </c>
      <c r="IXJ36" s="48">
        <f>ხარჯები!IXJ36</f>
        <v>0</v>
      </c>
      <c r="IXK36" s="48">
        <f>ხარჯები!IXK36</f>
        <v>0</v>
      </c>
      <c r="IXL36" s="48">
        <f>ხარჯები!IXL36</f>
        <v>0</v>
      </c>
      <c r="IXM36" s="48">
        <f>ხარჯები!IXM36</f>
        <v>0</v>
      </c>
      <c r="IXN36" s="48">
        <f>ხარჯები!IXN36</f>
        <v>0</v>
      </c>
      <c r="IXO36" s="48">
        <f>ხარჯები!IXO36</f>
        <v>0</v>
      </c>
      <c r="IXP36" s="48">
        <f>ხარჯები!IXP36</f>
        <v>0</v>
      </c>
      <c r="IXQ36" s="48">
        <f>ხარჯები!IXQ36</f>
        <v>0</v>
      </c>
      <c r="IXR36" s="48">
        <f>ხარჯები!IXR36</f>
        <v>0</v>
      </c>
      <c r="IXS36" s="48">
        <f>ხარჯები!IXS36</f>
        <v>0</v>
      </c>
      <c r="IXT36" s="48">
        <f>ხარჯები!IXT36</f>
        <v>0</v>
      </c>
      <c r="IXU36" s="48">
        <f>ხარჯები!IXU36</f>
        <v>0</v>
      </c>
      <c r="IXV36" s="48">
        <f>ხარჯები!IXV36</f>
        <v>0</v>
      </c>
      <c r="IXW36" s="48">
        <f>ხარჯები!IXW36</f>
        <v>0</v>
      </c>
      <c r="IXX36" s="48">
        <f>ხარჯები!IXX36</f>
        <v>0</v>
      </c>
      <c r="IXY36" s="48">
        <f>ხარჯები!IXY36</f>
        <v>0</v>
      </c>
      <c r="IXZ36" s="48">
        <f>ხარჯები!IXZ36</f>
        <v>0</v>
      </c>
      <c r="IYA36" s="48">
        <f>ხარჯები!IYA36</f>
        <v>0</v>
      </c>
      <c r="IYB36" s="48">
        <f>ხარჯები!IYB36</f>
        <v>0</v>
      </c>
      <c r="IYC36" s="48">
        <f>ხარჯები!IYC36</f>
        <v>0</v>
      </c>
      <c r="IYD36" s="48">
        <f>ხარჯები!IYD36</f>
        <v>0</v>
      </c>
      <c r="IYE36" s="48">
        <f>ხარჯები!IYE36</f>
        <v>0</v>
      </c>
      <c r="IYF36" s="48">
        <f>ხარჯები!IYF36</f>
        <v>0</v>
      </c>
      <c r="IYG36" s="48">
        <f>ხარჯები!IYG36</f>
        <v>0</v>
      </c>
      <c r="IYH36" s="48">
        <f>ხარჯები!IYH36</f>
        <v>0</v>
      </c>
      <c r="IYI36" s="48">
        <f>ხარჯები!IYI36</f>
        <v>0</v>
      </c>
      <c r="IYJ36" s="48">
        <f>ხარჯები!IYJ36</f>
        <v>0</v>
      </c>
      <c r="IYK36" s="48">
        <f>ხარჯები!IYK36</f>
        <v>0</v>
      </c>
      <c r="IYL36" s="48">
        <f>ხარჯები!IYL36</f>
        <v>0</v>
      </c>
      <c r="IYM36" s="48">
        <f>ხარჯები!IYM36</f>
        <v>0</v>
      </c>
      <c r="IYN36" s="48">
        <f>ხარჯები!IYN36</f>
        <v>0</v>
      </c>
      <c r="IYO36" s="48">
        <f>ხარჯები!IYO36</f>
        <v>0</v>
      </c>
      <c r="IYP36" s="48">
        <f>ხარჯები!IYP36</f>
        <v>0</v>
      </c>
      <c r="IYQ36" s="48">
        <f>ხარჯები!IYQ36</f>
        <v>0</v>
      </c>
      <c r="IYR36" s="48">
        <f>ხარჯები!IYR36</f>
        <v>0</v>
      </c>
      <c r="IYS36" s="48">
        <f>ხარჯები!IYS36</f>
        <v>0</v>
      </c>
      <c r="IYT36" s="48">
        <f>ხარჯები!IYT36</f>
        <v>0</v>
      </c>
      <c r="IYU36" s="48">
        <f>ხარჯები!IYU36</f>
        <v>0</v>
      </c>
      <c r="IYV36" s="48">
        <f>ხარჯები!IYV36</f>
        <v>0</v>
      </c>
      <c r="IYW36" s="48">
        <f>ხარჯები!IYW36</f>
        <v>0</v>
      </c>
      <c r="IYX36" s="48">
        <f>ხარჯები!IYX36</f>
        <v>0</v>
      </c>
      <c r="IYY36" s="48">
        <f>ხარჯები!IYY36</f>
        <v>0</v>
      </c>
      <c r="IYZ36" s="48">
        <f>ხარჯები!IYZ36</f>
        <v>0</v>
      </c>
      <c r="IZA36" s="48">
        <f>ხარჯები!IZA36</f>
        <v>0</v>
      </c>
      <c r="IZB36" s="48">
        <f>ხარჯები!IZB36</f>
        <v>0</v>
      </c>
      <c r="IZC36" s="48">
        <f>ხარჯები!IZC36</f>
        <v>0</v>
      </c>
      <c r="IZD36" s="48">
        <f>ხარჯები!IZD36</f>
        <v>0</v>
      </c>
      <c r="IZE36" s="48">
        <f>ხარჯები!IZE36</f>
        <v>0</v>
      </c>
      <c r="IZF36" s="48">
        <f>ხარჯები!IZF36</f>
        <v>0</v>
      </c>
      <c r="IZG36" s="48">
        <f>ხარჯები!IZG36</f>
        <v>0</v>
      </c>
      <c r="IZH36" s="48">
        <f>ხარჯები!IZH36</f>
        <v>0</v>
      </c>
      <c r="IZI36" s="48">
        <f>ხარჯები!IZI36</f>
        <v>0</v>
      </c>
      <c r="IZJ36" s="48">
        <f>ხარჯები!IZJ36</f>
        <v>0</v>
      </c>
      <c r="IZK36" s="48">
        <f>ხარჯები!IZK36</f>
        <v>0</v>
      </c>
      <c r="IZL36" s="48">
        <f>ხარჯები!IZL36</f>
        <v>0</v>
      </c>
      <c r="IZM36" s="48">
        <f>ხარჯები!IZM36</f>
        <v>0</v>
      </c>
      <c r="IZN36" s="48">
        <f>ხარჯები!IZN36</f>
        <v>0</v>
      </c>
      <c r="IZO36" s="48">
        <f>ხარჯები!IZO36</f>
        <v>0</v>
      </c>
      <c r="IZP36" s="48">
        <f>ხარჯები!IZP36</f>
        <v>0</v>
      </c>
      <c r="IZQ36" s="48">
        <f>ხარჯები!IZQ36</f>
        <v>0</v>
      </c>
      <c r="IZR36" s="48">
        <f>ხარჯები!IZR36</f>
        <v>0</v>
      </c>
      <c r="IZS36" s="48">
        <f>ხარჯები!IZS36</f>
        <v>0</v>
      </c>
      <c r="IZT36" s="48">
        <f>ხარჯები!IZT36</f>
        <v>0</v>
      </c>
      <c r="IZU36" s="48">
        <f>ხარჯები!IZU36</f>
        <v>0</v>
      </c>
      <c r="IZV36" s="48">
        <f>ხარჯები!IZV36</f>
        <v>0</v>
      </c>
      <c r="IZW36" s="48">
        <f>ხარჯები!IZW36</f>
        <v>0</v>
      </c>
      <c r="IZX36" s="48">
        <f>ხარჯები!IZX36</f>
        <v>0</v>
      </c>
      <c r="IZY36" s="48">
        <f>ხარჯები!IZY36</f>
        <v>0</v>
      </c>
      <c r="IZZ36" s="48">
        <f>ხარჯები!IZZ36</f>
        <v>0</v>
      </c>
      <c r="JAA36" s="48">
        <f>ხარჯები!JAA36</f>
        <v>0</v>
      </c>
      <c r="JAB36" s="48">
        <f>ხარჯები!JAB36</f>
        <v>0</v>
      </c>
      <c r="JAC36" s="48">
        <f>ხარჯები!JAC36</f>
        <v>0</v>
      </c>
      <c r="JAD36" s="48">
        <f>ხარჯები!JAD36</f>
        <v>0</v>
      </c>
      <c r="JAE36" s="48">
        <f>ხარჯები!JAE36</f>
        <v>0</v>
      </c>
      <c r="JAF36" s="48">
        <f>ხარჯები!JAF36</f>
        <v>0</v>
      </c>
      <c r="JAG36" s="48">
        <f>ხარჯები!JAG36</f>
        <v>0</v>
      </c>
      <c r="JAH36" s="48">
        <f>ხარჯები!JAH36</f>
        <v>0</v>
      </c>
      <c r="JAI36" s="48">
        <f>ხარჯები!JAI36</f>
        <v>0</v>
      </c>
      <c r="JAJ36" s="48">
        <f>ხარჯები!JAJ36</f>
        <v>0</v>
      </c>
      <c r="JAK36" s="48">
        <f>ხარჯები!JAK36</f>
        <v>0</v>
      </c>
      <c r="JAL36" s="48">
        <f>ხარჯები!JAL36</f>
        <v>0</v>
      </c>
      <c r="JAM36" s="48">
        <f>ხარჯები!JAM36</f>
        <v>0</v>
      </c>
      <c r="JAN36" s="48">
        <f>ხარჯები!JAN36</f>
        <v>0</v>
      </c>
      <c r="JAO36" s="48">
        <f>ხარჯები!JAO36</f>
        <v>0</v>
      </c>
      <c r="JAP36" s="48">
        <f>ხარჯები!JAP36</f>
        <v>0</v>
      </c>
      <c r="JAQ36" s="48">
        <f>ხარჯები!JAQ36</f>
        <v>0</v>
      </c>
      <c r="JAR36" s="48">
        <f>ხარჯები!JAR36</f>
        <v>0</v>
      </c>
      <c r="JAS36" s="48">
        <f>ხარჯები!JAS36</f>
        <v>0</v>
      </c>
      <c r="JAT36" s="48">
        <f>ხარჯები!JAT36</f>
        <v>0</v>
      </c>
      <c r="JAU36" s="48">
        <f>ხარჯები!JAU36</f>
        <v>0</v>
      </c>
      <c r="JAV36" s="48">
        <f>ხარჯები!JAV36</f>
        <v>0</v>
      </c>
      <c r="JAW36" s="48">
        <f>ხარჯები!JAW36</f>
        <v>0</v>
      </c>
      <c r="JAX36" s="48">
        <f>ხარჯები!JAX36</f>
        <v>0</v>
      </c>
      <c r="JAY36" s="48">
        <f>ხარჯები!JAY36</f>
        <v>0</v>
      </c>
      <c r="JAZ36" s="48">
        <f>ხარჯები!JAZ36</f>
        <v>0</v>
      </c>
      <c r="JBA36" s="48">
        <f>ხარჯები!JBA36</f>
        <v>0</v>
      </c>
      <c r="JBB36" s="48">
        <f>ხარჯები!JBB36</f>
        <v>0</v>
      </c>
      <c r="JBC36" s="48">
        <f>ხარჯები!JBC36</f>
        <v>0</v>
      </c>
      <c r="JBD36" s="48">
        <f>ხარჯები!JBD36</f>
        <v>0</v>
      </c>
      <c r="JBE36" s="48">
        <f>ხარჯები!JBE36</f>
        <v>0</v>
      </c>
      <c r="JBF36" s="48">
        <f>ხარჯები!JBF36</f>
        <v>0</v>
      </c>
      <c r="JBG36" s="48">
        <f>ხარჯები!JBG36</f>
        <v>0</v>
      </c>
      <c r="JBH36" s="48">
        <f>ხარჯები!JBH36</f>
        <v>0</v>
      </c>
      <c r="JBI36" s="48">
        <f>ხარჯები!JBI36</f>
        <v>0</v>
      </c>
      <c r="JBJ36" s="48">
        <f>ხარჯები!JBJ36</f>
        <v>0</v>
      </c>
      <c r="JBK36" s="48">
        <f>ხარჯები!JBK36</f>
        <v>0</v>
      </c>
      <c r="JBL36" s="48">
        <f>ხარჯები!JBL36</f>
        <v>0</v>
      </c>
      <c r="JBM36" s="48">
        <f>ხარჯები!JBM36</f>
        <v>0</v>
      </c>
      <c r="JBN36" s="48">
        <f>ხარჯები!JBN36</f>
        <v>0</v>
      </c>
      <c r="JBO36" s="48">
        <f>ხარჯები!JBO36</f>
        <v>0</v>
      </c>
      <c r="JBP36" s="48">
        <f>ხარჯები!JBP36</f>
        <v>0</v>
      </c>
      <c r="JBQ36" s="48">
        <f>ხარჯები!JBQ36</f>
        <v>0</v>
      </c>
      <c r="JBR36" s="48">
        <f>ხარჯები!JBR36</f>
        <v>0</v>
      </c>
      <c r="JBS36" s="48">
        <f>ხარჯები!JBS36</f>
        <v>0</v>
      </c>
      <c r="JBT36" s="48">
        <f>ხარჯები!JBT36</f>
        <v>0</v>
      </c>
      <c r="JBU36" s="48">
        <f>ხარჯები!JBU36</f>
        <v>0</v>
      </c>
      <c r="JBV36" s="48">
        <f>ხარჯები!JBV36</f>
        <v>0</v>
      </c>
      <c r="JBW36" s="48">
        <f>ხარჯები!JBW36</f>
        <v>0</v>
      </c>
      <c r="JBX36" s="48">
        <f>ხარჯები!JBX36</f>
        <v>0</v>
      </c>
      <c r="JBY36" s="48">
        <f>ხარჯები!JBY36</f>
        <v>0</v>
      </c>
      <c r="JBZ36" s="48">
        <f>ხარჯები!JBZ36</f>
        <v>0</v>
      </c>
      <c r="JCA36" s="48">
        <f>ხარჯები!JCA36</f>
        <v>0</v>
      </c>
      <c r="JCB36" s="48">
        <f>ხარჯები!JCB36</f>
        <v>0</v>
      </c>
      <c r="JCC36" s="48">
        <f>ხარჯები!JCC36</f>
        <v>0</v>
      </c>
      <c r="JCD36" s="48">
        <f>ხარჯები!JCD36</f>
        <v>0</v>
      </c>
      <c r="JCE36" s="48">
        <f>ხარჯები!JCE36</f>
        <v>0</v>
      </c>
      <c r="JCF36" s="48">
        <f>ხარჯები!JCF36</f>
        <v>0</v>
      </c>
      <c r="JCG36" s="48">
        <f>ხარჯები!JCG36</f>
        <v>0</v>
      </c>
      <c r="JCH36" s="48">
        <f>ხარჯები!JCH36</f>
        <v>0</v>
      </c>
      <c r="JCI36" s="48">
        <f>ხარჯები!JCI36</f>
        <v>0</v>
      </c>
      <c r="JCJ36" s="48">
        <f>ხარჯები!JCJ36</f>
        <v>0</v>
      </c>
      <c r="JCK36" s="48">
        <f>ხარჯები!JCK36</f>
        <v>0</v>
      </c>
      <c r="JCL36" s="48">
        <f>ხარჯები!JCL36</f>
        <v>0</v>
      </c>
      <c r="JCM36" s="48">
        <f>ხარჯები!JCM36</f>
        <v>0</v>
      </c>
      <c r="JCN36" s="48">
        <f>ხარჯები!JCN36</f>
        <v>0</v>
      </c>
      <c r="JCO36" s="48">
        <f>ხარჯები!JCO36</f>
        <v>0</v>
      </c>
      <c r="JCP36" s="48">
        <f>ხარჯები!JCP36</f>
        <v>0</v>
      </c>
      <c r="JCQ36" s="48">
        <f>ხარჯები!JCQ36</f>
        <v>0</v>
      </c>
      <c r="JCR36" s="48">
        <f>ხარჯები!JCR36</f>
        <v>0</v>
      </c>
      <c r="JCS36" s="48">
        <f>ხარჯები!JCS36</f>
        <v>0</v>
      </c>
      <c r="JCT36" s="48">
        <f>ხარჯები!JCT36</f>
        <v>0</v>
      </c>
      <c r="JCU36" s="48">
        <f>ხარჯები!JCU36</f>
        <v>0</v>
      </c>
      <c r="JCV36" s="48">
        <f>ხარჯები!JCV36</f>
        <v>0</v>
      </c>
      <c r="JCW36" s="48">
        <f>ხარჯები!JCW36</f>
        <v>0</v>
      </c>
      <c r="JCX36" s="48">
        <f>ხარჯები!JCX36</f>
        <v>0</v>
      </c>
      <c r="JCY36" s="48">
        <f>ხარჯები!JCY36</f>
        <v>0</v>
      </c>
      <c r="JCZ36" s="48">
        <f>ხარჯები!JCZ36</f>
        <v>0</v>
      </c>
      <c r="JDA36" s="48">
        <f>ხარჯები!JDA36</f>
        <v>0</v>
      </c>
      <c r="JDB36" s="48">
        <f>ხარჯები!JDB36</f>
        <v>0</v>
      </c>
      <c r="JDC36" s="48">
        <f>ხარჯები!JDC36</f>
        <v>0</v>
      </c>
      <c r="JDD36" s="48">
        <f>ხარჯები!JDD36</f>
        <v>0</v>
      </c>
      <c r="JDE36" s="48">
        <f>ხარჯები!JDE36</f>
        <v>0</v>
      </c>
      <c r="JDF36" s="48">
        <f>ხარჯები!JDF36</f>
        <v>0</v>
      </c>
      <c r="JDG36" s="48">
        <f>ხარჯები!JDG36</f>
        <v>0</v>
      </c>
      <c r="JDH36" s="48">
        <f>ხარჯები!JDH36</f>
        <v>0</v>
      </c>
      <c r="JDI36" s="48">
        <f>ხარჯები!JDI36</f>
        <v>0</v>
      </c>
      <c r="JDJ36" s="48">
        <f>ხარჯები!JDJ36</f>
        <v>0</v>
      </c>
      <c r="JDK36" s="48">
        <f>ხარჯები!JDK36</f>
        <v>0</v>
      </c>
      <c r="JDL36" s="48">
        <f>ხარჯები!JDL36</f>
        <v>0</v>
      </c>
      <c r="JDM36" s="48">
        <f>ხარჯები!JDM36</f>
        <v>0</v>
      </c>
      <c r="JDN36" s="48">
        <f>ხარჯები!JDN36</f>
        <v>0</v>
      </c>
      <c r="JDO36" s="48">
        <f>ხარჯები!JDO36</f>
        <v>0</v>
      </c>
      <c r="JDP36" s="48">
        <f>ხარჯები!JDP36</f>
        <v>0</v>
      </c>
      <c r="JDQ36" s="48">
        <f>ხარჯები!JDQ36</f>
        <v>0</v>
      </c>
      <c r="JDR36" s="48">
        <f>ხარჯები!JDR36</f>
        <v>0</v>
      </c>
      <c r="JDS36" s="48">
        <f>ხარჯები!JDS36</f>
        <v>0</v>
      </c>
      <c r="JDT36" s="48">
        <f>ხარჯები!JDT36</f>
        <v>0</v>
      </c>
      <c r="JDU36" s="48">
        <f>ხარჯები!JDU36</f>
        <v>0</v>
      </c>
      <c r="JDV36" s="48">
        <f>ხარჯები!JDV36</f>
        <v>0</v>
      </c>
      <c r="JDW36" s="48">
        <f>ხარჯები!JDW36</f>
        <v>0</v>
      </c>
      <c r="JDX36" s="48">
        <f>ხარჯები!JDX36</f>
        <v>0</v>
      </c>
      <c r="JDY36" s="48">
        <f>ხარჯები!JDY36</f>
        <v>0</v>
      </c>
      <c r="JDZ36" s="48">
        <f>ხარჯები!JDZ36</f>
        <v>0</v>
      </c>
      <c r="JEA36" s="48">
        <f>ხარჯები!JEA36</f>
        <v>0</v>
      </c>
      <c r="JEB36" s="48">
        <f>ხარჯები!JEB36</f>
        <v>0</v>
      </c>
      <c r="JEC36" s="48">
        <f>ხარჯები!JEC36</f>
        <v>0</v>
      </c>
      <c r="JED36" s="48">
        <f>ხარჯები!JED36</f>
        <v>0</v>
      </c>
      <c r="JEE36" s="48">
        <f>ხარჯები!JEE36</f>
        <v>0</v>
      </c>
      <c r="JEF36" s="48">
        <f>ხარჯები!JEF36</f>
        <v>0</v>
      </c>
      <c r="JEG36" s="48">
        <f>ხარჯები!JEG36</f>
        <v>0</v>
      </c>
      <c r="JEH36" s="48">
        <f>ხარჯები!JEH36</f>
        <v>0</v>
      </c>
      <c r="JEI36" s="48">
        <f>ხარჯები!JEI36</f>
        <v>0</v>
      </c>
      <c r="JEJ36" s="48">
        <f>ხარჯები!JEJ36</f>
        <v>0</v>
      </c>
      <c r="JEK36" s="48">
        <f>ხარჯები!JEK36</f>
        <v>0</v>
      </c>
      <c r="JEL36" s="48">
        <f>ხარჯები!JEL36</f>
        <v>0</v>
      </c>
      <c r="JEM36" s="48">
        <f>ხარჯები!JEM36</f>
        <v>0</v>
      </c>
      <c r="JEN36" s="48">
        <f>ხარჯები!JEN36</f>
        <v>0</v>
      </c>
      <c r="JEO36" s="48">
        <f>ხარჯები!JEO36</f>
        <v>0</v>
      </c>
      <c r="JEP36" s="48">
        <f>ხარჯები!JEP36</f>
        <v>0</v>
      </c>
      <c r="JEQ36" s="48">
        <f>ხარჯები!JEQ36</f>
        <v>0</v>
      </c>
      <c r="JER36" s="48">
        <f>ხარჯები!JER36</f>
        <v>0</v>
      </c>
      <c r="JES36" s="48">
        <f>ხარჯები!JES36</f>
        <v>0</v>
      </c>
      <c r="JET36" s="48">
        <f>ხარჯები!JET36</f>
        <v>0</v>
      </c>
      <c r="JEU36" s="48">
        <f>ხარჯები!JEU36</f>
        <v>0</v>
      </c>
      <c r="JEV36" s="48">
        <f>ხარჯები!JEV36</f>
        <v>0</v>
      </c>
      <c r="JEW36" s="48">
        <f>ხარჯები!JEW36</f>
        <v>0</v>
      </c>
      <c r="JEX36" s="48">
        <f>ხარჯები!JEX36</f>
        <v>0</v>
      </c>
      <c r="JEY36" s="48">
        <f>ხარჯები!JEY36</f>
        <v>0</v>
      </c>
      <c r="JEZ36" s="48">
        <f>ხარჯები!JEZ36</f>
        <v>0</v>
      </c>
      <c r="JFA36" s="48">
        <f>ხარჯები!JFA36</f>
        <v>0</v>
      </c>
      <c r="JFB36" s="48">
        <f>ხარჯები!JFB36</f>
        <v>0</v>
      </c>
      <c r="JFC36" s="48">
        <f>ხარჯები!JFC36</f>
        <v>0</v>
      </c>
      <c r="JFD36" s="48">
        <f>ხარჯები!JFD36</f>
        <v>0</v>
      </c>
      <c r="JFE36" s="48">
        <f>ხარჯები!JFE36</f>
        <v>0</v>
      </c>
      <c r="JFF36" s="48">
        <f>ხარჯები!JFF36</f>
        <v>0</v>
      </c>
      <c r="JFG36" s="48">
        <f>ხარჯები!JFG36</f>
        <v>0</v>
      </c>
      <c r="JFH36" s="48">
        <f>ხარჯები!JFH36</f>
        <v>0</v>
      </c>
      <c r="JFI36" s="48">
        <f>ხარჯები!JFI36</f>
        <v>0</v>
      </c>
      <c r="JFJ36" s="48">
        <f>ხარჯები!JFJ36</f>
        <v>0</v>
      </c>
      <c r="JFK36" s="48">
        <f>ხარჯები!JFK36</f>
        <v>0</v>
      </c>
      <c r="JFL36" s="48">
        <f>ხარჯები!JFL36</f>
        <v>0</v>
      </c>
      <c r="JFM36" s="48">
        <f>ხარჯები!JFM36</f>
        <v>0</v>
      </c>
      <c r="JFN36" s="48">
        <f>ხარჯები!JFN36</f>
        <v>0</v>
      </c>
      <c r="JFO36" s="48">
        <f>ხარჯები!JFO36</f>
        <v>0</v>
      </c>
      <c r="JFP36" s="48">
        <f>ხარჯები!JFP36</f>
        <v>0</v>
      </c>
      <c r="JFQ36" s="48">
        <f>ხარჯები!JFQ36</f>
        <v>0</v>
      </c>
      <c r="JFR36" s="48">
        <f>ხარჯები!JFR36</f>
        <v>0</v>
      </c>
      <c r="JFS36" s="48">
        <f>ხარჯები!JFS36</f>
        <v>0</v>
      </c>
      <c r="JFT36" s="48">
        <f>ხარჯები!JFT36</f>
        <v>0</v>
      </c>
      <c r="JFU36" s="48">
        <f>ხარჯები!JFU36</f>
        <v>0</v>
      </c>
      <c r="JFV36" s="48">
        <f>ხარჯები!JFV36</f>
        <v>0</v>
      </c>
      <c r="JFW36" s="48">
        <f>ხარჯები!JFW36</f>
        <v>0</v>
      </c>
      <c r="JFX36" s="48">
        <f>ხარჯები!JFX36</f>
        <v>0</v>
      </c>
      <c r="JFY36" s="48">
        <f>ხარჯები!JFY36</f>
        <v>0</v>
      </c>
      <c r="JFZ36" s="48">
        <f>ხარჯები!JFZ36</f>
        <v>0</v>
      </c>
      <c r="JGA36" s="48">
        <f>ხარჯები!JGA36</f>
        <v>0</v>
      </c>
      <c r="JGB36" s="48">
        <f>ხარჯები!JGB36</f>
        <v>0</v>
      </c>
      <c r="JGC36" s="48">
        <f>ხარჯები!JGC36</f>
        <v>0</v>
      </c>
      <c r="JGD36" s="48">
        <f>ხარჯები!JGD36</f>
        <v>0</v>
      </c>
      <c r="JGE36" s="48">
        <f>ხარჯები!JGE36</f>
        <v>0</v>
      </c>
      <c r="JGF36" s="48">
        <f>ხარჯები!JGF36</f>
        <v>0</v>
      </c>
      <c r="JGG36" s="48">
        <f>ხარჯები!JGG36</f>
        <v>0</v>
      </c>
      <c r="JGH36" s="48">
        <f>ხარჯები!JGH36</f>
        <v>0</v>
      </c>
      <c r="JGI36" s="48">
        <f>ხარჯები!JGI36</f>
        <v>0</v>
      </c>
      <c r="JGJ36" s="48">
        <f>ხარჯები!JGJ36</f>
        <v>0</v>
      </c>
      <c r="JGK36" s="48">
        <f>ხარჯები!JGK36</f>
        <v>0</v>
      </c>
      <c r="JGL36" s="48">
        <f>ხარჯები!JGL36</f>
        <v>0</v>
      </c>
      <c r="JGM36" s="48">
        <f>ხარჯები!JGM36</f>
        <v>0</v>
      </c>
      <c r="JGN36" s="48">
        <f>ხარჯები!JGN36</f>
        <v>0</v>
      </c>
      <c r="JGO36" s="48">
        <f>ხარჯები!JGO36</f>
        <v>0</v>
      </c>
      <c r="JGP36" s="48">
        <f>ხარჯები!JGP36</f>
        <v>0</v>
      </c>
      <c r="JGQ36" s="48">
        <f>ხარჯები!JGQ36</f>
        <v>0</v>
      </c>
      <c r="JGR36" s="48">
        <f>ხარჯები!JGR36</f>
        <v>0</v>
      </c>
      <c r="JGS36" s="48">
        <f>ხარჯები!JGS36</f>
        <v>0</v>
      </c>
      <c r="JGT36" s="48">
        <f>ხარჯები!JGT36</f>
        <v>0</v>
      </c>
      <c r="JGU36" s="48">
        <f>ხარჯები!JGU36</f>
        <v>0</v>
      </c>
      <c r="JGV36" s="48">
        <f>ხარჯები!JGV36</f>
        <v>0</v>
      </c>
      <c r="JGW36" s="48">
        <f>ხარჯები!JGW36</f>
        <v>0</v>
      </c>
      <c r="JGX36" s="48">
        <f>ხარჯები!JGX36</f>
        <v>0</v>
      </c>
      <c r="JGY36" s="48">
        <f>ხარჯები!JGY36</f>
        <v>0</v>
      </c>
      <c r="JGZ36" s="48">
        <f>ხარჯები!JGZ36</f>
        <v>0</v>
      </c>
      <c r="JHA36" s="48">
        <f>ხარჯები!JHA36</f>
        <v>0</v>
      </c>
      <c r="JHB36" s="48">
        <f>ხარჯები!JHB36</f>
        <v>0</v>
      </c>
      <c r="JHC36" s="48">
        <f>ხარჯები!JHC36</f>
        <v>0</v>
      </c>
      <c r="JHD36" s="48">
        <f>ხარჯები!JHD36</f>
        <v>0</v>
      </c>
      <c r="JHE36" s="48">
        <f>ხარჯები!JHE36</f>
        <v>0</v>
      </c>
      <c r="JHF36" s="48">
        <f>ხარჯები!JHF36</f>
        <v>0</v>
      </c>
      <c r="JHG36" s="48">
        <f>ხარჯები!JHG36</f>
        <v>0</v>
      </c>
      <c r="JHH36" s="48">
        <f>ხარჯები!JHH36</f>
        <v>0</v>
      </c>
      <c r="JHI36" s="48">
        <f>ხარჯები!JHI36</f>
        <v>0</v>
      </c>
      <c r="JHJ36" s="48">
        <f>ხარჯები!JHJ36</f>
        <v>0</v>
      </c>
      <c r="JHK36" s="48">
        <f>ხარჯები!JHK36</f>
        <v>0</v>
      </c>
      <c r="JHL36" s="48">
        <f>ხარჯები!JHL36</f>
        <v>0</v>
      </c>
      <c r="JHM36" s="48">
        <f>ხარჯები!JHM36</f>
        <v>0</v>
      </c>
      <c r="JHN36" s="48">
        <f>ხარჯები!JHN36</f>
        <v>0</v>
      </c>
      <c r="JHO36" s="48">
        <f>ხარჯები!JHO36</f>
        <v>0</v>
      </c>
      <c r="JHP36" s="48">
        <f>ხარჯები!JHP36</f>
        <v>0</v>
      </c>
      <c r="JHQ36" s="48">
        <f>ხარჯები!JHQ36</f>
        <v>0</v>
      </c>
      <c r="JHR36" s="48">
        <f>ხარჯები!JHR36</f>
        <v>0</v>
      </c>
      <c r="JHS36" s="48">
        <f>ხარჯები!JHS36</f>
        <v>0</v>
      </c>
      <c r="JHT36" s="48">
        <f>ხარჯები!JHT36</f>
        <v>0</v>
      </c>
      <c r="JHU36" s="48">
        <f>ხარჯები!JHU36</f>
        <v>0</v>
      </c>
      <c r="JHV36" s="48">
        <f>ხარჯები!JHV36</f>
        <v>0</v>
      </c>
      <c r="JHW36" s="48">
        <f>ხარჯები!JHW36</f>
        <v>0</v>
      </c>
      <c r="JHX36" s="48">
        <f>ხარჯები!JHX36</f>
        <v>0</v>
      </c>
      <c r="JHY36" s="48">
        <f>ხარჯები!JHY36</f>
        <v>0</v>
      </c>
      <c r="JHZ36" s="48">
        <f>ხარჯები!JHZ36</f>
        <v>0</v>
      </c>
      <c r="JIA36" s="48">
        <f>ხარჯები!JIA36</f>
        <v>0</v>
      </c>
      <c r="JIB36" s="48">
        <f>ხარჯები!JIB36</f>
        <v>0</v>
      </c>
      <c r="JIC36" s="48">
        <f>ხარჯები!JIC36</f>
        <v>0</v>
      </c>
      <c r="JID36" s="48">
        <f>ხარჯები!JID36</f>
        <v>0</v>
      </c>
      <c r="JIE36" s="48">
        <f>ხარჯები!JIE36</f>
        <v>0</v>
      </c>
      <c r="JIF36" s="48">
        <f>ხარჯები!JIF36</f>
        <v>0</v>
      </c>
      <c r="JIG36" s="48">
        <f>ხარჯები!JIG36</f>
        <v>0</v>
      </c>
      <c r="JIH36" s="48">
        <f>ხარჯები!JIH36</f>
        <v>0</v>
      </c>
      <c r="JII36" s="48">
        <f>ხარჯები!JII36</f>
        <v>0</v>
      </c>
      <c r="JIJ36" s="48">
        <f>ხარჯები!JIJ36</f>
        <v>0</v>
      </c>
      <c r="JIK36" s="48">
        <f>ხარჯები!JIK36</f>
        <v>0</v>
      </c>
      <c r="JIL36" s="48">
        <f>ხარჯები!JIL36</f>
        <v>0</v>
      </c>
      <c r="JIM36" s="48">
        <f>ხარჯები!JIM36</f>
        <v>0</v>
      </c>
      <c r="JIN36" s="48">
        <f>ხარჯები!JIN36</f>
        <v>0</v>
      </c>
      <c r="JIO36" s="48">
        <f>ხარჯები!JIO36</f>
        <v>0</v>
      </c>
      <c r="JIP36" s="48">
        <f>ხარჯები!JIP36</f>
        <v>0</v>
      </c>
      <c r="JIQ36" s="48">
        <f>ხარჯები!JIQ36</f>
        <v>0</v>
      </c>
      <c r="JIR36" s="48">
        <f>ხარჯები!JIR36</f>
        <v>0</v>
      </c>
      <c r="JIS36" s="48">
        <f>ხარჯები!JIS36</f>
        <v>0</v>
      </c>
      <c r="JIT36" s="48">
        <f>ხარჯები!JIT36</f>
        <v>0</v>
      </c>
      <c r="JIU36" s="48">
        <f>ხარჯები!JIU36</f>
        <v>0</v>
      </c>
      <c r="JIV36" s="48">
        <f>ხარჯები!JIV36</f>
        <v>0</v>
      </c>
      <c r="JIW36" s="48">
        <f>ხარჯები!JIW36</f>
        <v>0</v>
      </c>
      <c r="JIX36" s="48">
        <f>ხარჯები!JIX36</f>
        <v>0</v>
      </c>
      <c r="JIY36" s="48">
        <f>ხარჯები!JIY36</f>
        <v>0</v>
      </c>
      <c r="JIZ36" s="48">
        <f>ხარჯები!JIZ36</f>
        <v>0</v>
      </c>
      <c r="JJA36" s="48">
        <f>ხარჯები!JJA36</f>
        <v>0</v>
      </c>
      <c r="JJB36" s="48">
        <f>ხარჯები!JJB36</f>
        <v>0</v>
      </c>
      <c r="JJC36" s="48">
        <f>ხარჯები!JJC36</f>
        <v>0</v>
      </c>
      <c r="JJD36" s="48">
        <f>ხარჯები!JJD36</f>
        <v>0</v>
      </c>
      <c r="JJE36" s="48">
        <f>ხარჯები!JJE36</f>
        <v>0</v>
      </c>
      <c r="JJF36" s="48">
        <f>ხარჯები!JJF36</f>
        <v>0</v>
      </c>
      <c r="JJG36" s="48">
        <f>ხარჯები!JJG36</f>
        <v>0</v>
      </c>
      <c r="JJH36" s="48">
        <f>ხარჯები!JJH36</f>
        <v>0</v>
      </c>
      <c r="JJI36" s="48">
        <f>ხარჯები!JJI36</f>
        <v>0</v>
      </c>
      <c r="JJJ36" s="48">
        <f>ხარჯები!JJJ36</f>
        <v>0</v>
      </c>
      <c r="JJK36" s="48">
        <f>ხარჯები!JJK36</f>
        <v>0</v>
      </c>
      <c r="JJL36" s="48">
        <f>ხარჯები!JJL36</f>
        <v>0</v>
      </c>
      <c r="JJM36" s="48">
        <f>ხარჯები!JJM36</f>
        <v>0</v>
      </c>
      <c r="JJN36" s="48">
        <f>ხარჯები!JJN36</f>
        <v>0</v>
      </c>
      <c r="JJO36" s="48">
        <f>ხარჯები!JJO36</f>
        <v>0</v>
      </c>
      <c r="JJP36" s="48">
        <f>ხარჯები!JJP36</f>
        <v>0</v>
      </c>
      <c r="JJQ36" s="48">
        <f>ხარჯები!JJQ36</f>
        <v>0</v>
      </c>
      <c r="JJR36" s="48">
        <f>ხარჯები!JJR36</f>
        <v>0</v>
      </c>
      <c r="JJS36" s="48">
        <f>ხარჯები!JJS36</f>
        <v>0</v>
      </c>
      <c r="JJT36" s="48">
        <f>ხარჯები!JJT36</f>
        <v>0</v>
      </c>
      <c r="JJU36" s="48">
        <f>ხარჯები!JJU36</f>
        <v>0</v>
      </c>
      <c r="JJV36" s="48">
        <f>ხარჯები!JJV36</f>
        <v>0</v>
      </c>
      <c r="JJW36" s="48">
        <f>ხარჯები!JJW36</f>
        <v>0</v>
      </c>
      <c r="JJX36" s="48">
        <f>ხარჯები!JJX36</f>
        <v>0</v>
      </c>
      <c r="JJY36" s="48">
        <f>ხარჯები!JJY36</f>
        <v>0</v>
      </c>
      <c r="JJZ36" s="48">
        <f>ხარჯები!JJZ36</f>
        <v>0</v>
      </c>
      <c r="JKA36" s="48">
        <f>ხარჯები!JKA36</f>
        <v>0</v>
      </c>
      <c r="JKB36" s="48">
        <f>ხარჯები!JKB36</f>
        <v>0</v>
      </c>
      <c r="JKC36" s="48">
        <f>ხარჯები!JKC36</f>
        <v>0</v>
      </c>
      <c r="JKD36" s="48">
        <f>ხარჯები!JKD36</f>
        <v>0</v>
      </c>
      <c r="JKE36" s="48">
        <f>ხარჯები!JKE36</f>
        <v>0</v>
      </c>
      <c r="JKF36" s="48">
        <f>ხარჯები!JKF36</f>
        <v>0</v>
      </c>
      <c r="JKG36" s="48">
        <f>ხარჯები!JKG36</f>
        <v>0</v>
      </c>
      <c r="JKH36" s="48">
        <f>ხარჯები!JKH36</f>
        <v>0</v>
      </c>
      <c r="JKI36" s="48">
        <f>ხარჯები!JKI36</f>
        <v>0</v>
      </c>
      <c r="JKJ36" s="48">
        <f>ხარჯები!JKJ36</f>
        <v>0</v>
      </c>
      <c r="JKK36" s="48">
        <f>ხარჯები!JKK36</f>
        <v>0</v>
      </c>
      <c r="JKL36" s="48">
        <f>ხარჯები!JKL36</f>
        <v>0</v>
      </c>
      <c r="JKM36" s="48">
        <f>ხარჯები!JKM36</f>
        <v>0</v>
      </c>
      <c r="JKN36" s="48">
        <f>ხარჯები!JKN36</f>
        <v>0</v>
      </c>
      <c r="JKO36" s="48">
        <f>ხარჯები!JKO36</f>
        <v>0</v>
      </c>
      <c r="JKP36" s="48">
        <f>ხარჯები!JKP36</f>
        <v>0</v>
      </c>
      <c r="JKQ36" s="48">
        <f>ხარჯები!JKQ36</f>
        <v>0</v>
      </c>
      <c r="JKR36" s="48">
        <f>ხარჯები!JKR36</f>
        <v>0</v>
      </c>
      <c r="JKS36" s="48">
        <f>ხარჯები!JKS36</f>
        <v>0</v>
      </c>
      <c r="JKT36" s="48">
        <f>ხარჯები!JKT36</f>
        <v>0</v>
      </c>
      <c r="JKU36" s="48">
        <f>ხარჯები!JKU36</f>
        <v>0</v>
      </c>
      <c r="JKV36" s="48">
        <f>ხარჯები!JKV36</f>
        <v>0</v>
      </c>
      <c r="JKW36" s="48">
        <f>ხარჯები!JKW36</f>
        <v>0</v>
      </c>
      <c r="JKX36" s="48">
        <f>ხარჯები!JKX36</f>
        <v>0</v>
      </c>
      <c r="JKY36" s="48">
        <f>ხარჯები!JKY36</f>
        <v>0</v>
      </c>
      <c r="JKZ36" s="48">
        <f>ხარჯები!JKZ36</f>
        <v>0</v>
      </c>
      <c r="JLA36" s="48">
        <f>ხარჯები!JLA36</f>
        <v>0</v>
      </c>
      <c r="JLB36" s="48">
        <f>ხარჯები!JLB36</f>
        <v>0</v>
      </c>
      <c r="JLC36" s="48">
        <f>ხარჯები!JLC36</f>
        <v>0</v>
      </c>
      <c r="JLD36" s="48">
        <f>ხარჯები!JLD36</f>
        <v>0</v>
      </c>
      <c r="JLE36" s="48">
        <f>ხარჯები!JLE36</f>
        <v>0</v>
      </c>
      <c r="JLF36" s="48">
        <f>ხარჯები!JLF36</f>
        <v>0</v>
      </c>
      <c r="JLG36" s="48">
        <f>ხარჯები!JLG36</f>
        <v>0</v>
      </c>
      <c r="JLH36" s="48">
        <f>ხარჯები!JLH36</f>
        <v>0</v>
      </c>
      <c r="JLI36" s="48">
        <f>ხარჯები!JLI36</f>
        <v>0</v>
      </c>
      <c r="JLJ36" s="48">
        <f>ხარჯები!JLJ36</f>
        <v>0</v>
      </c>
      <c r="JLK36" s="48">
        <f>ხარჯები!JLK36</f>
        <v>0</v>
      </c>
      <c r="JLL36" s="48">
        <f>ხარჯები!JLL36</f>
        <v>0</v>
      </c>
      <c r="JLM36" s="48">
        <f>ხარჯები!JLM36</f>
        <v>0</v>
      </c>
      <c r="JLN36" s="48">
        <f>ხარჯები!JLN36</f>
        <v>0</v>
      </c>
      <c r="JLO36" s="48">
        <f>ხარჯები!JLO36</f>
        <v>0</v>
      </c>
      <c r="JLP36" s="48">
        <f>ხარჯები!JLP36</f>
        <v>0</v>
      </c>
      <c r="JLQ36" s="48">
        <f>ხარჯები!JLQ36</f>
        <v>0</v>
      </c>
      <c r="JLR36" s="48">
        <f>ხარჯები!JLR36</f>
        <v>0</v>
      </c>
      <c r="JLS36" s="48">
        <f>ხარჯები!JLS36</f>
        <v>0</v>
      </c>
      <c r="JLT36" s="48">
        <f>ხარჯები!JLT36</f>
        <v>0</v>
      </c>
      <c r="JLU36" s="48">
        <f>ხარჯები!JLU36</f>
        <v>0</v>
      </c>
      <c r="JLV36" s="48">
        <f>ხარჯები!JLV36</f>
        <v>0</v>
      </c>
      <c r="JLW36" s="48">
        <f>ხარჯები!JLW36</f>
        <v>0</v>
      </c>
      <c r="JLX36" s="48">
        <f>ხარჯები!JLX36</f>
        <v>0</v>
      </c>
      <c r="JLY36" s="48">
        <f>ხარჯები!JLY36</f>
        <v>0</v>
      </c>
      <c r="JLZ36" s="48">
        <f>ხარჯები!JLZ36</f>
        <v>0</v>
      </c>
      <c r="JMA36" s="48">
        <f>ხარჯები!JMA36</f>
        <v>0</v>
      </c>
      <c r="JMB36" s="48">
        <f>ხარჯები!JMB36</f>
        <v>0</v>
      </c>
      <c r="JMC36" s="48">
        <f>ხარჯები!JMC36</f>
        <v>0</v>
      </c>
      <c r="JMD36" s="48">
        <f>ხარჯები!JMD36</f>
        <v>0</v>
      </c>
      <c r="JME36" s="48">
        <f>ხარჯები!JME36</f>
        <v>0</v>
      </c>
      <c r="JMF36" s="48">
        <f>ხარჯები!JMF36</f>
        <v>0</v>
      </c>
      <c r="JMG36" s="48">
        <f>ხარჯები!JMG36</f>
        <v>0</v>
      </c>
      <c r="JMH36" s="48">
        <f>ხარჯები!JMH36</f>
        <v>0</v>
      </c>
      <c r="JMI36" s="48">
        <f>ხარჯები!JMI36</f>
        <v>0</v>
      </c>
      <c r="JMJ36" s="48">
        <f>ხარჯები!JMJ36</f>
        <v>0</v>
      </c>
      <c r="JMK36" s="48">
        <f>ხარჯები!JMK36</f>
        <v>0</v>
      </c>
      <c r="JML36" s="48">
        <f>ხარჯები!JML36</f>
        <v>0</v>
      </c>
      <c r="JMM36" s="48">
        <f>ხარჯები!JMM36</f>
        <v>0</v>
      </c>
      <c r="JMN36" s="48">
        <f>ხარჯები!JMN36</f>
        <v>0</v>
      </c>
      <c r="JMO36" s="48">
        <f>ხარჯები!JMO36</f>
        <v>0</v>
      </c>
      <c r="JMP36" s="48">
        <f>ხარჯები!JMP36</f>
        <v>0</v>
      </c>
      <c r="JMQ36" s="48">
        <f>ხარჯები!JMQ36</f>
        <v>0</v>
      </c>
      <c r="JMR36" s="48">
        <f>ხარჯები!JMR36</f>
        <v>0</v>
      </c>
      <c r="JMS36" s="48">
        <f>ხარჯები!JMS36</f>
        <v>0</v>
      </c>
      <c r="JMT36" s="48">
        <f>ხარჯები!JMT36</f>
        <v>0</v>
      </c>
      <c r="JMU36" s="48">
        <f>ხარჯები!JMU36</f>
        <v>0</v>
      </c>
      <c r="JMV36" s="48">
        <f>ხარჯები!JMV36</f>
        <v>0</v>
      </c>
      <c r="JMW36" s="48">
        <f>ხარჯები!JMW36</f>
        <v>0</v>
      </c>
      <c r="JMX36" s="48">
        <f>ხარჯები!JMX36</f>
        <v>0</v>
      </c>
      <c r="JMY36" s="48">
        <f>ხარჯები!JMY36</f>
        <v>0</v>
      </c>
      <c r="JMZ36" s="48">
        <f>ხარჯები!JMZ36</f>
        <v>0</v>
      </c>
      <c r="JNA36" s="48">
        <f>ხარჯები!JNA36</f>
        <v>0</v>
      </c>
      <c r="JNB36" s="48">
        <f>ხარჯები!JNB36</f>
        <v>0</v>
      </c>
      <c r="JNC36" s="48">
        <f>ხარჯები!JNC36</f>
        <v>0</v>
      </c>
      <c r="JND36" s="48">
        <f>ხარჯები!JND36</f>
        <v>0</v>
      </c>
      <c r="JNE36" s="48">
        <f>ხარჯები!JNE36</f>
        <v>0</v>
      </c>
      <c r="JNF36" s="48">
        <f>ხარჯები!JNF36</f>
        <v>0</v>
      </c>
      <c r="JNG36" s="48">
        <f>ხარჯები!JNG36</f>
        <v>0</v>
      </c>
      <c r="JNH36" s="48">
        <f>ხარჯები!JNH36</f>
        <v>0</v>
      </c>
      <c r="JNI36" s="48">
        <f>ხარჯები!JNI36</f>
        <v>0</v>
      </c>
      <c r="JNJ36" s="48">
        <f>ხარჯები!JNJ36</f>
        <v>0</v>
      </c>
      <c r="JNK36" s="48">
        <f>ხარჯები!JNK36</f>
        <v>0</v>
      </c>
      <c r="JNL36" s="48">
        <f>ხარჯები!JNL36</f>
        <v>0</v>
      </c>
      <c r="JNM36" s="48">
        <f>ხარჯები!JNM36</f>
        <v>0</v>
      </c>
      <c r="JNN36" s="48">
        <f>ხარჯები!JNN36</f>
        <v>0</v>
      </c>
      <c r="JNO36" s="48">
        <f>ხარჯები!JNO36</f>
        <v>0</v>
      </c>
      <c r="JNP36" s="48">
        <f>ხარჯები!JNP36</f>
        <v>0</v>
      </c>
      <c r="JNQ36" s="48">
        <f>ხარჯები!JNQ36</f>
        <v>0</v>
      </c>
      <c r="JNR36" s="48">
        <f>ხარჯები!JNR36</f>
        <v>0</v>
      </c>
      <c r="JNS36" s="48">
        <f>ხარჯები!JNS36</f>
        <v>0</v>
      </c>
      <c r="JNT36" s="48">
        <f>ხარჯები!JNT36</f>
        <v>0</v>
      </c>
      <c r="JNU36" s="48">
        <f>ხარჯები!JNU36</f>
        <v>0</v>
      </c>
      <c r="JNV36" s="48">
        <f>ხარჯები!JNV36</f>
        <v>0</v>
      </c>
      <c r="JNW36" s="48">
        <f>ხარჯები!JNW36</f>
        <v>0</v>
      </c>
      <c r="JNX36" s="48">
        <f>ხარჯები!JNX36</f>
        <v>0</v>
      </c>
      <c r="JNY36" s="48">
        <f>ხარჯები!JNY36</f>
        <v>0</v>
      </c>
      <c r="JNZ36" s="48">
        <f>ხარჯები!JNZ36</f>
        <v>0</v>
      </c>
      <c r="JOA36" s="48">
        <f>ხარჯები!JOA36</f>
        <v>0</v>
      </c>
      <c r="JOB36" s="48">
        <f>ხარჯები!JOB36</f>
        <v>0</v>
      </c>
      <c r="JOC36" s="48">
        <f>ხარჯები!JOC36</f>
        <v>0</v>
      </c>
      <c r="JOD36" s="48">
        <f>ხარჯები!JOD36</f>
        <v>0</v>
      </c>
      <c r="JOE36" s="48">
        <f>ხარჯები!JOE36</f>
        <v>0</v>
      </c>
      <c r="JOF36" s="48">
        <f>ხარჯები!JOF36</f>
        <v>0</v>
      </c>
      <c r="JOG36" s="48">
        <f>ხარჯები!JOG36</f>
        <v>0</v>
      </c>
      <c r="JOH36" s="48">
        <f>ხარჯები!JOH36</f>
        <v>0</v>
      </c>
      <c r="JOI36" s="48">
        <f>ხარჯები!JOI36</f>
        <v>0</v>
      </c>
      <c r="JOJ36" s="48">
        <f>ხარჯები!JOJ36</f>
        <v>0</v>
      </c>
      <c r="JOK36" s="48">
        <f>ხარჯები!JOK36</f>
        <v>0</v>
      </c>
      <c r="JOL36" s="48">
        <f>ხარჯები!JOL36</f>
        <v>0</v>
      </c>
      <c r="JOM36" s="48">
        <f>ხარჯები!JOM36</f>
        <v>0</v>
      </c>
      <c r="JON36" s="48">
        <f>ხარჯები!JON36</f>
        <v>0</v>
      </c>
      <c r="JOO36" s="48">
        <f>ხარჯები!JOO36</f>
        <v>0</v>
      </c>
      <c r="JOP36" s="48">
        <f>ხარჯები!JOP36</f>
        <v>0</v>
      </c>
      <c r="JOQ36" s="48">
        <f>ხარჯები!JOQ36</f>
        <v>0</v>
      </c>
      <c r="JOR36" s="48">
        <f>ხარჯები!JOR36</f>
        <v>0</v>
      </c>
      <c r="JOS36" s="48">
        <f>ხარჯები!JOS36</f>
        <v>0</v>
      </c>
      <c r="JOT36" s="48">
        <f>ხარჯები!JOT36</f>
        <v>0</v>
      </c>
      <c r="JOU36" s="48">
        <f>ხარჯები!JOU36</f>
        <v>0</v>
      </c>
      <c r="JOV36" s="48">
        <f>ხარჯები!JOV36</f>
        <v>0</v>
      </c>
      <c r="JOW36" s="48">
        <f>ხარჯები!JOW36</f>
        <v>0</v>
      </c>
      <c r="JOX36" s="48">
        <f>ხარჯები!JOX36</f>
        <v>0</v>
      </c>
      <c r="JOY36" s="48">
        <f>ხარჯები!JOY36</f>
        <v>0</v>
      </c>
      <c r="JOZ36" s="48">
        <f>ხარჯები!JOZ36</f>
        <v>0</v>
      </c>
      <c r="JPA36" s="48">
        <f>ხარჯები!JPA36</f>
        <v>0</v>
      </c>
      <c r="JPB36" s="48">
        <f>ხარჯები!JPB36</f>
        <v>0</v>
      </c>
      <c r="JPC36" s="48">
        <f>ხარჯები!JPC36</f>
        <v>0</v>
      </c>
      <c r="JPD36" s="48">
        <f>ხარჯები!JPD36</f>
        <v>0</v>
      </c>
      <c r="JPE36" s="48">
        <f>ხარჯები!JPE36</f>
        <v>0</v>
      </c>
      <c r="JPF36" s="48">
        <f>ხარჯები!JPF36</f>
        <v>0</v>
      </c>
      <c r="JPG36" s="48">
        <f>ხარჯები!JPG36</f>
        <v>0</v>
      </c>
      <c r="JPH36" s="48">
        <f>ხარჯები!JPH36</f>
        <v>0</v>
      </c>
      <c r="JPI36" s="48">
        <f>ხარჯები!JPI36</f>
        <v>0</v>
      </c>
      <c r="JPJ36" s="48">
        <f>ხარჯები!JPJ36</f>
        <v>0</v>
      </c>
      <c r="JPK36" s="48">
        <f>ხარჯები!JPK36</f>
        <v>0</v>
      </c>
      <c r="JPL36" s="48">
        <f>ხარჯები!JPL36</f>
        <v>0</v>
      </c>
      <c r="JPM36" s="48">
        <f>ხარჯები!JPM36</f>
        <v>0</v>
      </c>
      <c r="JPN36" s="48">
        <f>ხარჯები!JPN36</f>
        <v>0</v>
      </c>
      <c r="JPO36" s="48">
        <f>ხარჯები!JPO36</f>
        <v>0</v>
      </c>
      <c r="JPP36" s="48">
        <f>ხარჯები!JPP36</f>
        <v>0</v>
      </c>
      <c r="JPQ36" s="48">
        <f>ხარჯები!JPQ36</f>
        <v>0</v>
      </c>
      <c r="JPR36" s="48">
        <f>ხარჯები!JPR36</f>
        <v>0</v>
      </c>
      <c r="JPS36" s="48">
        <f>ხარჯები!JPS36</f>
        <v>0</v>
      </c>
      <c r="JPT36" s="48">
        <f>ხარჯები!JPT36</f>
        <v>0</v>
      </c>
      <c r="JPU36" s="48">
        <f>ხარჯები!JPU36</f>
        <v>0</v>
      </c>
      <c r="JPV36" s="48">
        <f>ხარჯები!JPV36</f>
        <v>0</v>
      </c>
      <c r="JPW36" s="48">
        <f>ხარჯები!JPW36</f>
        <v>0</v>
      </c>
      <c r="JPX36" s="48">
        <f>ხარჯები!JPX36</f>
        <v>0</v>
      </c>
      <c r="JPY36" s="48">
        <f>ხარჯები!JPY36</f>
        <v>0</v>
      </c>
      <c r="JPZ36" s="48">
        <f>ხარჯები!JPZ36</f>
        <v>0</v>
      </c>
      <c r="JQA36" s="48">
        <f>ხარჯები!JQA36</f>
        <v>0</v>
      </c>
      <c r="JQB36" s="48">
        <f>ხარჯები!JQB36</f>
        <v>0</v>
      </c>
      <c r="JQC36" s="48">
        <f>ხარჯები!JQC36</f>
        <v>0</v>
      </c>
      <c r="JQD36" s="48">
        <f>ხარჯები!JQD36</f>
        <v>0</v>
      </c>
      <c r="JQE36" s="48">
        <f>ხარჯები!JQE36</f>
        <v>0</v>
      </c>
      <c r="JQF36" s="48">
        <f>ხარჯები!JQF36</f>
        <v>0</v>
      </c>
      <c r="JQG36" s="48">
        <f>ხარჯები!JQG36</f>
        <v>0</v>
      </c>
      <c r="JQH36" s="48">
        <f>ხარჯები!JQH36</f>
        <v>0</v>
      </c>
      <c r="JQI36" s="48">
        <f>ხარჯები!JQI36</f>
        <v>0</v>
      </c>
      <c r="JQJ36" s="48">
        <f>ხარჯები!JQJ36</f>
        <v>0</v>
      </c>
      <c r="JQK36" s="48">
        <f>ხარჯები!JQK36</f>
        <v>0</v>
      </c>
      <c r="JQL36" s="48">
        <f>ხარჯები!JQL36</f>
        <v>0</v>
      </c>
      <c r="JQM36" s="48">
        <f>ხარჯები!JQM36</f>
        <v>0</v>
      </c>
      <c r="JQN36" s="48">
        <f>ხარჯები!JQN36</f>
        <v>0</v>
      </c>
      <c r="JQO36" s="48">
        <f>ხარჯები!JQO36</f>
        <v>0</v>
      </c>
      <c r="JQP36" s="48">
        <f>ხარჯები!JQP36</f>
        <v>0</v>
      </c>
      <c r="JQQ36" s="48">
        <f>ხარჯები!JQQ36</f>
        <v>0</v>
      </c>
      <c r="JQR36" s="48">
        <f>ხარჯები!JQR36</f>
        <v>0</v>
      </c>
      <c r="JQS36" s="48">
        <f>ხარჯები!JQS36</f>
        <v>0</v>
      </c>
      <c r="JQT36" s="48">
        <f>ხარჯები!JQT36</f>
        <v>0</v>
      </c>
      <c r="JQU36" s="48">
        <f>ხარჯები!JQU36</f>
        <v>0</v>
      </c>
      <c r="JQV36" s="48">
        <f>ხარჯები!JQV36</f>
        <v>0</v>
      </c>
      <c r="JQW36" s="48">
        <f>ხარჯები!JQW36</f>
        <v>0</v>
      </c>
      <c r="JQX36" s="48">
        <f>ხარჯები!JQX36</f>
        <v>0</v>
      </c>
      <c r="JQY36" s="48">
        <f>ხარჯები!JQY36</f>
        <v>0</v>
      </c>
      <c r="JQZ36" s="48">
        <f>ხარჯები!JQZ36</f>
        <v>0</v>
      </c>
      <c r="JRA36" s="48">
        <f>ხარჯები!JRA36</f>
        <v>0</v>
      </c>
      <c r="JRB36" s="48">
        <f>ხარჯები!JRB36</f>
        <v>0</v>
      </c>
      <c r="JRC36" s="48">
        <f>ხარჯები!JRC36</f>
        <v>0</v>
      </c>
      <c r="JRD36" s="48">
        <f>ხარჯები!JRD36</f>
        <v>0</v>
      </c>
      <c r="JRE36" s="48">
        <f>ხარჯები!JRE36</f>
        <v>0</v>
      </c>
      <c r="JRF36" s="48">
        <f>ხარჯები!JRF36</f>
        <v>0</v>
      </c>
      <c r="JRG36" s="48">
        <f>ხარჯები!JRG36</f>
        <v>0</v>
      </c>
      <c r="JRH36" s="48">
        <f>ხარჯები!JRH36</f>
        <v>0</v>
      </c>
      <c r="JRI36" s="48">
        <f>ხარჯები!JRI36</f>
        <v>0</v>
      </c>
      <c r="JRJ36" s="48">
        <f>ხარჯები!JRJ36</f>
        <v>0</v>
      </c>
      <c r="JRK36" s="48">
        <f>ხარჯები!JRK36</f>
        <v>0</v>
      </c>
      <c r="JRL36" s="48">
        <f>ხარჯები!JRL36</f>
        <v>0</v>
      </c>
      <c r="JRM36" s="48">
        <f>ხარჯები!JRM36</f>
        <v>0</v>
      </c>
      <c r="JRN36" s="48">
        <f>ხარჯები!JRN36</f>
        <v>0</v>
      </c>
      <c r="JRO36" s="48">
        <f>ხარჯები!JRO36</f>
        <v>0</v>
      </c>
      <c r="JRP36" s="48">
        <f>ხარჯები!JRP36</f>
        <v>0</v>
      </c>
      <c r="JRQ36" s="48">
        <f>ხარჯები!JRQ36</f>
        <v>0</v>
      </c>
      <c r="JRR36" s="48">
        <f>ხარჯები!JRR36</f>
        <v>0</v>
      </c>
      <c r="JRS36" s="48">
        <f>ხარჯები!JRS36</f>
        <v>0</v>
      </c>
      <c r="JRT36" s="48">
        <f>ხარჯები!JRT36</f>
        <v>0</v>
      </c>
      <c r="JRU36" s="48">
        <f>ხარჯები!JRU36</f>
        <v>0</v>
      </c>
      <c r="JRV36" s="48">
        <f>ხარჯები!JRV36</f>
        <v>0</v>
      </c>
      <c r="JRW36" s="48">
        <f>ხარჯები!JRW36</f>
        <v>0</v>
      </c>
      <c r="JRX36" s="48">
        <f>ხარჯები!JRX36</f>
        <v>0</v>
      </c>
      <c r="JRY36" s="48">
        <f>ხარჯები!JRY36</f>
        <v>0</v>
      </c>
      <c r="JRZ36" s="48">
        <f>ხარჯები!JRZ36</f>
        <v>0</v>
      </c>
      <c r="JSA36" s="48">
        <f>ხარჯები!JSA36</f>
        <v>0</v>
      </c>
      <c r="JSB36" s="48">
        <f>ხარჯები!JSB36</f>
        <v>0</v>
      </c>
      <c r="JSC36" s="48">
        <f>ხარჯები!JSC36</f>
        <v>0</v>
      </c>
      <c r="JSD36" s="48">
        <f>ხარჯები!JSD36</f>
        <v>0</v>
      </c>
      <c r="JSE36" s="48">
        <f>ხარჯები!JSE36</f>
        <v>0</v>
      </c>
      <c r="JSF36" s="48">
        <f>ხარჯები!JSF36</f>
        <v>0</v>
      </c>
      <c r="JSG36" s="48">
        <f>ხარჯები!JSG36</f>
        <v>0</v>
      </c>
      <c r="JSH36" s="48">
        <f>ხარჯები!JSH36</f>
        <v>0</v>
      </c>
      <c r="JSI36" s="48">
        <f>ხარჯები!JSI36</f>
        <v>0</v>
      </c>
      <c r="JSJ36" s="48">
        <f>ხარჯები!JSJ36</f>
        <v>0</v>
      </c>
      <c r="JSK36" s="48">
        <f>ხარჯები!JSK36</f>
        <v>0</v>
      </c>
      <c r="JSL36" s="48">
        <f>ხარჯები!JSL36</f>
        <v>0</v>
      </c>
      <c r="JSM36" s="48">
        <f>ხარჯები!JSM36</f>
        <v>0</v>
      </c>
      <c r="JSN36" s="48">
        <f>ხარჯები!JSN36</f>
        <v>0</v>
      </c>
      <c r="JSO36" s="48">
        <f>ხარჯები!JSO36</f>
        <v>0</v>
      </c>
      <c r="JSP36" s="48">
        <f>ხარჯები!JSP36</f>
        <v>0</v>
      </c>
      <c r="JSQ36" s="48">
        <f>ხარჯები!JSQ36</f>
        <v>0</v>
      </c>
      <c r="JSR36" s="48">
        <f>ხარჯები!JSR36</f>
        <v>0</v>
      </c>
      <c r="JSS36" s="48">
        <f>ხარჯები!JSS36</f>
        <v>0</v>
      </c>
      <c r="JST36" s="48">
        <f>ხარჯები!JST36</f>
        <v>0</v>
      </c>
      <c r="JSU36" s="48">
        <f>ხარჯები!JSU36</f>
        <v>0</v>
      </c>
      <c r="JSV36" s="48">
        <f>ხარჯები!JSV36</f>
        <v>0</v>
      </c>
      <c r="JSW36" s="48">
        <f>ხარჯები!JSW36</f>
        <v>0</v>
      </c>
      <c r="JSX36" s="48">
        <f>ხარჯები!JSX36</f>
        <v>0</v>
      </c>
      <c r="JSY36" s="48">
        <f>ხარჯები!JSY36</f>
        <v>0</v>
      </c>
      <c r="JSZ36" s="48">
        <f>ხარჯები!JSZ36</f>
        <v>0</v>
      </c>
      <c r="JTA36" s="48">
        <f>ხარჯები!JTA36</f>
        <v>0</v>
      </c>
      <c r="JTB36" s="48">
        <f>ხარჯები!JTB36</f>
        <v>0</v>
      </c>
      <c r="JTC36" s="48">
        <f>ხარჯები!JTC36</f>
        <v>0</v>
      </c>
      <c r="JTD36" s="48">
        <f>ხარჯები!JTD36</f>
        <v>0</v>
      </c>
      <c r="JTE36" s="48">
        <f>ხარჯები!JTE36</f>
        <v>0</v>
      </c>
      <c r="JTF36" s="48">
        <f>ხარჯები!JTF36</f>
        <v>0</v>
      </c>
      <c r="JTG36" s="48">
        <f>ხარჯები!JTG36</f>
        <v>0</v>
      </c>
      <c r="JTH36" s="48">
        <f>ხარჯები!JTH36</f>
        <v>0</v>
      </c>
      <c r="JTI36" s="48">
        <f>ხარჯები!JTI36</f>
        <v>0</v>
      </c>
      <c r="JTJ36" s="48">
        <f>ხარჯები!JTJ36</f>
        <v>0</v>
      </c>
      <c r="JTK36" s="48">
        <f>ხარჯები!JTK36</f>
        <v>0</v>
      </c>
      <c r="JTL36" s="48">
        <f>ხარჯები!JTL36</f>
        <v>0</v>
      </c>
      <c r="JTM36" s="48">
        <f>ხარჯები!JTM36</f>
        <v>0</v>
      </c>
      <c r="JTN36" s="48">
        <f>ხარჯები!JTN36</f>
        <v>0</v>
      </c>
      <c r="JTO36" s="48">
        <f>ხარჯები!JTO36</f>
        <v>0</v>
      </c>
      <c r="JTP36" s="48">
        <f>ხარჯები!JTP36</f>
        <v>0</v>
      </c>
      <c r="JTQ36" s="48">
        <f>ხარჯები!JTQ36</f>
        <v>0</v>
      </c>
      <c r="JTR36" s="48">
        <f>ხარჯები!JTR36</f>
        <v>0</v>
      </c>
      <c r="JTS36" s="48">
        <f>ხარჯები!JTS36</f>
        <v>0</v>
      </c>
      <c r="JTT36" s="48">
        <f>ხარჯები!JTT36</f>
        <v>0</v>
      </c>
      <c r="JTU36" s="48">
        <f>ხარჯები!JTU36</f>
        <v>0</v>
      </c>
      <c r="JTV36" s="48">
        <f>ხარჯები!JTV36</f>
        <v>0</v>
      </c>
      <c r="JTW36" s="48">
        <f>ხარჯები!JTW36</f>
        <v>0</v>
      </c>
      <c r="JTX36" s="48">
        <f>ხარჯები!JTX36</f>
        <v>0</v>
      </c>
      <c r="JTY36" s="48">
        <f>ხარჯები!JTY36</f>
        <v>0</v>
      </c>
      <c r="JTZ36" s="48">
        <f>ხარჯები!JTZ36</f>
        <v>0</v>
      </c>
      <c r="JUA36" s="48">
        <f>ხარჯები!JUA36</f>
        <v>0</v>
      </c>
      <c r="JUB36" s="48">
        <f>ხარჯები!JUB36</f>
        <v>0</v>
      </c>
      <c r="JUC36" s="48">
        <f>ხარჯები!JUC36</f>
        <v>0</v>
      </c>
      <c r="JUD36" s="48">
        <f>ხარჯები!JUD36</f>
        <v>0</v>
      </c>
      <c r="JUE36" s="48">
        <f>ხარჯები!JUE36</f>
        <v>0</v>
      </c>
      <c r="JUF36" s="48">
        <f>ხარჯები!JUF36</f>
        <v>0</v>
      </c>
      <c r="JUG36" s="48">
        <f>ხარჯები!JUG36</f>
        <v>0</v>
      </c>
      <c r="JUH36" s="48">
        <f>ხარჯები!JUH36</f>
        <v>0</v>
      </c>
      <c r="JUI36" s="48">
        <f>ხარჯები!JUI36</f>
        <v>0</v>
      </c>
      <c r="JUJ36" s="48">
        <f>ხარჯები!JUJ36</f>
        <v>0</v>
      </c>
      <c r="JUK36" s="48">
        <f>ხარჯები!JUK36</f>
        <v>0</v>
      </c>
      <c r="JUL36" s="48">
        <f>ხარჯები!JUL36</f>
        <v>0</v>
      </c>
      <c r="JUM36" s="48">
        <f>ხარჯები!JUM36</f>
        <v>0</v>
      </c>
      <c r="JUN36" s="48">
        <f>ხარჯები!JUN36</f>
        <v>0</v>
      </c>
      <c r="JUO36" s="48">
        <f>ხარჯები!JUO36</f>
        <v>0</v>
      </c>
      <c r="JUP36" s="48">
        <f>ხარჯები!JUP36</f>
        <v>0</v>
      </c>
      <c r="JUQ36" s="48">
        <f>ხარჯები!JUQ36</f>
        <v>0</v>
      </c>
      <c r="JUR36" s="48">
        <f>ხარჯები!JUR36</f>
        <v>0</v>
      </c>
      <c r="JUS36" s="48">
        <f>ხარჯები!JUS36</f>
        <v>0</v>
      </c>
      <c r="JUT36" s="48">
        <f>ხარჯები!JUT36</f>
        <v>0</v>
      </c>
      <c r="JUU36" s="48">
        <f>ხარჯები!JUU36</f>
        <v>0</v>
      </c>
      <c r="JUV36" s="48">
        <f>ხარჯები!JUV36</f>
        <v>0</v>
      </c>
      <c r="JUW36" s="48">
        <f>ხარჯები!JUW36</f>
        <v>0</v>
      </c>
      <c r="JUX36" s="48">
        <f>ხარჯები!JUX36</f>
        <v>0</v>
      </c>
      <c r="JUY36" s="48">
        <f>ხარჯები!JUY36</f>
        <v>0</v>
      </c>
      <c r="JUZ36" s="48">
        <f>ხარჯები!JUZ36</f>
        <v>0</v>
      </c>
      <c r="JVA36" s="48">
        <f>ხარჯები!JVA36</f>
        <v>0</v>
      </c>
      <c r="JVB36" s="48">
        <f>ხარჯები!JVB36</f>
        <v>0</v>
      </c>
      <c r="JVC36" s="48">
        <f>ხარჯები!JVC36</f>
        <v>0</v>
      </c>
      <c r="JVD36" s="48">
        <f>ხარჯები!JVD36</f>
        <v>0</v>
      </c>
      <c r="JVE36" s="48">
        <f>ხარჯები!JVE36</f>
        <v>0</v>
      </c>
      <c r="JVF36" s="48">
        <f>ხარჯები!JVF36</f>
        <v>0</v>
      </c>
      <c r="JVG36" s="48">
        <f>ხარჯები!JVG36</f>
        <v>0</v>
      </c>
      <c r="JVH36" s="48">
        <f>ხარჯები!JVH36</f>
        <v>0</v>
      </c>
      <c r="JVI36" s="48">
        <f>ხარჯები!JVI36</f>
        <v>0</v>
      </c>
      <c r="JVJ36" s="48">
        <f>ხარჯები!JVJ36</f>
        <v>0</v>
      </c>
      <c r="JVK36" s="48">
        <f>ხარჯები!JVK36</f>
        <v>0</v>
      </c>
      <c r="JVL36" s="48">
        <f>ხარჯები!JVL36</f>
        <v>0</v>
      </c>
      <c r="JVM36" s="48">
        <f>ხარჯები!JVM36</f>
        <v>0</v>
      </c>
      <c r="JVN36" s="48">
        <f>ხარჯები!JVN36</f>
        <v>0</v>
      </c>
      <c r="JVO36" s="48">
        <f>ხარჯები!JVO36</f>
        <v>0</v>
      </c>
      <c r="JVP36" s="48">
        <f>ხარჯები!JVP36</f>
        <v>0</v>
      </c>
      <c r="JVQ36" s="48">
        <f>ხარჯები!JVQ36</f>
        <v>0</v>
      </c>
      <c r="JVR36" s="48">
        <f>ხარჯები!JVR36</f>
        <v>0</v>
      </c>
      <c r="JVS36" s="48">
        <f>ხარჯები!JVS36</f>
        <v>0</v>
      </c>
      <c r="JVT36" s="48">
        <f>ხარჯები!JVT36</f>
        <v>0</v>
      </c>
      <c r="JVU36" s="48">
        <f>ხარჯები!JVU36</f>
        <v>0</v>
      </c>
      <c r="JVV36" s="48">
        <f>ხარჯები!JVV36</f>
        <v>0</v>
      </c>
      <c r="JVW36" s="48">
        <f>ხარჯები!JVW36</f>
        <v>0</v>
      </c>
      <c r="JVX36" s="48">
        <f>ხარჯები!JVX36</f>
        <v>0</v>
      </c>
      <c r="JVY36" s="48">
        <f>ხარჯები!JVY36</f>
        <v>0</v>
      </c>
      <c r="JVZ36" s="48">
        <f>ხარჯები!JVZ36</f>
        <v>0</v>
      </c>
      <c r="JWA36" s="48">
        <f>ხარჯები!JWA36</f>
        <v>0</v>
      </c>
      <c r="JWB36" s="48">
        <f>ხარჯები!JWB36</f>
        <v>0</v>
      </c>
      <c r="JWC36" s="48">
        <f>ხარჯები!JWC36</f>
        <v>0</v>
      </c>
      <c r="JWD36" s="48">
        <f>ხარჯები!JWD36</f>
        <v>0</v>
      </c>
      <c r="JWE36" s="48">
        <f>ხარჯები!JWE36</f>
        <v>0</v>
      </c>
      <c r="JWF36" s="48">
        <f>ხარჯები!JWF36</f>
        <v>0</v>
      </c>
      <c r="JWG36" s="48">
        <f>ხარჯები!JWG36</f>
        <v>0</v>
      </c>
      <c r="JWH36" s="48">
        <f>ხარჯები!JWH36</f>
        <v>0</v>
      </c>
      <c r="JWI36" s="48">
        <f>ხარჯები!JWI36</f>
        <v>0</v>
      </c>
      <c r="JWJ36" s="48">
        <f>ხარჯები!JWJ36</f>
        <v>0</v>
      </c>
      <c r="JWK36" s="48">
        <f>ხარჯები!JWK36</f>
        <v>0</v>
      </c>
      <c r="JWL36" s="48">
        <f>ხარჯები!JWL36</f>
        <v>0</v>
      </c>
      <c r="JWM36" s="48">
        <f>ხარჯები!JWM36</f>
        <v>0</v>
      </c>
      <c r="JWN36" s="48">
        <f>ხარჯები!JWN36</f>
        <v>0</v>
      </c>
      <c r="JWO36" s="48">
        <f>ხარჯები!JWO36</f>
        <v>0</v>
      </c>
      <c r="JWP36" s="48">
        <f>ხარჯები!JWP36</f>
        <v>0</v>
      </c>
      <c r="JWQ36" s="48">
        <f>ხარჯები!JWQ36</f>
        <v>0</v>
      </c>
      <c r="JWR36" s="48">
        <f>ხარჯები!JWR36</f>
        <v>0</v>
      </c>
      <c r="JWS36" s="48">
        <f>ხარჯები!JWS36</f>
        <v>0</v>
      </c>
      <c r="JWT36" s="48">
        <f>ხარჯები!JWT36</f>
        <v>0</v>
      </c>
      <c r="JWU36" s="48">
        <f>ხარჯები!JWU36</f>
        <v>0</v>
      </c>
      <c r="JWV36" s="48">
        <f>ხარჯები!JWV36</f>
        <v>0</v>
      </c>
      <c r="JWW36" s="48">
        <f>ხარჯები!JWW36</f>
        <v>0</v>
      </c>
      <c r="JWX36" s="48">
        <f>ხარჯები!JWX36</f>
        <v>0</v>
      </c>
      <c r="JWY36" s="48">
        <f>ხარჯები!JWY36</f>
        <v>0</v>
      </c>
      <c r="JWZ36" s="48">
        <f>ხარჯები!JWZ36</f>
        <v>0</v>
      </c>
      <c r="JXA36" s="48">
        <f>ხარჯები!JXA36</f>
        <v>0</v>
      </c>
      <c r="JXB36" s="48">
        <f>ხარჯები!JXB36</f>
        <v>0</v>
      </c>
      <c r="JXC36" s="48">
        <f>ხარჯები!JXC36</f>
        <v>0</v>
      </c>
      <c r="JXD36" s="48">
        <f>ხარჯები!JXD36</f>
        <v>0</v>
      </c>
      <c r="JXE36" s="48">
        <f>ხარჯები!JXE36</f>
        <v>0</v>
      </c>
      <c r="JXF36" s="48">
        <f>ხარჯები!JXF36</f>
        <v>0</v>
      </c>
      <c r="JXG36" s="48">
        <f>ხარჯები!JXG36</f>
        <v>0</v>
      </c>
      <c r="JXH36" s="48">
        <f>ხარჯები!JXH36</f>
        <v>0</v>
      </c>
      <c r="JXI36" s="48">
        <f>ხარჯები!JXI36</f>
        <v>0</v>
      </c>
      <c r="JXJ36" s="48">
        <f>ხარჯები!JXJ36</f>
        <v>0</v>
      </c>
      <c r="JXK36" s="48">
        <f>ხარჯები!JXK36</f>
        <v>0</v>
      </c>
      <c r="JXL36" s="48">
        <f>ხარჯები!JXL36</f>
        <v>0</v>
      </c>
      <c r="JXM36" s="48">
        <f>ხარჯები!JXM36</f>
        <v>0</v>
      </c>
      <c r="JXN36" s="48">
        <f>ხარჯები!JXN36</f>
        <v>0</v>
      </c>
      <c r="JXO36" s="48">
        <f>ხარჯები!JXO36</f>
        <v>0</v>
      </c>
      <c r="JXP36" s="48">
        <f>ხარჯები!JXP36</f>
        <v>0</v>
      </c>
      <c r="JXQ36" s="48">
        <f>ხარჯები!JXQ36</f>
        <v>0</v>
      </c>
      <c r="JXR36" s="48">
        <f>ხარჯები!JXR36</f>
        <v>0</v>
      </c>
      <c r="JXS36" s="48">
        <f>ხარჯები!JXS36</f>
        <v>0</v>
      </c>
      <c r="JXT36" s="48">
        <f>ხარჯები!JXT36</f>
        <v>0</v>
      </c>
      <c r="JXU36" s="48">
        <f>ხარჯები!JXU36</f>
        <v>0</v>
      </c>
      <c r="JXV36" s="48">
        <f>ხარჯები!JXV36</f>
        <v>0</v>
      </c>
      <c r="JXW36" s="48">
        <f>ხარჯები!JXW36</f>
        <v>0</v>
      </c>
      <c r="JXX36" s="48">
        <f>ხარჯები!JXX36</f>
        <v>0</v>
      </c>
      <c r="JXY36" s="48">
        <f>ხარჯები!JXY36</f>
        <v>0</v>
      </c>
      <c r="JXZ36" s="48">
        <f>ხარჯები!JXZ36</f>
        <v>0</v>
      </c>
      <c r="JYA36" s="48">
        <f>ხარჯები!JYA36</f>
        <v>0</v>
      </c>
      <c r="JYB36" s="48">
        <f>ხარჯები!JYB36</f>
        <v>0</v>
      </c>
      <c r="JYC36" s="48">
        <f>ხარჯები!JYC36</f>
        <v>0</v>
      </c>
      <c r="JYD36" s="48">
        <f>ხარჯები!JYD36</f>
        <v>0</v>
      </c>
      <c r="JYE36" s="48">
        <f>ხარჯები!JYE36</f>
        <v>0</v>
      </c>
      <c r="JYF36" s="48">
        <f>ხარჯები!JYF36</f>
        <v>0</v>
      </c>
      <c r="JYG36" s="48">
        <f>ხარჯები!JYG36</f>
        <v>0</v>
      </c>
      <c r="JYH36" s="48">
        <f>ხარჯები!JYH36</f>
        <v>0</v>
      </c>
      <c r="JYI36" s="48">
        <f>ხარჯები!JYI36</f>
        <v>0</v>
      </c>
      <c r="JYJ36" s="48">
        <f>ხარჯები!JYJ36</f>
        <v>0</v>
      </c>
      <c r="JYK36" s="48">
        <f>ხარჯები!JYK36</f>
        <v>0</v>
      </c>
      <c r="JYL36" s="48">
        <f>ხარჯები!JYL36</f>
        <v>0</v>
      </c>
      <c r="JYM36" s="48">
        <f>ხარჯები!JYM36</f>
        <v>0</v>
      </c>
      <c r="JYN36" s="48">
        <f>ხარჯები!JYN36</f>
        <v>0</v>
      </c>
      <c r="JYO36" s="48">
        <f>ხარჯები!JYO36</f>
        <v>0</v>
      </c>
      <c r="JYP36" s="48">
        <f>ხარჯები!JYP36</f>
        <v>0</v>
      </c>
      <c r="JYQ36" s="48">
        <f>ხარჯები!JYQ36</f>
        <v>0</v>
      </c>
      <c r="JYR36" s="48">
        <f>ხარჯები!JYR36</f>
        <v>0</v>
      </c>
      <c r="JYS36" s="48">
        <f>ხარჯები!JYS36</f>
        <v>0</v>
      </c>
      <c r="JYT36" s="48">
        <f>ხარჯები!JYT36</f>
        <v>0</v>
      </c>
      <c r="JYU36" s="48">
        <f>ხარჯები!JYU36</f>
        <v>0</v>
      </c>
      <c r="JYV36" s="48">
        <f>ხარჯები!JYV36</f>
        <v>0</v>
      </c>
      <c r="JYW36" s="48">
        <f>ხარჯები!JYW36</f>
        <v>0</v>
      </c>
      <c r="JYX36" s="48">
        <f>ხარჯები!JYX36</f>
        <v>0</v>
      </c>
      <c r="JYY36" s="48">
        <f>ხარჯები!JYY36</f>
        <v>0</v>
      </c>
      <c r="JYZ36" s="48">
        <f>ხარჯები!JYZ36</f>
        <v>0</v>
      </c>
      <c r="JZA36" s="48">
        <f>ხარჯები!JZA36</f>
        <v>0</v>
      </c>
      <c r="JZB36" s="48">
        <f>ხარჯები!JZB36</f>
        <v>0</v>
      </c>
      <c r="JZC36" s="48">
        <f>ხარჯები!JZC36</f>
        <v>0</v>
      </c>
      <c r="JZD36" s="48">
        <f>ხარჯები!JZD36</f>
        <v>0</v>
      </c>
      <c r="JZE36" s="48">
        <f>ხარჯები!JZE36</f>
        <v>0</v>
      </c>
      <c r="JZF36" s="48">
        <f>ხარჯები!JZF36</f>
        <v>0</v>
      </c>
      <c r="JZG36" s="48">
        <f>ხარჯები!JZG36</f>
        <v>0</v>
      </c>
      <c r="JZH36" s="48">
        <f>ხარჯები!JZH36</f>
        <v>0</v>
      </c>
      <c r="JZI36" s="48">
        <f>ხარჯები!JZI36</f>
        <v>0</v>
      </c>
      <c r="JZJ36" s="48">
        <f>ხარჯები!JZJ36</f>
        <v>0</v>
      </c>
      <c r="JZK36" s="48">
        <f>ხარჯები!JZK36</f>
        <v>0</v>
      </c>
      <c r="JZL36" s="48">
        <f>ხარჯები!JZL36</f>
        <v>0</v>
      </c>
      <c r="JZM36" s="48">
        <f>ხარჯები!JZM36</f>
        <v>0</v>
      </c>
      <c r="JZN36" s="48">
        <f>ხარჯები!JZN36</f>
        <v>0</v>
      </c>
      <c r="JZO36" s="48">
        <f>ხარჯები!JZO36</f>
        <v>0</v>
      </c>
      <c r="JZP36" s="48">
        <f>ხარჯები!JZP36</f>
        <v>0</v>
      </c>
      <c r="JZQ36" s="48">
        <f>ხარჯები!JZQ36</f>
        <v>0</v>
      </c>
      <c r="JZR36" s="48">
        <f>ხარჯები!JZR36</f>
        <v>0</v>
      </c>
      <c r="JZS36" s="48">
        <f>ხარჯები!JZS36</f>
        <v>0</v>
      </c>
      <c r="JZT36" s="48">
        <f>ხარჯები!JZT36</f>
        <v>0</v>
      </c>
      <c r="JZU36" s="48">
        <f>ხარჯები!JZU36</f>
        <v>0</v>
      </c>
      <c r="JZV36" s="48">
        <f>ხარჯები!JZV36</f>
        <v>0</v>
      </c>
      <c r="JZW36" s="48">
        <f>ხარჯები!JZW36</f>
        <v>0</v>
      </c>
      <c r="JZX36" s="48">
        <f>ხარჯები!JZX36</f>
        <v>0</v>
      </c>
      <c r="JZY36" s="48">
        <f>ხარჯები!JZY36</f>
        <v>0</v>
      </c>
      <c r="JZZ36" s="48">
        <f>ხარჯები!JZZ36</f>
        <v>0</v>
      </c>
      <c r="KAA36" s="48">
        <f>ხარჯები!KAA36</f>
        <v>0</v>
      </c>
      <c r="KAB36" s="48">
        <f>ხარჯები!KAB36</f>
        <v>0</v>
      </c>
      <c r="KAC36" s="48">
        <f>ხარჯები!KAC36</f>
        <v>0</v>
      </c>
      <c r="KAD36" s="48">
        <f>ხარჯები!KAD36</f>
        <v>0</v>
      </c>
      <c r="KAE36" s="48">
        <f>ხარჯები!KAE36</f>
        <v>0</v>
      </c>
      <c r="KAF36" s="48">
        <f>ხარჯები!KAF36</f>
        <v>0</v>
      </c>
      <c r="KAG36" s="48">
        <f>ხარჯები!KAG36</f>
        <v>0</v>
      </c>
      <c r="KAH36" s="48">
        <f>ხარჯები!KAH36</f>
        <v>0</v>
      </c>
      <c r="KAI36" s="48">
        <f>ხარჯები!KAI36</f>
        <v>0</v>
      </c>
      <c r="KAJ36" s="48">
        <f>ხარჯები!KAJ36</f>
        <v>0</v>
      </c>
      <c r="KAK36" s="48">
        <f>ხარჯები!KAK36</f>
        <v>0</v>
      </c>
      <c r="KAL36" s="48">
        <f>ხარჯები!KAL36</f>
        <v>0</v>
      </c>
      <c r="KAM36" s="48">
        <f>ხარჯები!KAM36</f>
        <v>0</v>
      </c>
      <c r="KAN36" s="48">
        <f>ხარჯები!KAN36</f>
        <v>0</v>
      </c>
      <c r="KAO36" s="48">
        <f>ხარჯები!KAO36</f>
        <v>0</v>
      </c>
      <c r="KAP36" s="48">
        <f>ხარჯები!KAP36</f>
        <v>0</v>
      </c>
      <c r="KAQ36" s="48">
        <f>ხარჯები!KAQ36</f>
        <v>0</v>
      </c>
      <c r="KAR36" s="48">
        <f>ხარჯები!KAR36</f>
        <v>0</v>
      </c>
      <c r="KAS36" s="48">
        <f>ხარჯები!KAS36</f>
        <v>0</v>
      </c>
      <c r="KAT36" s="48">
        <f>ხარჯები!KAT36</f>
        <v>0</v>
      </c>
      <c r="KAU36" s="48">
        <f>ხარჯები!KAU36</f>
        <v>0</v>
      </c>
      <c r="KAV36" s="48">
        <f>ხარჯები!KAV36</f>
        <v>0</v>
      </c>
      <c r="KAW36" s="48">
        <f>ხარჯები!KAW36</f>
        <v>0</v>
      </c>
      <c r="KAX36" s="48">
        <f>ხარჯები!KAX36</f>
        <v>0</v>
      </c>
      <c r="KAY36" s="48">
        <f>ხარჯები!KAY36</f>
        <v>0</v>
      </c>
      <c r="KAZ36" s="48">
        <f>ხარჯები!KAZ36</f>
        <v>0</v>
      </c>
      <c r="KBA36" s="48">
        <f>ხარჯები!KBA36</f>
        <v>0</v>
      </c>
      <c r="KBB36" s="48">
        <f>ხარჯები!KBB36</f>
        <v>0</v>
      </c>
      <c r="KBC36" s="48">
        <f>ხარჯები!KBC36</f>
        <v>0</v>
      </c>
      <c r="KBD36" s="48">
        <f>ხარჯები!KBD36</f>
        <v>0</v>
      </c>
      <c r="KBE36" s="48">
        <f>ხარჯები!KBE36</f>
        <v>0</v>
      </c>
      <c r="KBF36" s="48">
        <f>ხარჯები!KBF36</f>
        <v>0</v>
      </c>
      <c r="KBG36" s="48">
        <f>ხარჯები!KBG36</f>
        <v>0</v>
      </c>
      <c r="KBH36" s="48">
        <f>ხარჯები!KBH36</f>
        <v>0</v>
      </c>
      <c r="KBI36" s="48">
        <f>ხარჯები!KBI36</f>
        <v>0</v>
      </c>
      <c r="KBJ36" s="48">
        <f>ხარჯები!KBJ36</f>
        <v>0</v>
      </c>
      <c r="KBK36" s="48">
        <f>ხარჯები!KBK36</f>
        <v>0</v>
      </c>
      <c r="KBL36" s="48">
        <f>ხარჯები!KBL36</f>
        <v>0</v>
      </c>
      <c r="KBM36" s="48">
        <f>ხარჯები!KBM36</f>
        <v>0</v>
      </c>
      <c r="KBN36" s="48">
        <f>ხარჯები!KBN36</f>
        <v>0</v>
      </c>
      <c r="KBO36" s="48">
        <f>ხარჯები!KBO36</f>
        <v>0</v>
      </c>
      <c r="KBP36" s="48">
        <f>ხარჯები!KBP36</f>
        <v>0</v>
      </c>
      <c r="KBQ36" s="48">
        <f>ხარჯები!KBQ36</f>
        <v>0</v>
      </c>
      <c r="KBR36" s="48">
        <f>ხარჯები!KBR36</f>
        <v>0</v>
      </c>
      <c r="KBS36" s="48">
        <f>ხარჯები!KBS36</f>
        <v>0</v>
      </c>
      <c r="KBT36" s="48">
        <f>ხარჯები!KBT36</f>
        <v>0</v>
      </c>
      <c r="KBU36" s="48">
        <f>ხარჯები!KBU36</f>
        <v>0</v>
      </c>
      <c r="KBV36" s="48">
        <f>ხარჯები!KBV36</f>
        <v>0</v>
      </c>
      <c r="KBW36" s="48">
        <f>ხარჯები!KBW36</f>
        <v>0</v>
      </c>
      <c r="KBX36" s="48">
        <f>ხარჯები!KBX36</f>
        <v>0</v>
      </c>
      <c r="KBY36" s="48">
        <f>ხარჯები!KBY36</f>
        <v>0</v>
      </c>
      <c r="KBZ36" s="48">
        <f>ხარჯები!KBZ36</f>
        <v>0</v>
      </c>
      <c r="KCA36" s="48">
        <f>ხარჯები!KCA36</f>
        <v>0</v>
      </c>
      <c r="KCB36" s="48">
        <f>ხარჯები!KCB36</f>
        <v>0</v>
      </c>
      <c r="KCC36" s="48">
        <f>ხარჯები!KCC36</f>
        <v>0</v>
      </c>
      <c r="KCD36" s="48">
        <f>ხარჯები!KCD36</f>
        <v>0</v>
      </c>
      <c r="KCE36" s="48">
        <f>ხარჯები!KCE36</f>
        <v>0</v>
      </c>
      <c r="KCF36" s="48">
        <f>ხარჯები!KCF36</f>
        <v>0</v>
      </c>
      <c r="KCG36" s="48">
        <f>ხარჯები!KCG36</f>
        <v>0</v>
      </c>
      <c r="KCH36" s="48">
        <f>ხარჯები!KCH36</f>
        <v>0</v>
      </c>
      <c r="KCI36" s="48">
        <f>ხარჯები!KCI36</f>
        <v>0</v>
      </c>
      <c r="KCJ36" s="48">
        <f>ხარჯები!KCJ36</f>
        <v>0</v>
      </c>
      <c r="KCK36" s="48">
        <f>ხარჯები!KCK36</f>
        <v>0</v>
      </c>
      <c r="KCL36" s="48">
        <f>ხარჯები!KCL36</f>
        <v>0</v>
      </c>
      <c r="KCM36" s="48">
        <f>ხარჯები!KCM36</f>
        <v>0</v>
      </c>
      <c r="KCN36" s="48">
        <f>ხარჯები!KCN36</f>
        <v>0</v>
      </c>
      <c r="KCO36" s="48">
        <f>ხარჯები!KCO36</f>
        <v>0</v>
      </c>
      <c r="KCP36" s="48">
        <f>ხარჯები!KCP36</f>
        <v>0</v>
      </c>
      <c r="KCQ36" s="48">
        <f>ხარჯები!KCQ36</f>
        <v>0</v>
      </c>
      <c r="KCR36" s="48">
        <f>ხარჯები!KCR36</f>
        <v>0</v>
      </c>
      <c r="KCS36" s="48">
        <f>ხარჯები!KCS36</f>
        <v>0</v>
      </c>
      <c r="KCT36" s="48">
        <f>ხარჯები!KCT36</f>
        <v>0</v>
      </c>
      <c r="KCU36" s="48">
        <f>ხარჯები!KCU36</f>
        <v>0</v>
      </c>
      <c r="KCV36" s="48">
        <f>ხარჯები!KCV36</f>
        <v>0</v>
      </c>
      <c r="KCW36" s="48">
        <f>ხარჯები!KCW36</f>
        <v>0</v>
      </c>
      <c r="KCX36" s="48">
        <f>ხარჯები!KCX36</f>
        <v>0</v>
      </c>
      <c r="KCY36" s="48">
        <f>ხარჯები!KCY36</f>
        <v>0</v>
      </c>
      <c r="KCZ36" s="48">
        <f>ხარჯები!KCZ36</f>
        <v>0</v>
      </c>
      <c r="KDA36" s="48">
        <f>ხარჯები!KDA36</f>
        <v>0</v>
      </c>
      <c r="KDB36" s="48">
        <f>ხარჯები!KDB36</f>
        <v>0</v>
      </c>
      <c r="KDC36" s="48">
        <f>ხარჯები!KDC36</f>
        <v>0</v>
      </c>
      <c r="KDD36" s="48">
        <f>ხარჯები!KDD36</f>
        <v>0</v>
      </c>
      <c r="KDE36" s="48">
        <f>ხარჯები!KDE36</f>
        <v>0</v>
      </c>
      <c r="KDF36" s="48">
        <f>ხარჯები!KDF36</f>
        <v>0</v>
      </c>
      <c r="KDG36" s="48">
        <f>ხარჯები!KDG36</f>
        <v>0</v>
      </c>
      <c r="KDH36" s="48">
        <f>ხარჯები!KDH36</f>
        <v>0</v>
      </c>
      <c r="KDI36" s="48">
        <f>ხარჯები!KDI36</f>
        <v>0</v>
      </c>
      <c r="KDJ36" s="48">
        <f>ხარჯები!KDJ36</f>
        <v>0</v>
      </c>
      <c r="KDK36" s="48">
        <f>ხარჯები!KDK36</f>
        <v>0</v>
      </c>
      <c r="KDL36" s="48">
        <f>ხარჯები!KDL36</f>
        <v>0</v>
      </c>
      <c r="KDM36" s="48">
        <f>ხარჯები!KDM36</f>
        <v>0</v>
      </c>
      <c r="KDN36" s="48">
        <f>ხარჯები!KDN36</f>
        <v>0</v>
      </c>
      <c r="KDO36" s="48">
        <f>ხარჯები!KDO36</f>
        <v>0</v>
      </c>
      <c r="KDP36" s="48">
        <f>ხარჯები!KDP36</f>
        <v>0</v>
      </c>
      <c r="KDQ36" s="48">
        <f>ხარჯები!KDQ36</f>
        <v>0</v>
      </c>
      <c r="KDR36" s="48">
        <f>ხარჯები!KDR36</f>
        <v>0</v>
      </c>
      <c r="KDS36" s="48">
        <f>ხარჯები!KDS36</f>
        <v>0</v>
      </c>
      <c r="KDT36" s="48">
        <f>ხარჯები!KDT36</f>
        <v>0</v>
      </c>
      <c r="KDU36" s="48">
        <f>ხარჯები!KDU36</f>
        <v>0</v>
      </c>
      <c r="KDV36" s="48">
        <f>ხარჯები!KDV36</f>
        <v>0</v>
      </c>
      <c r="KDW36" s="48">
        <f>ხარჯები!KDW36</f>
        <v>0</v>
      </c>
      <c r="KDX36" s="48">
        <f>ხარჯები!KDX36</f>
        <v>0</v>
      </c>
      <c r="KDY36" s="48">
        <f>ხარჯები!KDY36</f>
        <v>0</v>
      </c>
      <c r="KDZ36" s="48">
        <f>ხარჯები!KDZ36</f>
        <v>0</v>
      </c>
      <c r="KEA36" s="48">
        <f>ხარჯები!KEA36</f>
        <v>0</v>
      </c>
      <c r="KEB36" s="48">
        <f>ხარჯები!KEB36</f>
        <v>0</v>
      </c>
      <c r="KEC36" s="48">
        <f>ხარჯები!KEC36</f>
        <v>0</v>
      </c>
      <c r="KED36" s="48">
        <f>ხარჯები!KED36</f>
        <v>0</v>
      </c>
      <c r="KEE36" s="48">
        <f>ხარჯები!KEE36</f>
        <v>0</v>
      </c>
      <c r="KEF36" s="48">
        <f>ხარჯები!KEF36</f>
        <v>0</v>
      </c>
      <c r="KEG36" s="48">
        <f>ხარჯები!KEG36</f>
        <v>0</v>
      </c>
      <c r="KEH36" s="48">
        <f>ხარჯები!KEH36</f>
        <v>0</v>
      </c>
      <c r="KEI36" s="48">
        <f>ხარჯები!KEI36</f>
        <v>0</v>
      </c>
      <c r="KEJ36" s="48">
        <f>ხარჯები!KEJ36</f>
        <v>0</v>
      </c>
      <c r="KEK36" s="48">
        <f>ხარჯები!KEK36</f>
        <v>0</v>
      </c>
      <c r="KEL36" s="48">
        <f>ხარჯები!KEL36</f>
        <v>0</v>
      </c>
      <c r="KEM36" s="48">
        <f>ხარჯები!KEM36</f>
        <v>0</v>
      </c>
      <c r="KEN36" s="48">
        <f>ხარჯები!KEN36</f>
        <v>0</v>
      </c>
      <c r="KEO36" s="48">
        <f>ხარჯები!KEO36</f>
        <v>0</v>
      </c>
      <c r="KEP36" s="48">
        <f>ხარჯები!KEP36</f>
        <v>0</v>
      </c>
      <c r="KEQ36" s="48">
        <f>ხარჯები!KEQ36</f>
        <v>0</v>
      </c>
      <c r="KER36" s="48">
        <f>ხარჯები!KER36</f>
        <v>0</v>
      </c>
      <c r="KES36" s="48">
        <f>ხარჯები!KES36</f>
        <v>0</v>
      </c>
      <c r="KET36" s="48">
        <f>ხარჯები!KET36</f>
        <v>0</v>
      </c>
      <c r="KEU36" s="48">
        <f>ხარჯები!KEU36</f>
        <v>0</v>
      </c>
      <c r="KEV36" s="48">
        <f>ხარჯები!KEV36</f>
        <v>0</v>
      </c>
      <c r="KEW36" s="48">
        <f>ხარჯები!KEW36</f>
        <v>0</v>
      </c>
      <c r="KEX36" s="48">
        <f>ხარჯები!KEX36</f>
        <v>0</v>
      </c>
      <c r="KEY36" s="48">
        <f>ხარჯები!KEY36</f>
        <v>0</v>
      </c>
      <c r="KEZ36" s="48">
        <f>ხარჯები!KEZ36</f>
        <v>0</v>
      </c>
      <c r="KFA36" s="48">
        <f>ხარჯები!KFA36</f>
        <v>0</v>
      </c>
      <c r="KFB36" s="48">
        <f>ხარჯები!KFB36</f>
        <v>0</v>
      </c>
      <c r="KFC36" s="48">
        <f>ხარჯები!KFC36</f>
        <v>0</v>
      </c>
      <c r="KFD36" s="48">
        <f>ხარჯები!KFD36</f>
        <v>0</v>
      </c>
      <c r="KFE36" s="48">
        <f>ხარჯები!KFE36</f>
        <v>0</v>
      </c>
      <c r="KFF36" s="48">
        <f>ხარჯები!KFF36</f>
        <v>0</v>
      </c>
      <c r="KFG36" s="48">
        <f>ხარჯები!KFG36</f>
        <v>0</v>
      </c>
      <c r="KFH36" s="48">
        <f>ხარჯები!KFH36</f>
        <v>0</v>
      </c>
      <c r="KFI36" s="48">
        <f>ხარჯები!KFI36</f>
        <v>0</v>
      </c>
      <c r="KFJ36" s="48">
        <f>ხარჯები!KFJ36</f>
        <v>0</v>
      </c>
      <c r="KFK36" s="48">
        <f>ხარჯები!KFK36</f>
        <v>0</v>
      </c>
      <c r="KFL36" s="48">
        <f>ხარჯები!KFL36</f>
        <v>0</v>
      </c>
      <c r="KFM36" s="48">
        <f>ხარჯები!KFM36</f>
        <v>0</v>
      </c>
      <c r="KFN36" s="48">
        <f>ხარჯები!KFN36</f>
        <v>0</v>
      </c>
      <c r="KFO36" s="48">
        <f>ხარჯები!KFO36</f>
        <v>0</v>
      </c>
      <c r="KFP36" s="48">
        <f>ხარჯები!KFP36</f>
        <v>0</v>
      </c>
      <c r="KFQ36" s="48">
        <f>ხარჯები!KFQ36</f>
        <v>0</v>
      </c>
      <c r="KFR36" s="48">
        <f>ხარჯები!KFR36</f>
        <v>0</v>
      </c>
      <c r="KFS36" s="48">
        <f>ხარჯები!KFS36</f>
        <v>0</v>
      </c>
      <c r="KFT36" s="48">
        <f>ხარჯები!KFT36</f>
        <v>0</v>
      </c>
      <c r="KFU36" s="48">
        <f>ხარჯები!KFU36</f>
        <v>0</v>
      </c>
      <c r="KFV36" s="48">
        <f>ხარჯები!KFV36</f>
        <v>0</v>
      </c>
      <c r="KFW36" s="48">
        <f>ხარჯები!KFW36</f>
        <v>0</v>
      </c>
      <c r="KFX36" s="48">
        <f>ხარჯები!KFX36</f>
        <v>0</v>
      </c>
      <c r="KFY36" s="48">
        <f>ხარჯები!KFY36</f>
        <v>0</v>
      </c>
      <c r="KFZ36" s="48">
        <f>ხარჯები!KFZ36</f>
        <v>0</v>
      </c>
      <c r="KGA36" s="48">
        <f>ხარჯები!KGA36</f>
        <v>0</v>
      </c>
      <c r="KGB36" s="48">
        <f>ხარჯები!KGB36</f>
        <v>0</v>
      </c>
      <c r="KGC36" s="48">
        <f>ხარჯები!KGC36</f>
        <v>0</v>
      </c>
      <c r="KGD36" s="48">
        <f>ხარჯები!KGD36</f>
        <v>0</v>
      </c>
      <c r="KGE36" s="48">
        <f>ხარჯები!KGE36</f>
        <v>0</v>
      </c>
      <c r="KGF36" s="48">
        <f>ხარჯები!KGF36</f>
        <v>0</v>
      </c>
      <c r="KGG36" s="48">
        <f>ხარჯები!KGG36</f>
        <v>0</v>
      </c>
      <c r="KGH36" s="48">
        <f>ხარჯები!KGH36</f>
        <v>0</v>
      </c>
      <c r="KGI36" s="48">
        <f>ხარჯები!KGI36</f>
        <v>0</v>
      </c>
      <c r="KGJ36" s="48">
        <f>ხარჯები!KGJ36</f>
        <v>0</v>
      </c>
      <c r="KGK36" s="48">
        <f>ხარჯები!KGK36</f>
        <v>0</v>
      </c>
      <c r="KGL36" s="48">
        <f>ხარჯები!KGL36</f>
        <v>0</v>
      </c>
      <c r="KGM36" s="48">
        <f>ხარჯები!KGM36</f>
        <v>0</v>
      </c>
      <c r="KGN36" s="48">
        <f>ხარჯები!KGN36</f>
        <v>0</v>
      </c>
      <c r="KGO36" s="48">
        <f>ხარჯები!KGO36</f>
        <v>0</v>
      </c>
      <c r="KGP36" s="48">
        <f>ხარჯები!KGP36</f>
        <v>0</v>
      </c>
      <c r="KGQ36" s="48">
        <f>ხარჯები!KGQ36</f>
        <v>0</v>
      </c>
      <c r="KGR36" s="48">
        <f>ხარჯები!KGR36</f>
        <v>0</v>
      </c>
      <c r="KGS36" s="48">
        <f>ხარჯები!KGS36</f>
        <v>0</v>
      </c>
      <c r="KGT36" s="48">
        <f>ხარჯები!KGT36</f>
        <v>0</v>
      </c>
      <c r="KGU36" s="48">
        <f>ხარჯები!KGU36</f>
        <v>0</v>
      </c>
      <c r="KGV36" s="48">
        <f>ხარჯები!KGV36</f>
        <v>0</v>
      </c>
      <c r="KGW36" s="48">
        <f>ხარჯები!KGW36</f>
        <v>0</v>
      </c>
      <c r="KGX36" s="48">
        <f>ხარჯები!KGX36</f>
        <v>0</v>
      </c>
      <c r="KGY36" s="48">
        <f>ხარჯები!KGY36</f>
        <v>0</v>
      </c>
      <c r="KGZ36" s="48">
        <f>ხარჯები!KGZ36</f>
        <v>0</v>
      </c>
      <c r="KHA36" s="48">
        <f>ხარჯები!KHA36</f>
        <v>0</v>
      </c>
      <c r="KHB36" s="48">
        <f>ხარჯები!KHB36</f>
        <v>0</v>
      </c>
      <c r="KHC36" s="48">
        <f>ხარჯები!KHC36</f>
        <v>0</v>
      </c>
      <c r="KHD36" s="48">
        <f>ხარჯები!KHD36</f>
        <v>0</v>
      </c>
      <c r="KHE36" s="48">
        <f>ხარჯები!KHE36</f>
        <v>0</v>
      </c>
      <c r="KHF36" s="48">
        <f>ხარჯები!KHF36</f>
        <v>0</v>
      </c>
      <c r="KHG36" s="48">
        <f>ხარჯები!KHG36</f>
        <v>0</v>
      </c>
      <c r="KHH36" s="48">
        <f>ხარჯები!KHH36</f>
        <v>0</v>
      </c>
      <c r="KHI36" s="48">
        <f>ხარჯები!KHI36</f>
        <v>0</v>
      </c>
      <c r="KHJ36" s="48">
        <f>ხარჯები!KHJ36</f>
        <v>0</v>
      </c>
      <c r="KHK36" s="48">
        <f>ხარჯები!KHK36</f>
        <v>0</v>
      </c>
      <c r="KHL36" s="48">
        <f>ხარჯები!KHL36</f>
        <v>0</v>
      </c>
      <c r="KHM36" s="48">
        <f>ხარჯები!KHM36</f>
        <v>0</v>
      </c>
      <c r="KHN36" s="48">
        <f>ხარჯები!KHN36</f>
        <v>0</v>
      </c>
      <c r="KHO36" s="48">
        <f>ხარჯები!KHO36</f>
        <v>0</v>
      </c>
      <c r="KHP36" s="48">
        <f>ხარჯები!KHP36</f>
        <v>0</v>
      </c>
      <c r="KHQ36" s="48">
        <f>ხარჯები!KHQ36</f>
        <v>0</v>
      </c>
      <c r="KHR36" s="48">
        <f>ხარჯები!KHR36</f>
        <v>0</v>
      </c>
      <c r="KHS36" s="48">
        <f>ხარჯები!KHS36</f>
        <v>0</v>
      </c>
      <c r="KHT36" s="48">
        <f>ხარჯები!KHT36</f>
        <v>0</v>
      </c>
      <c r="KHU36" s="48">
        <f>ხარჯები!KHU36</f>
        <v>0</v>
      </c>
      <c r="KHV36" s="48">
        <f>ხარჯები!KHV36</f>
        <v>0</v>
      </c>
      <c r="KHW36" s="48">
        <f>ხარჯები!KHW36</f>
        <v>0</v>
      </c>
      <c r="KHX36" s="48">
        <f>ხარჯები!KHX36</f>
        <v>0</v>
      </c>
      <c r="KHY36" s="48">
        <f>ხარჯები!KHY36</f>
        <v>0</v>
      </c>
      <c r="KHZ36" s="48">
        <f>ხარჯები!KHZ36</f>
        <v>0</v>
      </c>
      <c r="KIA36" s="48">
        <f>ხარჯები!KIA36</f>
        <v>0</v>
      </c>
      <c r="KIB36" s="48">
        <f>ხარჯები!KIB36</f>
        <v>0</v>
      </c>
      <c r="KIC36" s="48">
        <f>ხარჯები!KIC36</f>
        <v>0</v>
      </c>
      <c r="KID36" s="48">
        <f>ხარჯები!KID36</f>
        <v>0</v>
      </c>
      <c r="KIE36" s="48">
        <f>ხარჯები!KIE36</f>
        <v>0</v>
      </c>
      <c r="KIF36" s="48">
        <f>ხარჯები!KIF36</f>
        <v>0</v>
      </c>
      <c r="KIG36" s="48">
        <f>ხარჯები!KIG36</f>
        <v>0</v>
      </c>
      <c r="KIH36" s="48">
        <f>ხარჯები!KIH36</f>
        <v>0</v>
      </c>
      <c r="KII36" s="48">
        <f>ხარჯები!KII36</f>
        <v>0</v>
      </c>
      <c r="KIJ36" s="48">
        <f>ხარჯები!KIJ36</f>
        <v>0</v>
      </c>
      <c r="KIK36" s="48">
        <f>ხარჯები!KIK36</f>
        <v>0</v>
      </c>
      <c r="KIL36" s="48">
        <f>ხარჯები!KIL36</f>
        <v>0</v>
      </c>
      <c r="KIM36" s="48">
        <f>ხარჯები!KIM36</f>
        <v>0</v>
      </c>
      <c r="KIN36" s="48">
        <f>ხარჯები!KIN36</f>
        <v>0</v>
      </c>
      <c r="KIO36" s="48">
        <f>ხარჯები!KIO36</f>
        <v>0</v>
      </c>
      <c r="KIP36" s="48">
        <f>ხარჯები!KIP36</f>
        <v>0</v>
      </c>
      <c r="KIQ36" s="48">
        <f>ხარჯები!KIQ36</f>
        <v>0</v>
      </c>
      <c r="KIR36" s="48">
        <f>ხარჯები!KIR36</f>
        <v>0</v>
      </c>
      <c r="KIS36" s="48">
        <f>ხარჯები!KIS36</f>
        <v>0</v>
      </c>
      <c r="KIT36" s="48">
        <f>ხარჯები!KIT36</f>
        <v>0</v>
      </c>
      <c r="KIU36" s="48">
        <f>ხარჯები!KIU36</f>
        <v>0</v>
      </c>
      <c r="KIV36" s="48">
        <f>ხარჯები!KIV36</f>
        <v>0</v>
      </c>
      <c r="KIW36" s="48">
        <f>ხარჯები!KIW36</f>
        <v>0</v>
      </c>
      <c r="KIX36" s="48">
        <f>ხარჯები!KIX36</f>
        <v>0</v>
      </c>
      <c r="KIY36" s="48">
        <f>ხარჯები!KIY36</f>
        <v>0</v>
      </c>
      <c r="KIZ36" s="48">
        <f>ხარჯები!KIZ36</f>
        <v>0</v>
      </c>
      <c r="KJA36" s="48">
        <f>ხარჯები!KJA36</f>
        <v>0</v>
      </c>
      <c r="KJB36" s="48">
        <f>ხარჯები!KJB36</f>
        <v>0</v>
      </c>
      <c r="KJC36" s="48">
        <f>ხარჯები!KJC36</f>
        <v>0</v>
      </c>
      <c r="KJD36" s="48">
        <f>ხარჯები!KJD36</f>
        <v>0</v>
      </c>
      <c r="KJE36" s="48">
        <f>ხარჯები!KJE36</f>
        <v>0</v>
      </c>
      <c r="KJF36" s="48">
        <f>ხარჯები!KJF36</f>
        <v>0</v>
      </c>
      <c r="KJG36" s="48">
        <f>ხარჯები!KJG36</f>
        <v>0</v>
      </c>
      <c r="KJH36" s="48">
        <f>ხარჯები!KJH36</f>
        <v>0</v>
      </c>
      <c r="KJI36" s="48">
        <f>ხარჯები!KJI36</f>
        <v>0</v>
      </c>
      <c r="KJJ36" s="48">
        <f>ხარჯები!KJJ36</f>
        <v>0</v>
      </c>
      <c r="KJK36" s="48">
        <f>ხარჯები!KJK36</f>
        <v>0</v>
      </c>
      <c r="KJL36" s="48">
        <f>ხარჯები!KJL36</f>
        <v>0</v>
      </c>
      <c r="KJM36" s="48">
        <f>ხარჯები!KJM36</f>
        <v>0</v>
      </c>
      <c r="KJN36" s="48">
        <f>ხარჯები!KJN36</f>
        <v>0</v>
      </c>
      <c r="KJO36" s="48">
        <f>ხარჯები!KJO36</f>
        <v>0</v>
      </c>
      <c r="KJP36" s="48">
        <f>ხარჯები!KJP36</f>
        <v>0</v>
      </c>
      <c r="KJQ36" s="48">
        <f>ხარჯები!KJQ36</f>
        <v>0</v>
      </c>
      <c r="KJR36" s="48">
        <f>ხარჯები!KJR36</f>
        <v>0</v>
      </c>
      <c r="KJS36" s="48">
        <f>ხარჯები!KJS36</f>
        <v>0</v>
      </c>
      <c r="KJT36" s="48">
        <f>ხარჯები!KJT36</f>
        <v>0</v>
      </c>
      <c r="KJU36" s="48">
        <f>ხარჯები!KJU36</f>
        <v>0</v>
      </c>
      <c r="KJV36" s="48">
        <f>ხარჯები!KJV36</f>
        <v>0</v>
      </c>
      <c r="KJW36" s="48">
        <f>ხარჯები!KJW36</f>
        <v>0</v>
      </c>
      <c r="KJX36" s="48">
        <f>ხარჯები!KJX36</f>
        <v>0</v>
      </c>
      <c r="KJY36" s="48">
        <f>ხარჯები!KJY36</f>
        <v>0</v>
      </c>
      <c r="KJZ36" s="48">
        <f>ხარჯები!KJZ36</f>
        <v>0</v>
      </c>
      <c r="KKA36" s="48">
        <f>ხარჯები!KKA36</f>
        <v>0</v>
      </c>
      <c r="KKB36" s="48">
        <f>ხარჯები!KKB36</f>
        <v>0</v>
      </c>
      <c r="KKC36" s="48">
        <f>ხარჯები!KKC36</f>
        <v>0</v>
      </c>
      <c r="KKD36" s="48">
        <f>ხარჯები!KKD36</f>
        <v>0</v>
      </c>
      <c r="KKE36" s="48">
        <f>ხარჯები!KKE36</f>
        <v>0</v>
      </c>
      <c r="KKF36" s="48">
        <f>ხარჯები!KKF36</f>
        <v>0</v>
      </c>
      <c r="KKG36" s="48">
        <f>ხარჯები!KKG36</f>
        <v>0</v>
      </c>
      <c r="KKH36" s="48">
        <f>ხარჯები!KKH36</f>
        <v>0</v>
      </c>
      <c r="KKI36" s="48">
        <f>ხარჯები!KKI36</f>
        <v>0</v>
      </c>
      <c r="KKJ36" s="48">
        <f>ხარჯები!KKJ36</f>
        <v>0</v>
      </c>
      <c r="KKK36" s="48">
        <f>ხარჯები!KKK36</f>
        <v>0</v>
      </c>
      <c r="KKL36" s="48">
        <f>ხარჯები!KKL36</f>
        <v>0</v>
      </c>
      <c r="KKM36" s="48">
        <f>ხარჯები!KKM36</f>
        <v>0</v>
      </c>
      <c r="KKN36" s="48">
        <f>ხარჯები!KKN36</f>
        <v>0</v>
      </c>
      <c r="KKO36" s="48">
        <f>ხარჯები!KKO36</f>
        <v>0</v>
      </c>
      <c r="KKP36" s="48">
        <f>ხარჯები!KKP36</f>
        <v>0</v>
      </c>
      <c r="KKQ36" s="48">
        <f>ხარჯები!KKQ36</f>
        <v>0</v>
      </c>
      <c r="KKR36" s="48">
        <f>ხარჯები!KKR36</f>
        <v>0</v>
      </c>
      <c r="KKS36" s="48">
        <f>ხარჯები!KKS36</f>
        <v>0</v>
      </c>
      <c r="KKT36" s="48">
        <f>ხარჯები!KKT36</f>
        <v>0</v>
      </c>
      <c r="KKU36" s="48">
        <f>ხარჯები!KKU36</f>
        <v>0</v>
      </c>
      <c r="KKV36" s="48">
        <f>ხარჯები!KKV36</f>
        <v>0</v>
      </c>
      <c r="KKW36" s="48">
        <f>ხარჯები!KKW36</f>
        <v>0</v>
      </c>
      <c r="KKX36" s="48">
        <f>ხარჯები!KKX36</f>
        <v>0</v>
      </c>
      <c r="KKY36" s="48">
        <f>ხარჯები!KKY36</f>
        <v>0</v>
      </c>
      <c r="KKZ36" s="48">
        <f>ხარჯები!KKZ36</f>
        <v>0</v>
      </c>
      <c r="KLA36" s="48">
        <f>ხარჯები!KLA36</f>
        <v>0</v>
      </c>
      <c r="KLB36" s="48">
        <f>ხარჯები!KLB36</f>
        <v>0</v>
      </c>
      <c r="KLC36" s="48">
        <f>ხარჯები!KLC36</f>
        <v>0</v>
      </c>
      <c r="KLD36" s="48">
        <f>ხარჯები!KLD36</f>
        <v>0</v>
      </c>
      <c r="KLE36" s="48">
        <f>ხარჯები!KLE36</f>
        <v>0</v>
      </c>
      <c r="KLF36" s="48">
        <f>ხარჯები!KLF36</f>
        <v>0</v>
      </c>
      <c r="KLG36" s="48">
        <f>ხარჯები!KLG36</f>
        <v>0</v>
      </c>
      <c r="KLH36" s="48">
        <f>ხარჯები!KLH36</f>
        <v>0</v>
      </c>
      <c r="KLI36" s="48">
        <f>ხარჯები!KLI36</f>
        <v>0</v>
      </c>
      <c r="KLJ36" s="48">
        <f>ხარჯები!KLJ36</f>
        <v>0</v>
      </c>
      <c r="KLK36" s="48">
        <f>ხარჯები!KLK36</f>
        <v>0</v>
      </c>
      <c r="KLL36" s="48">
        <f>ხარჯები!KLL36</f>
        <v>0</v>
      </c>
      <c r="KLM36" s="48">
        <f>ხარჯები!KLM36</f>
        <v>0</v>
      </c>
      <c r="KLN36" s="48">
        <f>ხარჯები!KLN36</f>
        <v>0</v>
      </c>
      <c r="KLO36" s="48">
        <f>ხარჯები!KLO36</f>
        <v>0</v>
      </c>
      <c r="KLP36" s="48">
        <f>ხარჯები!KLP36</f>
        <v>0</v>
      </c>
      <c r="KLQ36" s="48">
        <f>ხარჯები!KLQ36</f>
        <v>0</v>
      </c>
      <c r="KLR36" s="48">
        <f>ხარჯები!KLR36</f>
        <v>0</v>
      </c>
      <c r="KLS36" s="48">
        <f>ხარჯები!KLS36</f>
        <v>0</v>
      </c>
      <c r="KLT36" s="48">
        <f>ხარჯები!KLT36</f>
        <v>0</v>
      </c>
      <c r="KLU36" s="48">
        <f>ხარჯები!KLU36</f>
        <v>0</v>
      </c>
      <c r="KLV36" s="48">
        <f>ხარჯები!KLV36</f>
        <v>0</v>
      </c>
      <c r="KLW36" s="48">
        <f>ხარჯები!KLW36</f>
        <v>0</v>
      </c>
      <c r="KLX36" s="48">
        <f>ხარჯები!KLX36</f>
        <v>0</v>
      </c>
      <c r="KLY36" s="48">
        <f>ხარჯები!KLY36</f>
        <v>0</v>
      </c>
      <c r="KLZ36" s="48">
        <f>ხარჯები!KLZ36</f>
        <v>0</v>
      </c>
      <c r="KMA36" s="48">
        <f>ხარჯები!KMA36</f>
        <v>0</v>
      </c>
      <c r="KMB36" s="48">
        <f>ხარჯები!KMB36</f>
        <v>0</v>
      </c>
      <c r="KMC36" s="48">
        <f>ხარჯები!KMC36</f>
        <v>0</v>
      </c>
      <c r="KMD36" s="48">
        <f>ხარჯები!KMD36</f>
        <v>0</v>
      </c>
      <c r="KME36" s="48">
        <f>ხარჯები!KME36</f>
        <v>0</v>
      </c>
      <c r="KMF36" s="48">
        <f>ხარჯები!KMF36</f>
        <v>0</v>
      </c>
      <c r="KMG36" s="48">
        <f>ხარჯები!KMG36</f>
        <v>0</v>
      </c>
      <c r="KMH36" s="48">
        <f>ხარჯები!KMH36</f>
        <v>0</v>
      </c>
      <c r="KMI36" s="48">
        <f>ხარჯები!KMI36</f>
        <v>0</v>
      </c>
      <c r="KMJ36" s="48">
        <f>ხარჯები!KMJ36</f>
        <v>0</v>
      </c>
      <c r="KMK36" s="48">
        <f>ხარჯები!KMK36</f>
        <v>0</v>
      </c>
      <c r="KML36" s="48">
        <f>ხარჯები!KML36</f>
        <v>0</v>
      </c>
      <c r="KMM36" s="48">
        <f>ხარჯები!KMM36</f>
        <v>0</v>
      </c>
      <c r="KMN36" s="48">
        <f>ხარჯები!KMN36</f>
        <v>0</v>
      </c>
      <c r="KMO36" s="48">
        <f>ხარჯები!KMO36</f>
        <v>0</v>
      </c>
      <c r="KMP36" s="48">
        <f>ხარჯები!KMP36</f>
        <v>0</v>
      </c>
      <c r="KMQ36" s="48">
        <f>ხარჯები!KMQ36</f>
        <v>0</v>
      </c>
      <c r="KMR36" s="48">
        <f>ხარჯები!KMR36</f>
        <v>0</v>
      </c>
      <c r="KMS36" s="48">
        <f>ხარჯები!KMS36</f>
        <v>0</v>
      </c>
      <c r="KMT36" s="48">
        <f>ხარჯები!KMT36</f>
        <v>0</v>
      </c>
      <c r="KMU36" s="48">
        <f>ხარჯები!KMU36</f>
        <v>0</v>
      </c>
      <c r="KMV36" s="48">
        <f>ხარჯები!KMV36</f>
        <v>0</v>
      </c>
      <c r="KMW36" s="48">
        <f>ხარჯები!KMW36</f>
        <v>0</v>
      </c>
      <c r="KMX36" s="48">
        <f>ხარჯები!KMX36</f>
        <v>0</v>
      </c>
      <c r="KMY36" s="48">
        <f>ხარჯები!KMY36</f>
        <v>0</v>
      </c>
      <c r="KMZ36" s="48">
        <f>ხარჯები!KMZ36</f>
        <v>0</v>
      </c>
      <c r="KNA36" s="48">
        <f>ხარჯები!KNA36</f>
        <v>0</v>
      </c>
      <c r="KNB36" s="48">
        <f>ხარჯები!KNB36</f>
        <v>0</v>
      </c>
      <c r="KNC36" s="48">
        <f>ხარჯები!KNC36</f>
        <v>0</v>
      </c>
      <c r="KND36" s="48">
        <f>ხარჯები!KND36</f>
        <v>0</v>
      </c>
      <c r="KNE36" s="48">
        <f>ხარჯები!KNE36</f>
        <v>0</v>
      </c>
      <c r="KNF36" s="48">
        <f>ხარჯები!KNF36</f>
        <v>0</v>
      </c>
      <c r="KNG36" s="48">
        <f>ხარჯები!KNG36</f>
        <v>0</v>
      </c>
      <c r="KNH36" s="48">
        <f>ხარჯები!KNH36</f>
        <v>0</v>
      </c>
      <c r="KNI36" s="48">
        <f>ხარჯები!KNI36</f>
        <v>0</v>
      </c>
      <c r="KNJ36" s="48">
        <f>ხარჯები!KNJ36</f>
        <v>0</v>
      </c>
      <c r="KNK36" s="48">
        <f>ხარჯები!KNK36</f>
        <v>0</v>
      </c>
      <c r="KNL36" s="48">
        <f>ხარჯები!KNL36</f>
        <v>0</v>
      </c>
      <c r="KNM36" s="48">
        <f>ხარჯები!KNM36</f>
        <v>0</v>
      </c>
      <c r="KNN36" s="48">
        <f>ხარჯები!KNN36</f>
        <v>0</v>
      </c>
      <c r="KNO36" s="48">
        <f>ხარჯები!KNO36</f>
        <v>0</v>
      </c>
      <c r="KNP36" s="48">
        <f>ხარჯები!KNP36</f>
        <v>0</v>
      </c>
      <c r="KNQ36" s="48">
        <f>ხარჯები!KNQ36</f>
        <v>0</v>
      </c>
      <c r="KNR36" s="48">
        <f>ხარჯები!KNR36</f>
        <v>0</v>
      </c>
      <c r="KNS36" s="48">
        <f>ხარჯები!KNS36</f>
        <v>0</v>
      </c>
      <c r="KNT36" s="48">
        <f>ხარჯები!KNT36</f>
        <v>0</v>
      </c>
      <c r="KNU36" s="48">
        <f>ხარჯები!KNU36</f>
        <v>0</v>
      </c>
      <c r="KNV36" s="48">
        <f>ხარჯები!KNV36</f>
        <v>0</v>
      </c>
      <c r="KNW36" s="48">
        <f>ხარჯები!KNW36</f>
        <v>0</v>
      </c>
      <c r="KNX36" s="48">
        <f>ხარჯები!KNX36</f>
        <v>0</v>
      </c>
      <c r="KNY36" s="48">
        <f>ხარჯები!KNY36</f>
        <v>0</v>
      </c>
      <c r="KNZ36" s="48">
        <f>ხარჯები!KNZ36</f>
        <v>0</v>
      </c>
      <c r="KOA36" s="48">
        <f>ხარჯები!KOA36</f>
        <v>0</v>
      </c>
      <c r="KOB36" s="48">
        <f>ხარჯები!KOB36</f>
        <v>0</v>
      </c>
      <c r="KOC36" s="48">
        <f>ხარჯები!KOC36</f>
        <v>0</v>
      </c>
      <c r="KOD36" s="48">
        <f>ხარჯები!KOD36</f>
        <v>0</v>
      </c>
      <c r="KOE36" s="48">
        <f>ხარჯები!KOE36</f>
        <v>0</v>
      </c>
      <c r="KOF36" s="48">
        <f>ხარჯები!KOF36</f>
        <v>0</v>
      </c>
      <c r="KOG36" s="48">
        <f>ხარჯები!KOG36</f>
        <v>0</v>
      </c>
      <c r="KOH36" s="48">
        <f>ხარჯები!KOH36</f>
        <v>0</v>
      </c>
      <c r="KOI36" s="48">
        <f>ხარჯები!KOI36</f>
        <v>0</v>
      </c>
      <c r="KOJ36" s="48">
        <f>ხარჯები!KOJ36</f>
        <v>0</v>
      </c>
      <c r="KOK36" s="48">
        <f>ხარჯები!KOK36</f>
        <v>0</v>
      </c>
      <c r="KOL36" s="48">
        <f>ხარჯები!KOL36</f>
        <v>0</v>
      </c>
      <c r="KOM36" s="48">
        <f>ხარჯები!KOM36</f>
        <v>0</v>
      </c>
      <c r="KON36" s="48">
        <f>ხარჯები!KON36</f>
        <v>0</v>
      </c>
      <c r="KOO36" s="48">
        <f>ხარჯები!KOO36</f>
        <v>0</v>
      </c>
      <c r="KOP36" s="48">
        <f>ხარჯები!KOP36</f>
        <v>0</v>
      </c>
      <c r="KOQ36" s="48">
        <f>ხარჯები!KOQ36</f>
        <v>0</v>
      </c>
      <c r="KOR36" s="48">
        <f>ხარჯები!KOR36</f>
        <v>0</v>
      </c>
      <c r="KOS36" s="48">
        <f>ხარჯები!KOS36</f>
        <v>0</v>
      </c>
      <c r="KOT36" s="48">
        <f>ხარჯები!KOT36</f>
        <v>0</v>
      </c>
      <c r="KOU36" s="48">
        <f>ხარჯები!KOU36</f>
        <v>0</v>
      </c>
      <c r="KOV36" s="48">
        <f>ხარჯები!KOV36</f>
        <v>0</v>
      </c>
      <c r="KOW36" s="48">
        <f>ხარჯები!KOW36</f>
        <v>0</v>
      </c>
      <c r="KOX36" s="48">
        <f>ხარჯები!KOX36</f>
        <v>0</v>
      </c>
      <c r="KOY36" s="48">
        <f>ხარჯები!KOY36</f>
        <v>0</v>
      </c>
      <c r="KOZ36" s="48">
        <f>ხარჯები!KOZ36</f>
        <v>0</v>
      </c>
      <c r="KPA36" s="48">
        <f>ხარჯები!KPA36</f>
        <v>0</v>
      </c>
      <c r="KPB36" s="48">
        <f>ხარჯები!KPB36</f>
        <v>0</v>
      </c>
      <c r="KPC36" s="48">
        <f>ხარჯები!KPC36</f>
        <v>0</v>
      </c>
      <c r="KPD36" s="48">
        <f>ხარჯები!KPD36</f>
        <v>0</v>
      </c>
      <c r="KPE36" s="48">
        <f>ხარჯები!KPE36</f>
        <v>0</v>
      </c>
      <c r="KPF36" s="48">
        <f>ხარჯები!KPF36</f>
        <v>0</v>
      </c>
      <c r="KPG36" s="48">
        <f>ხარჯები!KPG36</f>
        <v>0</v>
      </c>
      <c r="KPH36" s="48">
        <f>ხარჯები!KPH36</f>
        <v>0</v>
      </c>
      <c r="KPI36" s="48">
        <f>ხარჯები!KPI36</f>
        <v>0</v>
      </c>
      <c r="KPJ36" s="48">
        <f>ხარჯები!KPJ36</f>
        <v>0</v>
      </c>
      <c r="KPK36" s="48">
        <f>ხარჯები!KPK36</f>
        <v>0</v>
      </c>
      <c r="KPL36" s="48">
        <f>ხარჯები!KPL36</f>
        <v>0</v>
      </c>
      <c r="KPM36" s="48">
        <f>ხარჯები!KPM36</f>
        <v>0</v>
      </c>
      <c r="KPN36" s="48">
        <f>ხარჯები!KPN36</f>
        <v>0</v>
      </c>
      <c r="KPO36" s="48">
        <f>ხარჯები!KPO36</f>
        <v>0</v>
      </c>
      <c r="KPP36" s="48">
        <f>ხარჯები!KPP36</f>
        <v>0</v>
      </c>
      <c r="KPQ36" s="48">
        <f>ხარჯები!KPQ36</f>
        <v>0</v>
      </c>
      <c r="KPR36" s="48">
        <f>ხარჯები!KPR36</f>
        <v>0</v>
      </c>
      <c r="KPS36" s="48">
        <f>ხარჯები!KPS36</f>
        <v>0</v>
      </c>
      <c r="KPT36" s="48">
        <f>ხარჯები!KPT36</f>
        <v>0</v>
      </c>
      <c r="KPU36" s="48">
        <f>ხარჯები!KPU36</f>
        <v>0</v>
      </c>
      <c r="KPV36" s="48">
        <f>ხარჯები!KPV36</f>
        <v>0</v>
      </c>
      <c r="KPW36" s="48">
        <f>ხარჯები!KPW36</f>
        <v>0</v>
      </c>
      <c r="KPX36" s="48">
        <f>ხარჯები!KPX36</f>
        <v>0</v>
      </c>
      <c r="KPY36" s="48">
        <f>ხარჯები!KPY36</f>
        <v>0</v>
      </c>
      <c r="KPZ36" s="48">
        <f>ხარჯები!KPZ36</f>
        <v>0</v>
      </c>
      <c r="KQA36" s="48">
        <f>ხარჯები!KQA36</f>
        <v>0</v>
      </c>
      <c r="KQB36" s="48">
        <f>ხარჯები!KQB36</f>
        <v>0</v>
      </c>
      <c r="KQC36" s="48">
        <f>ხარჯები!KQC36</f>
        <v>0</v>
      </c>
      <c r="KQD36" s="48">
        <f>ხარჯები!KQD36</f>
        <v>0</v>
      </c>
      <c r="KQE36" s="48">
        <f>ხარჯები!KQE36</f>
        <v>0</v>
      </c>
      <c r="KQF36" s="48">
        <f>ხარჯები!KQF36</f>
        <v>0</v>
      </c>
      <c r="KQG36" s="48">
        <f>ხარჯები!KQG36</f>
        <v>0</v>
      </c>
      <c r="KQH36" s="48">
        <f>ხარჯები!KQH36</f>
        <v>0</v>
      </c>
      <c r="KQI36" s="48">
        <f>ხარჯები!KQI36</f>
        <v>0</v>
      </c>
      <c r="KQJ36" s="48">
        <f>ხარჯები!KQJ36</f>
        <v>0</v>
      </c>
      <c r="KQK36" s="48">
        <f>ხარჯები!KQK36</f>
        <v>0</v>
      </c>
      <c r="KQL36" s="48">
        <f>ხარჯები!KQL36</f>
        <v>0</v>
      </c>
      <c r="KQM36" s="48">
        <f>ხარჯები!KQM36</f>
        <v>0</v>
      </c>
      <c r="KQN36" s="48">
        <f>ხარჯები!KQN36</f>
        <v>0</v>
      </c>
      <c r="KQO36" s="48">
        <f>ხარჯები!KQO36</f>
        <v>0</v>
      </c>
      <c r="KQP36" s="48">
        <f>ხარჯები!KQP36</f>
        <v>0</v>
      </c>
      <c r="KQQ36" s="48">
        <f>ხარჯები!KQQ36</f>
        <v>0</v>
      </c>
      <c r="KQR36" s="48">
        <f>ხარჯები!KQR36</f>
        <v>0</v>
      </c>
      <c r="KQS36" s="48">
        <f>ხარჯები!KQS36</f>
        <v>0</v>
      </c>
      <c r="KQT36" s="48">
        <f>ხარჯები!KQT36</f>
        <v>0</v>
      </c>
      <c r="KQU36" s="48">
        <f>ხარჯები!KQU36</f>
        <v>0</v>
      </c>
      <c r="KQV36" s="48">
        <f>ხარჯები!KQV36</f>
        <v>0</v>
      </c>
      <c r="KQW36" s="48">
        <f>ხარჯები!KQW36</f>
        <v>0</v>
      </c>
      <c r="KQX36" s="48">
        <f>ხარჯები!KQX36</f>
        <v>0</v>
      </c>
      <c r="KQY36" s="48">
        <f>ხარჯები!KQY36</f>
        <v>0</v>
      </c>
      <c r="KQZ36" s="48">
        <f>ხარჯები!KQZ36</f>
        <v>0</v>
      </c>
      <c r="KRA36" s="48">
        <f>ხარჯები!KRA36</f>
        <v>0</v>
      </c>
      <c r="KRB36" s="48">
        <f>ხარჯები!KRB36</f>
        <v>0</v>
      </c>
      <c r="KRC36" s="48">
        <f>ხარჯები!KRC36</f>
        <v>0</v>
      </c>
      <c r="KRD36" s="48">
        <f>ხარჯები!KRD36</f>
        <v>0</v>
      </c>
      <c r="KRE36" s="48">
        <f>ხარჯები!KRE36</f>
        <v>0</v>
      </c>
      <c r="KRF36" s="48">
        <f>ხარჯები!KRF36</f>
        <v>0</v>
      </c>
      <c r="KRG36" s="48">
        <f>ხარჯები!KRG36</f>
        <v>0</v>
      </c>
      <c r="KRH36" s="48">
        <f>ხარჯები!KRH36</f>
        <v>0</v>
      </c>
      <c r="KRI36" s="48">
        <f>ხარჯები!KRI36</f>
        <v>0</v>
      </c>
      <c r="KRJ36" s="48">
        <f>ხარჯები!KRJ36</f>
        <v>0</v>
      </c>
      <c r="KRK36" s="48">
        <f>ხარჯები!KRK36</f>
        <v>0</v>
      </c>
      <c r="KRL36" s="48">
        <f>ხარჯები!KRL36</f>
        <v>0</v>
      </c>
      <c r="KRM36" s="48">
        <f>ხარჯები!KRM36</f>
        <v>0</v>
      </c>
      <c r="KRN36" s="48">
        <f>ხარჯები!KRN36</f>
        <v>0</v>
      </c>
      <c r="KRO36" s="48">
        <f>ხარჯები!KRO36</f>
        <v>0</v>
      </c>
      <c r="KRP36" s="48">
        <f>ხარჯები!KRP36</f>
        <v>0</v>
      </c>
      <c r="KRQ36" s="48">
        <f>ხარჯები!KRQ36</f>
        <v>0</v>
      </c>
      <c r="KRR36" s="48">
        <f>ხარჯები!KRR36</f>
        <v>0</v>
      </c>
      <c r="KRS36" s="48">
        <f>ხარჯები!KRS36</f>
        <v>0</v>
      </c>
      <c r="KRT36" s="48">
        <f>ხარჯები!KRT36</f>
        <v>0</v>
      </c>
      <c r="KRU36" s="48">
        <f>ხარჯები!KRU36</f>
        <v>0</v>
      </c>
      <c r="KRV36" s="48">
        <f>ხარჯები!KRV36</f>
        <v>0</v>
      </c>
      <c r="KRW36" s="48">
        <f>ხარჯები!KRW36</f>
        <v>0</v>
      </c>
      <c r="KRX36" s="48">
        <f>ხარჯები!KRX36</f>
        <v>0</v>
      </c>
      <c r="KRY36" s="48">
        <f>ხარჯები!KRY36</f>
        <v>0</v>
      </c>
      <c r="KRZ36" s="48">
        <f>ხარჯები!KRZ36</f>
        <v>0</v>
      </c>
      <c r="KSA36" s="48">
        <f>ხარჯები!KSA36</f>
        <v>0</v>
      </c>
      <c r="KSB36" s="48">
        <f>ხარჯები!KSB36</f>
        <v>0</v>
      </c>
      <c r="KSC36" s="48">
        <f>ხარჯები!KSC36</f>
        <v>0</v>
      </c>
      <c r="KSD36" s="48">
        <f>ხარჯები!KSD36</f>
        <v>0</v>
      </c>
      <c r="KSE36" s="48">
        <f>ხარჯები!KSE36</f>
        <v>0</v>
      </c>
      <c r="KSF36" s="48">
        <f>ხარჯები!KSF36</f>
        <v>0</v>
      </c>
      <c r="KSG36" s="48">
        <f>ხარჯები!KSG36</f>
        <v>0</v>
      </c>
      <c r="KSH36" s="48">
        <f>ხარჯები!KSH36</f>
        <v>0</v>
      </c>
      <c r="KSI36" s="48">
        <f>ხარჯები!KSI36</f>
        <v>0</v>
      </c>
      <c r="KSJ36" s="48">
        <f>ხარჯები!KSJ36</f>
        <v>0</v>
      </c>
      <c r="KSK36" s="48">
        <f>ხარჯები!KSK36</f>
        <v>0</v>
      </c>
      <c r="KSL36" s="48">
        <f>ხარჯები!KSL36</f>
        <v>0</v>
      </c>
      <c r="KSM36" s="48">
        <f>ხარჯები!KSM36</f>
        <v>0</v>
      </c>
      <c r="KSN36" s="48">
        <f>ხარჯები!KSN36</f>
        <v>0</v>
      </c>
      <c r="KSO36" s="48">
        <f>ხარჯები!KSO36</f>
        <v>0</v>
      </c>
      <c r="KSP36" s="48">
        <f>ხარჯები!KSP36</f>
        <v>0</v>
      </c>
      <c r="KSQ36" s="48">
        <f>ხარჯები!KSQ36</f>
        <v>0</v>
      </c>
      <c r="KSR36" s="48">
        <f>ხარჯები!KSR36</f>
        <v>0</v>
      </c>
      <c r="KSS36" s="48">
        <f>ხარჯები!KSS36</f>
        <v>0</v>
      </c>
      <c r="KST36" s="48">
        <f>ხარჯები!KST36</f>
        <v>0</v>
      </c>
      <c r="KSU36" s="48">
        <f>ხარჯები!KSU36</f>
        <v>0</v>
      </c>
      <c r="KSV36" s="48">
        <f>ხარჯები!KSV36</f>
        <v>0</v>
      </c>
      <c r="KSW36" s="48">
        <f>ხარჯები!KSW36</f>
        <v>0</v>
      </c>
      <c r="KSX36" s="48">
        <f>ხარჯები!KSX36</f>
        <v>0</v>
      </c>
      <c r="KSY36" s="48">
        <f>ხარჯები!KSY36</f>
        <v>0</v>
      </c>
      <c r="KSZ36" s="48">
        <f>ხარჯები!KSZ36</f>
        <v>0</v>
      </c>
      <c r="KTA36" s="48">
        <f>ხარჯები!KTA36</f>
        <v>0</v>
      </c>
      <c r="KTB36" s="48">
        <f>ხარჯები!KTB36</f>
        <v>0</v>
      </c>
      <c r="KTC36" s="48">
        <f>ხარჯები!KTC36</f>
        <v>0</v>
      </c>
      <c r="KTD36" s="48">
        <f>ხარჯები!KTD36</f>
        <v>0</v>
      </c>
      <c r="KTE36" s="48">
        <f>ხარჯები!KTE36</f>
        <v>0</v>
      </c>
      <c r="KTF36" s="48">
        <f>ხარჯები!KTF36</f>
        <v>0</v>
      </c>
      <c r="KTG36" s="48">
        <f>ხარჯები!KTG36</f>
        <v>0</v>
      </c>
      <c r="KTH36" s="48">
        <f>ხარჯები!KTH36</f>
        <v>0</v>
      </c>
      <c r="KTI36" s="48">
        <f>ხარჯები!KTI36</f>
        <v>0</v>
      </c>
      <c r="KTJ36" s="48">
        <f>ხარჯები!KTJ36</f>
        <v>0</v>
      </c>
      <c r="KTK36" s="48">
        <f>ხარჯები!KTK36</f>
        <v>0</v>
      </c>
      <c r="KTL36" s="48">
        <f>ხარჯები!KTL36</f>
        <v>0</v>
      </c>
      <c r="KTM36" s="48">
        <f>ხარჯები!KTM36</f>
        <v>0</v>
      </c>
      <c r="KTN36" s="48">
        <f>ხარჯები!KTN36</f>
        <v>0</v>
      </c>
      <c r="KTO36" s="48">
        <f>ხარჯები!KTO36</f>
        <v>0</v>
      </c>
      <c r="KTP36" s="48">
        <f>ხარჯები!KTP36</f>
        <v>0</v>
      </c>
      <c r="KTQ36" s="48">
        <f>ხარჯები!KTQ36</f>
        <v>0</v>
      </c>
      <c r="KTR36" s="48">
        <f>ხარჯები!KTR36</f>
        <v>0</v>
      </c>
      <c r="KTS36" s="48">
        <f>ხარჯები!KTS36</f>
        <v>0</v>
      </c>
      <c r="KTT36" s="48">
        <f>ხარჯები!KTT36</f>
        <v>0</v>
      </c>
      <c r="KTU36" s="48">
        <f>ხარჯები!KTU36</f>
        <v>0</v>
      </c>
      <c r="KTV36" s="48">
        <f>ხარჯები!KTV36</f>
        <v>0</v>
      </c>
      <c r="KTW36" s="48">
        <f>ხარჯები!KTW36</f>
        <v>0</v>
      </c>
      <c r="KTX36" s="48">
        <f>ხარჯები!KTX36</f>
        <v>0</v>
      </c>
      <c r="KTY36" s="48">
        <f>ხარჯები!KTY36</f>
        <v>0</v>
      </c>
      <c r="KTZ36" s="48">
        <f>ხარჯები!KTZ36</f>
        <v>0</v>
      </c>
      <c r="KUA36" s="48">
        <f>ხარჯები!KUA36</f>
        <v>0</v>
      </c>
      <c r="KUB36" s="48">
        <f>ხარჯები!KUB36</f>
        <v>0</v>
      </c>
      <c r="KUC36" s="48">
        <f>ხარჯები!KUC36</f>
        <v>0</v>
      </c>
      <c r="KUD36" s="48">
        <f>ხარჯები!KUD36</f>
        <v>0</v>
      </c>
      <c r="KUE36" s="48">
        <f>ხარჯები!KUE36</f>
        <v>0</v>
      </c>
      <c r="KUF36" s="48">
        <f>ხარჯები!KUF36</f>
        <v>0</v>
      </c>
      <c r="KUG36" s="48">
        <f>ხარჯები!KUG36</f>
        <v>0</v>
      </c>
      <c r="KUH36" s="48">
        <f>ხარჯები!KUH36</f>
        <v>0</v>
      </c>
      <c r="KUI36" s="48">
        <f>ხარჯები!KUI36</f>
        <v>0</v>
      </c>
      <c r="KUJ36" s="48">
        <f>ხარჯები!KUJ36</f>
        <v>0</v>
      </c>
      <c r="KUK36" s="48">
        <f>ხარჯები!KUK36</f>
        <v>0</v>
      </c>
      <c r="KUL36" s="48">
        <f>ხარჯები!KUL36</f>
        <v>0</v>
      </c>
      <c r="KUM36" s="48">
        <f>ხარჯები!KUM36</f>
        <v>0</v>
      </c>
      <c r="KUN36" s="48">
        <f>ხარჯები!KUN36</f>
        <v>0</v>
      </c>
      <c r="KUO36" s="48">
        <f>ხარჯები!KUO36</f>
        <v>0</v>
      </c>
      <c r="KUP36" s="48">
        <f>ხარჯები!KUP36</f>
        <v>0</v>
      </c>
      <c r="KUQ36" s="48">
        <f>ხარჯები!KUQ36</f>
        <v>0</v>
      </c>
      <c r="KUR36" s="48">
        <f>ხარჯები!KUR36</f>
        <v>0</v>
      </c>
      <c r="KUS36" s="48">
        <f>ხარჯები!KUS36</f>
        <v>0</v>
      </c>
      <c r="KUT36" s="48">
        <f>ხარჯები!KUT36</f>
        <v>0</v>
      </c>
      <c r="KUU36" s="48">
        <f>ხარჯები!KUU36</f>
        <v>0</v>
      </c>
      <c r="KUV36" s="48">
        <f>ხარჯები!KUV36</f>
        <v>0</v>
      </c>
      <c r="KUW36" s="48">
        <f>ხარჯები!KUW36</f>
        <v>0</v>
      </c>
      <c r="KUX36" s="48">
        <f>ხარჯები!KUX36</f>
        <v>0</v>
      </c>
      <c r="KUY36" s="48">
        <f>ხარჯები!KUY36</f>
        <v>0</v>
      </c>
      <c r="KUZ36" s="48">
        <f>ხარჯები!KUZ36</f>
        <v>0</v>
      </c>
      <c r="KVA36" s="48">
        <f>ხარჯები!KVA36</f>
        <v>0</v>
      </c>
      <c r="KVB36" s="48">
        <f>ხარჯები!KVB36</f>
        <v>0</v>
      </c>
      <c r="KVC36" s="48">
        <f>ხარჯები!KVC36</f>
        <v>0</v>
      </c>
      <c r="KVD36" s="48">
        <f>ხარჯები!KVD36</f>
        <v>0</v>
      </c>
      <c r="KVE36" s="48">
        <f>ხარჯები!KVE36</f>
        <v>0</v>
      </c>
      <c r="KVF36" s="48">
        <f>ხარჯები!KVF36</f>
        <v>0</v>
      </c>
      <c r="KVG36" s="48">
        <f>ხარჯები!KVG36</f>
        <v>0</v>
      </c>
      <c r="KVH36" s="48">
        <f>ხარჯები!KVH36</f>
        <v>0</v>
      </c>
      <c r="KVI36" s="48">
        <f>ხარჯები!KVI36</f>
        <v>0</v>
      </c>
      <c r="KVJ36" s="48">
        <f>ხარჯები!KVJ36</f>
        <v>0</v>
      </c>
      <c r="KVK36" s="48">
        <f>ხარჯები!KVK36</f>
        <v>0</v>
      </c>
      <c r="KVL36" s="48">
        <f>ხარჯები!KVL36</f>
        <v>0</v>
      </c>
      <c r="KVM36" s="48">
        <f>ხარჯები!KVM36</f>
        <v>0</v>
      </c>
      <c r="KVN36" s="48">
        <f>ხარჯები!KVN36</f>
        <v>0</v>
      </c>
      <c r="KVO36" s="48">
        <f>ხარჯები!KVO36</f>
        <v>0</v>
      </c>
      <c r="KVP36" s="48">
        <f>ხარჯები!KVP36</f>
        <v>0</v>
      </c>
      <c r="KVQ36" s="48">
        <f>ხარჯები!KVQ36</f>
        <v>0</v>
      </c>
      <c r="KVR36" s="48">
        <f>ხარჯები!KVR36</f>
        <v>0</v>
      </c>
      <c r="KVS36" s="48">
        <f>ხარჯები!KVS36</f>
        <v>0</v>
      </c>
      <c r="KVT36" s="48">
        <f>ხარჯები!KVT36</f>
        <v>0</v>
      </c>
      <c r="KVU36" s="48">
        <f>ხარჯები!KVU36</f>
        <v>0</v>
      </c>
      <c r="KVV36" s="48">
        <f>ხარჯები!KVV36</f>
        <v>0</v>
      </c>
      <c r="KVW36" s="48">
        <f>ხარჯები!KVW36</f>
        <v>0</v>
      </c>
      <c r="KVX36" s="48">
        <f>ხარჯები!KVX36</f>
        <v>0</v>
      </c>
      <c r="KVY36" s="48">
        <f>ხარჯები!KVY36</f>
        <v>0</v>
      </c>
      <c r="KVZ36" s="48">
        <f>ხარჯები!KVZ36</f>
        <v>0</v>
      </c>
      <c r="KWA36" s="48">
        <f>ხარჯები!KWA36</f>
        <v>0</v>
      </c>
      <c r="KWB36" s="48">
        <f>ხარჯები!KWB36</f>
        <v>0</v>
      </c>
      <c r="KWC36" s="48">
        <f>ხარჯები!KWC36</f>
        <v>0</v>
      </c>
      <c r="KWD36" s="48">
        <f>ხარჯები!KWD36</f>
        <v>0</v>
      </c>
      <c r="KWE36" s="48">
        <f>ხარჯები!KWE36</f>
        <v>0</v>
      </c>
      <c r="KWF36" s="48">
        <f>ხარჯები!KWF36</f>
        <v>0</v>
      </c>
      <c r="KWG36" s="48">
        <f>ხარჯები!KWG36</f>
        <v>0</v>
      </c>
      <c r="KWH36" s="48">
        <f>ხარჯები!KWH36</f>
        <v>0</v>
      </c>
      <c r="KWI36" s="48">
        <f>ხარჯები!KWI36</f>
        <v>0</v>
      </c>
      <c r="KWJ36" s="48">
        <f>ხარჯები!KWJ36</f>
        <v>0</v>
      </c>
      <c r="KWK36" s="48">
        <f>ხარჯები!KWK36</f>
        <v>0</v>
      </c>
      <c r="KWL36" s="48">
        <f>ხარჯები!KWL36</f>
        <v>0</v>
      </c>
      <c r="KWM36" s="48">
        <f>ხარჯები!KWM36</f>
        <v>0</v>
      </c>
      <c r="KWN36" s="48">
        <f>ხარჯები!KWN36</f>
        <v>0</v>
      </c>
      <c r="KWO36" s="48">
        <f>ხარჯები!KWO36</f>
        <v>0</v>
      </c>
      <c r="KWP36" s="48">
        <f>ხარჯები!KWP36</f>
        <v>0</v>
      </c>
      <c r="KWQ36" s="48">
        <f>ხარჯები!KWQ36</f>
        <v>0</v>
      </c>
      <c r="KWR36" s="48">
        <f>ხარჯები!KWR36</f>
        <v>0</v>
      </c>
      <c r="KWS36" s="48">
        <f>ხარჯები!KWS36</f>
        <v>0</v>
      </c>
      <c r="KWT36" s="48">
        <f>ხარჯები!KWT36</f>
        <v>0</v>
      </c>
      <c r="KWU36" s="48">
        <f>ხარჯები!KWU36</f>
        <v>0</v>
      </c>
      <c r="KWV36" s="48">
        <f>ხარჯები!KWV36</f>
        <v>0</v>
      </c>
      <c r="KWW36" s="48">
        <f>ხარჯები!KWW36</f>
        <v>0</v>
      </c>
      <c r="KWX36" s="48">
        <f>ხარჯები!KWX36</f>
        <v>0</v>
      </c>
      <c r="KWY36" s="48">
        <f>ხარჯები!KWY36</f>
        <v>0</v>
      </c>
      <c r="KWZ36" s="48">
        <f>ხარჯები!KWZ36</f>
        <v>0</v>
      </c>
      <c r="KXA36" s="48">
        <f>ხარჯები!KXA36</f>
        <v>0</v>
      </c>
      <c r="KXB36" s="48">
        <f>ხარჯები!KXB36</f>
        <v>0</v>
      </c>
      <c r="KXC36" s="48">
        <f>ხარჯები!KXC36</f>
        <v>0</v>
      </c>
      <c r="KXD36" s="48">
        <f>ხარჯები!KXD36</f>
        <v>0</v>
      </c>
      <c r="KXE36" s="48">
        <f>ხარჯები!KXE36</f>
        <v>0</v>
      </c>
      <c r="KXF36" s="48">
        <f>ხარჯები!KXF36</f>
        <v>0</v>
      </c>
      <c r="KXG36" s="48">
        <f>ხარჯები!KXG36</f>
        <v>0</v>
      </c>
      <c r="KXH36" s="48">
        <f>ხარჯები!KXH36</f>
        <v>0</v>
      </c>
      <c r="KXI36" s="48">
        <f>ხარჯები!KXI36</f>
        <v>0</v>
      </c>
      <c r="KXJ36" s="48">
        <f>ხარჯები!KXJ36</f>
        <v>0</v>
      </c>
      <c r="KXK36" s="48">
        <f>ხარჯები!KXK36</f>
        <v>0</v>
      </c>
      <c r="KXL36" s="48">
        <f>ხარჯები!KXL36</f>
        <v>0</v>
      </c>
      <c r="KXM36" s="48">
        <f>ხარჯები!KXM36</f>
        <v>0</v>
      </c>
      <c r="KXN36" s="48">
        <f>ხარჯები!KXN36</f>
        <v>0</v>
      </c>
      <c r="KXO36" s="48">
        <f>ხარჯები!KXO36</f>
        <v>0</v>
      </c>
      <c r="KXP36" s="48">
        <f>ხარჯები!KXP36</f>
        <v>0</v>
      </c>
      <c r="KXQ36" s="48">
        <f>ხარჯები!KXQ36</f>
        <v>0</v>
      </c>
      <c r="KXR36" s="48">
        <f>ხარჯები!KXR36</f>
        <v>0</v>
      </c>
      <c r="KXS36" s="48">
        <f>ხარჯები!KXS36</f>
        <v>0</v>
      </c>
      <c r="KXT36" s="48">
        <f>ხარჯები!KXT36</f>
        <v>0</v>
      </c>
      <c r="KXU36" s="48">
        <f>ხარჯები!KXU36</f>
        <v>0</v>
      </c>
      <c r="KXV36" s="48">
        <f>ხარჯები!KXV36</f>
        <v>0</v>
      </c>
      <c r="KXW36" s="48">
        <f>ხარჯები!KXW36</f>
        <v>0</v>
      </c>
      <c r="KXX36" s="48">
        <f>ხარჯები!KXX36</f>
        <v>0</v>
      </c>
      <c r="KXY36" s="48">
        <f>ხარჯები!KXY36</f>
        <v>0</v>
      </c>
      <c r="KXZ36" s="48">
        <f>ხარჯები!KXZ36</f>
        <v>0</v>
      </c>
      <c r="KYA36" s="48">
        <f>ხარჯები!KYA36</f>
        <v>0</v>
      </c>
      <c r="KYB36" s="48">
        <f>ხარჯები!KYB36</f>
        <v>0</v>
      </c>
      <c r="KYC36" s="48">
        <f>ხარჯები!KYC36</f>
        <v>0</v>
      </c>
      <c r="KYD36" s="48">
        <f>ხარჯები!KYD36</f>
        <v>0</v>
      </c>
      <c r="KYE36" s="48">
        <f>ხარჯები!KYE36</f>
        <v>0</v>
      </c>
      <c r="KYF36" s="48">
        <f>ხარჯები!KYF36</f>
        <v>0</v>
      </c>
      <c r="KYG36" s="48">
        <f>ხარჯები!KYG36</f>
        <v>0</v>
      </c>
      <c r="KYH36" s="48">
        <f>ხარჯები!KYH36</f>
        <v>0</v>
      </c>
      <c r="KYI36" s="48">
        <f>ხარჯები!KYI36</f>
        <v>0</v>
      </c>
      <c r="KYJ36" s="48">
        <f>ხარჯები!KYJ36</f>
        <v>0</v>
      </c>
      <c r="KYK36" s="48">
        <f>ხარჯები!KYK36</f>
        <v>0</v>
      </c>
      <c r="KYL36" s="48">
        <f>ხარჯები!KYL36</f>
        <v>0</v>
      </c>
      <c r="KYM36" s="48">
        <f>ხარჯები!KYM36</f>
        <v>0</v>
      </c>
      <c r="KYN36" s="48">
        <f>ხარჯები!KYN36</f>
        <v>0</v>
      </c>
      <c r="KYO36" s="48">
        <f>ხარჯები!KYO36</f>
        <v>0</v>
      </c>
      <c r="KYP36" s="48">
        <f>ხარჯები!KYP36</f>
        <v>0</v>
      </c>
      <c r="KYQ36" s="48">
        <f>ხარჯები!KYQ36</f>
        <v>0</v>
      </c>
      <c r="KYR36" s="48">
        <f>ხარჯები!KYR36</f>
        <v>0</v>
      </c>
      <c r="KYS36" s="48">
        <f>ხარჯები!KYS36</f>
        <v>0</v>
      </c>
      <c r="KYT36" s="48">
        <f>ხარჯები!KYT36</f>
        <v>0</v>
      </c>
      <c r="KYU36" s="48">
        <f>ხარჯები!KYU36</f>
        <v>0</v>
      </c>
      <c r="KYV36" s="48">
        <f>ხარჯები!KYV36</f>
        <v>0</v>
      </c>
      <c r="KYW36" s="48">
        <f>ხარჯები!KYW36</f>
        <v>0</v>
      </c>
      <c r="KYX36" s="48">
        <f>ხარჯები!KYX36</f>
        <v>0</v>
      </c>
      <c r="KYY36" s="48">
        <f>ხარჯები!KYY36</f>
        <v>0</v>
      </c>
      <c r="KYZ36" s="48">
        <f>ხარჯები!KYZ36</f>
        <v>0</v>
      </c>
      <c r="KZA36" s="48">
        <f>ხარჯები!KZA36</f>
        <v>0</v>
      </c>
      <c r="KZB36" s="48">
        <f>ხარჯები!KZB36</f>
        <v>0</v>
      </c>
      <c r="KZC36" s="48">
        <f>ხარჯები!KZC36</f>
        <v>0</v>
      </c>
      <c r="KZD36" s="48">
        <f>ხარჯები!KZD36</f>
        <v>0</v>
      </c>
      <c r="KZE36" s="48">
        <f>ხარჯები!KZE36</f>
        <v>0</v>
      </c>
      <c r="KZF36" s="48">
        <f>ხარჯები!KZF36</f>
        <v>0</v>
      </c>
      <c r="KZG36" s="48">
        <f>ხარჯები!KZG36</f>
        <v>0</v>
      </c>
      <c r="KZH36" s="48">
        <f>ხარჯები!KZH36</f>
        <v>0</v>
      </c>
      <c r="KZI36" s="48">
        <f>ხარჯები!KZI36</f>
        <v>0</v>
      </c>
      <c r="KZJ36" s="48">
        <f>ხარჯები!KZJ36</f>
        <v>0</v>
      </c>
      <c r="KZK36" s="48">
        <f>ხარჯები!KZK36</f>
        <v>0</v>
      </c>
      <c r="KZL36" s="48">
        <f>ხარჯები!KZL36</f>
        <v>0</v>
      </c>
      <c r="KZM36" s="48">
        <f>ხარჯები!KZM36</f>
        <v>0</v>
      </c>
      <c r="KZN36" s="48">
        <f>ხარჯები!KZN36</f>
        <v>0</v>
      </c>
      <c r="KZO36" s="48">
        <f>ხარჯები!KZO36</f>
        <v>0</v>
      </c>
      <c r="KZP36" s="48">
        <f>ხარჯები!KZP36</f>
        <v>0</v>
      </c>
      <c r="KZQ36" s="48">
        <f>ხარჯები!KZQ36</f>
        <v>0</v>
      </c>
      <c r="KZR36" s="48">
        <f>ხარჯები!KZR36</f>
        <v>0</v>
      </c>
      <c r="KZS36" s="48">
        <f>ხარჯები!KZS36</f>
        <v>0</v>
      </c>
      <c r="KZT36" s="48">
        <f>ხარჯები!KZT36</f>
        <v>0</v>
      </c>
      <c r="KZU36" s="48">
        <f>ხარჯები!KZU36</f>
        <v>0</v>
      </c>
      <c r="KZV36" s="48">
        <f>ხარჯები!KZV36</f>
        <v>0</v>
      </c>
      <c r="KZW36" s="48">
        <f>ხარჯები!KZW36</f>
        <v>0</v>
      </c>
      <c r="KZX36" s="48">
        <f>ხარჯები!KZX36</f>
        <v>0</v>
      </c>
      <c r="KZY36" s="48">
        <f>ხარჯები!KZY36</f>
        <v>0</v>
      </c>
      <c r="KZZ36" s="48">
        <f>ხარჯები!KZZ36</f>
        <v>0</v>
      </c>
      <c r="LAA36" s="48">
        <f>ხარჯები!LAA36</f>
        <v>0</v>
      </c>
      <c r="LAB36" s="48">
        <f>ხარჯები!LAB36</f>
        <v>0</v>
      </c>
      <c r="LAC36" s="48">
        <f>ხარჯები!LAC36</f>
        <v>0</v>
      </c>
      <c r="LAD36" s="48">
        <f>ხარჯები!LAD36</f>
        <v>0</v>
      </c>
      <c r="LAE36" s="48">
        <f>ხარჯები!LAE36</f>
        <v>0</v>
      </c>
      <c r="LAF36" s="48">
        <f>ხარჯები!LAF36</f>
        <v>0</v>
      </c>
      <c r="LAG36" s="48">
        <f>ხარჯები!LAG36</f>
        <v>0</v>
      </c>
      <c r="LAH36" s="48">
        <f>ხარჯები!LAH36</f>
        <v>0</v>
      </c>
      <c r="LAI36" s="48">
        <f>ხარჯები!LAI36</f>
        <v>0</v>
      </c>
      <c r="LAJ36" s="48">
        <f>ხარჯები!LAJ36</f>
        <v>0</v>
      </c>
      <c r="LAK36" s="48">
        <f>ხარჯები!LAK36</f>
        <v>0</v>
      </c>
      <c r="LAL36" s="48">
        <f>ხარჯები!LAL36</f>
        <v>0</v>
      </c>
      <c r="LAM36" s="48">
        <f>ხარჯები!LAM36</f>
        <v>0</v>
      </c>
      <c r="LAN36" s="48">
        <f>ხარჯები!LAN36</f>
        <v>0</v>
      </c>
      <c r="LAO36" s="48">
        <f>ხარჯები!LAO36</f>
        <v>0</v>
      </c>
      <c r="LAP36" s="48">
        <f>ხარჯები!LAP36</f>
        <v>0</v>
      </c>
      <c r="LAQ36" s="48">
        <f>ხარჯები!LAQ36</f>
        <v>0</v>
      </c>
      <c r="LAR36" s="48">
        <f>ხარჯები!LAR36</f>
        <v>0</v>
      </c>
      <c r="LAS36" s="48">
        <f>ხარჯები!LAS36</f>
        <v>0</v>
      </c>
      <c r="LAT36" s="48">
        <f>ხარჯები!LAT36</f>
        <v>0</v>
      </c>
      <c r="LAU36" s="48">
        <f>ხარჯები!LAU36</f>
        <v>0</v>
      </c>
      <c r="LAV36" s="48">
        <f>ხარჯები!LAV36</f>
        <v>0</v>
      </c>
      <c r="LAW36" s="48">
        <f>ხარჯები!LAW36</f>
        <v>0</v>
      </c>
      <c r="LAX36" s="48">
        <f>ხარჯები!LAX36</f>
        <v>0</v>
      </c>
      <c r="LAY36" s="48">
        <f>ხარჯები!LAY36</f>
        <v>0</v>
      </c>
      <c r="LAZ36" s="48">
        <f>ხარჯები!LAZ36</f>
        <v>0</v>
      </c>
      <c r="LBA36" s="48">
        <f>ხარჯები!LBA36</f>
        <v>0</v>
      </c>
      <c r="LBB36" s="48">
        <f>ხარჯები!LBB36</f>
        <v>0</v>
      </c>
      <c r="LBC36" s="48">
        <f>ხარჯები!LBC36</f>
        <v>0</v>
      </c>
      <c r="LBD36" s="48">
        <f>ხარჯები!LBD36</f>
        <v>0</v>
      </c>
      <c r="LBE36" s="48">
        <f>ხარჯები!LBE36</f>
        <v>0</v>
      </c>
      <c r="LBF36" s="48">
        <f>ხარჯები!LBF36</f>
        <v>0</v>
      </c>
      <c r="LBG36" s="48">
        <f>ხარჯები!LBG36</f>
        <v>0</v>
      </c>
      <c r="LBH36" s="48">
        <f>ხარჯები!LBH36</f>
        <v>0</v>
      </c>
      <c r="LBI36" s="48">
        <f>ხარჯები!LBI36</f>
        <v>0</v>
      </c>
      <c r="LBJ36" s="48">
        <f>ხარჯები!LBJ36</f>
        <v>0</v>
      </c>
      <c r="LBK36" s="48">
        <f>ხარჯები!LBK36</f>
        <v>0</v>
      </c>
      <c r="LBL36" s="48">
        <f>ხარჯები!LBL36</f>
        <v>0</v>
      </c>
      <c r="LBM36" s="48">
        <f>ხარჯები!LBM36</f>
        <v>0</v>
      </c>
      <c r="LBN36" s="48">
        <f>ხარჯები!LBN36</f>
        <v>0</v>
      </c>
      <c r="LBO36" s="48">
        <f>ხარჯები!LBO36</f>
        <v>0</v>
      </c>
      <c r="LBP36" s="48">
        <f>ხარჯები!LBP36</f>
        <v>0</v>
      </c>
      <c r="LBQ36" s="48">
        <f>ხარჯები!LBQ36</f>
        <v>0</v>
      </c>
      <c r="LBR36" s="48">
        <f>ხარჯები!LBR36</f>
        <v>0</v>
      </c>
      <c r="LBS36" s="48">
        <f>ხარჯები!LBS36</f>
        <v>0</v>
      </c>
      <c r="LBT36" s="48">
        <f>ხარჯები!LBT36</f>
        <v>0</v>
      </c>
      <c r="LBU36" s="48">
        <f>ხარჯები!LBU36</f>
        <v>0</v>
      </c>
      <c r="LBV36" s="48">
        <f>ხარჯები!LBV36</f>
        <v>0</v>
      </c>
      <c r="LBW36" s="48">
        <f>ხარჯები!LBW36</f>
        <v>0</v>
      </c>
      <c r="LBX36" s="48">
        <f>ხარჯები!LBX36</f>
        <v>0</v>
      </c>
      <c r="LBY36" s="48">
        <f>ხარჯები!LBY36</f>
        <v>0</v>
      </c>
      <c r="LBZ36" s="48">
        <f>ხარჯები!LBZ36</f>
        <v>0</v>
      </c>
      <c r="LCA36" s="48">
        <f>ხარჯები!LCA36</f>
        <v>0</v>
      </c>
      <c r="LCB36" s="48">
        <f>ხარჯები!LCB36</f>
        <v>0</v>
      </c>
      <c r="LCC36" s="48">
        <f>ხარჯები!LCC36</f>
        <v>0</v>
      </c>
      <c r="LCD36" s="48">
        <f>ხარჯები!LCD36</f>
        <v>0</v>
      </c>
      <c r="LCE36" s="48">
        <f>ხარჯები!LCE36</f>
        <v>0</v>
      </c>
      <c r="LCF36" s="48">
        <f>ხარჯები!LCF36</f>
        <v>0</v>
      </c>
      <c r="LCG36" s="48">
        <f>ხარჯები!LCG36</f>
        <v>0</v>
      </c>
      <c r="LCH36" s="48">
        <f>ხარჯები!LCH36</f>
        <v>0</v>
      </c>
      <c r="LCI36" s="48">
        <f>ხარჯები!LCI36</f>
        <v>0</v>
      </c>
      <c r="LCJ36" s="48">
        <f>ხარჯები!LCJ36</f>
        <v>0</v>
      </c>
      <c r="LCK36" s="48">
        <f>ხარჯები!LCK36</f>
        <v>0</v>
      </c>
      <c r="LCL36" s="48">
        <f>ხარჯები!LCL36</f>
        <v>0</v>
      </c>
      <c r="LCM36" s="48">
        <f>ხარჯები!LCM36</f>
        <v>0</v>
      </c>
      <c r="LCN36" s="48">
        <f>ხარჯები!LCN36</f>
        <v>0</v>
      </c>
      <c r="LCO36" s="48">
        <f>ხარჯები!LCO36</f>
        <v>0</v>
      </c>
      <c r="LCP36" s="48">
        <f>ხარჯები!LCP36</f>
        <v>0</v>
      </c>
      <c r="LCQ36" s="48">
        <f>ხარჯები!LCQ36</f>
        <v>0</v>
      </c>
      <c r="LCR36" s="48">
        <f>ხარჯები!LCR36</f>
        <v>0</v>
      </c>
      <c r="LCS36" s="48">
        <f>ხარჯები!LCS36</f>
        <v>0</v>
      </c>
      <c r="LCT36" s="48">
        <f>ხარჯები!LCT36</f>
        <v>0</v>
      </c>
      <c r="LCU36" s="48">
        <f>ხარჯები!LCU36</f>
        <v>0</v>
      </c>
      <c r="LCV36" s="48">
        <f>ხარჯები!LCV36</f>
        <v>0</v>
      </c>
      <c r="LCW36" s="48">
        <f>ხარჯები!LCW36</f>
        <v>0</v>
      </c>
      <c r="LCX36" s="48">
        <f>ხარჯები!LCX36</f>
        <v>0</v>
      </c>
      <c r="LCY36" s="48">
        <f>ხარჯები!LCY36</f>
        <v>0</v>
      </c>
      <c r="LCZ36" s="48">
        <f>ხარჯები!LCZ36</f>
        <v>0</v>
      </c>
      <c r="LDA36" s="48">
        <f>ხარჯები!LDA36</f>
        <v>0</v>
      </c>
      <c r="LDB36" s="48">
        <f>ხარჯები!LDB36</f>
        <v>0</v>
      </c>
      <c r="LDC36" s="48">
        <f>ხარჯები!LDC36</f>
        <v>0</v>
      </c>
      <c r="LDD36" s="48">
        <f>ხარჯები!LDD36</f>
        <v>0</v>
      </c>
      <c r="LDE36" s="48">
        <f>ხარჯები!LDE36</f>
        <v>0</v>
      </c>
      <c r="LDF36" s="48">
        <f>ხარჯები!LDF36</f>
        <v>0</v>
      </c>
      <c r="LDG36" s="48">
        <f>ხარჯები!LDG36</f>
        <v>0</v>
      </c>
      <c r="LDH36" s="48">
        <f>ხარჯები!LDH36</f>
        <v>0</v>
      </c>
      <c r="LDI36" s="48">
        <f>ხარჯები!LDI36</f>
        <v>0</v>
      </c>
      <c r="LDJ36" s="48">
        <f>ხარჯები!LDJ36</f>
        <v>0</v>
      </c>
      <c r="LDK36" s="48">
        <f>ხარჯები!LDK36</f>
        <v>0</v>
      </c>
      <c r="LDL36" s="48">
        <f>ხარჯები!LDL36</f>
        <v>0</v>
      </c>
      <c r="LDM36" s="48">
        <f>ხარჯები!LDM36</f>
        <v>0</v>
      </c>
      <c r="LDN36" s="48">
        <f>ხარჯები!LDN36</f>
        <v>0</v>
      </c>
      <c r="LDO36" s="48">
        <f>ხარჯები!LDO36</f>
        <v>0</v>
      </c>
      <c r="LDP36" s="48">
        <f>ხარჯები!LDP36</f>
        <v>0</v>
      </c>
      <c r="LDQ36" s="48">
        <f>ხარჯები!LDQ36</f>
        <v>0</v>
      </c>
      <c r="LDR36" s="48">
        <f>ხარჯები!LDR36</f>
        <v>0</v>
      </c>
      <c r="LDS36" s="48">
        <f>ხარჯები!LDS36</f>
        <v>0</v>
      </c>
      <c r="LDT36" s="48">
        <f>ხარჯები!LDT36</f>
        <v>0</v>
      </c>
      <c r="LDU36" s="48">
        <f>ხარჯები!LDU36</f>
        <v>0</v>
      </c>
      <c r="LDV36" s="48">
        <f>ხარჯები!LDV36</f>
        <v>0</v>
      </c>
      <c r="LDW36" s="48">
        <f>ხარჯები!LDW36</f>
        <v>0</v>
      </c>
      <c r="LDX36" s="48">
        <f>ხარჯები!LDX36</f>
        <v>0</v>
      </c>
      <c r="LDY36" s="48">
        <f>ხარჯები!LDY36</f>
        <v>0</v>
      </c>
      <c r="LDZ36" s="48">
        <f>ხარჯები!LDZ36</f>
        <v>0</v>
      </c>
      <c r="LEA36" s="48">
        <f>ხარჯები!LEA36</f>
        <v>0</v>
      </c>
      <c r="LEB36" s="48">
        <f>ხარჯები!LEB36</f>
        <v>0</v>
      </c>
      <c r="LEC36" s="48">
        <f>ხარჯები!LEC36</f>
        <v>0</v>
      </c>
      <c r="LED36" s="48">
        <f>ხარჯები!LED36</f>
        <v>0</v>
      </c>
      <c r="LEE36" s="48">
        <f>ხარჯები!LEE36</f>
        <v>0</v>
      </c>
      <c r="LEF36" s="48">
        <f>ხარჯები!LEF36</f>
        <v>0</v>
      </c>
      <c r="LEG36" s="48">
        <f>ხარჯები!LEG36</f>
        <v>0</v>
      </c>
      <c r="LEH36" s="48">
        <f>ხარჯები!LEH36</f>
        <v>0</v>
      </c>
      <c r="LEI36" s="48">
        <f>ხარჯები!LEI36</f>
        <v>0</v>
      </c>
      <c r="LEJ36" s="48">
        <f>ხარჯები!LEJ36</f>
        <v>0</v>
      </c>
      <c r="LEK36" s="48">
        <f>ხარჯები!LEK36</f>
        <v>0</v>
      </c>
      <c r="LEL36" s="48">
        <f>ხარჯები!LEL36</f>
        <v>0</v>
      </c>
      <c r="LEM36" s="48">
        <f>ხარჯები!LEM36</f>
        <v>0</v>
      </c>
      <c r="LEN36" s="48">
        <f>ხარჯები!LEN36</f>
        <v>0</v>
      </c>
      <c r="LEO36" s="48">
        <f>ხარჯები!LEO36</f>
        <v>0</v>
      </c>
      <c r="LEP36" s="48">
        <f>ხარჯები!LEP36</f>
        <v>0</v>
      </c>
      <c r="LEQ36" s="48">
        <f>ხარჯები!LEQ36</f>
        <v>0</v>
      </c>
      <c r="LER36" s="48">
        <f>ხარჯები!LER36</f>
        <v>0</v>
      </c>
      <c r="LES36" s="48">
        <f>ხარჯები!LES36</f>
        <v>0</v>
      </c>
      <c r="LET36" s="48">
        <f>ხარჯები!LET36</f>
        <v>0</v>
      </c>
      <c r="LEU36" s="48">
        <f>ხარჯები!LEU36</f>
        <v>0</v>
      </c>
      <c r="LEV36" s="48">
        <f>ხარჯები!LEV36</f>
        <v>0</v>
      </c>
      <c r="LEW36" s="48">
        <f>ხარჯები!LEW36</f>
        <v>0</v>
      </c>
      <c r="LEX36" s="48">
        <f>ხარჯები!LEX36</f>
        <v>0</v>
      </c>
      <c r="LEY36" s="48">
        <f>ხარჯები!LEY36</f>
        <v>0</v>
      </c>
      <c r="LEZ36" s="48">
        <f>ხარჯები!LEZ36</f>
        <v>0</v>
      </c>
      <c r="LFA36" s="48">
        <f>ხარჯები!LFA36</f>
        <v>0</v>
      </c>
      <c r="LFB36" s="48">
        <f>ხარჯები!LFB36</f>
        <v>0</v>
      </c>
      <c r="LFC36" s="48">
        <f>ხარჯები!LFC36</f>
        <v>0</v>
      </c>
      <c r="LFD36" s="48">
        <f>ხარჯები!LFD36</f>
        <v>0</v>
      </c>
      <c r="LFE36" s="48">
        <f>ხარჯები!LFE36</f>
        <v>0</v>
      </c>
      <c r="LFF36" s="48">
        <f>ხარჯები!LFF36</f>
        <v>0</v>
      </c>
      <c r="LFG36" s="48">
        <f>ხარჯები!LFG36</f>
        <v>0</v>
      </c>
      <c r="LFH36" s="48">
        <f>ხარჯები!LFH36</f>
        <v>0</v>
      </c>
      <c r="LFI36" s="48">
        <f>ხარჯები!LFI36</f>
        <v>0</v>
      </c>
      <c r="LFJ36" s="48">
        <f>ხარჯები!LFJ36</f>
        <v>0</v>
      </c>
      <c r="LFK36" s="48">
        <f>ხარჯები!LFK36</f>
        <v>0</v>
      </c>
      <c r="LFL36" s="48">
        <f>ხარჯები!LFL36</f>
        <v>0</v>
      </c>
      <c r="LFM36" s="48">
        <f>ხარჯები!LFM36</f>
        <v>0</v>
      </c>
      <c r="LFN36" s="48">
        <f>ხარჯები!LFN36</f>
        <v>0</v>
      </c>
      <c r="LFO36" s="48">
        <f>ხარჯები!LFO36</f>
        <v>0</v>
      </c>
      <c r="LFP36" s="48">
        <f>ხარჯები!LFP36</f>
        <v>0</v>
      </c>
      <c r="LFQ36" s="48">
        <f>ხარჯები!LFQ36</f>
        <v>0</v>
      </c>
      <c r="LFR36" s="48">
        <f>ხარჯები!LFR36</f>
        <v>0</v>
      </c>
      <c r="LFS36" s="48">
        <f>ხარჯები!LFS36</f>
        <v>0</v>
      </c>
      <c r="LFT36" s="48">
        <f>ხარჯები!LFT36</f>
        <v>0</v>
      </c>
      <c r="LFU36" s="48">
        <f>ხარჯები!LFU36</f>
        <v>0</v>
      </c>
      <c r="LFV36" s="48">
        <f>ხარჯები!LFV36</f>
        <v>0</v>
      </c>
      <c r="LFW36" s="48">
        <f>ხარჯები!LFW36</f>
        <v>0</v>
      </c>
      <c r="LFX36" s="48">
        <f>ხარჯები!LFX36</f>
        <v>0</v>
      </c>
      <c r="LFY36" s="48">
        <f>ხარჯები!LFY36</f>
        <v>0</v>
      </c>
      <c r="LFZ36" s="48">
        <f>ხარჯები!LFZ36</f>
        <v>0</v>
      </c>
      <c r="LGA36" s="48">
        <f>ხარჯები!LGA36</f>
        <v>0</v>
      </c>
      <c r="LGB36" s="48">
        <f>ხარჯები!LGB36</f>
        <v>0</v>
      </c>
      <c r="LGC36" s="48">
        <f>ხარჯები!LGC36</f>
        <v>0</v>
      </c>
      <c r="LGD36" s="48">
        <f>ხარჯები!LGD36</f>
        <v>0</v>
      </c>
      <c r="LGE36" s="48">
        <f>ხარჯები!LGE36</f>
        <v>0</v>
      </c>
      <c r="LGF36" s="48">
        <f>ხარჯები!LGF36</f>
        <v>0</v>
      </c>
      <c r="LGG36" s="48">
        <f>ხარჯები!LGG36</f>
        <v>0</v>
      </c>
      <c r="LGH36" s="48">
        <f>ხარჯები!LGH36</f>
        <v>0</v>
      </c>
      <c r="LGI36" s="48">
        <f>ხარჯები!LGI36</f>
        <v>0</v>
      </c>
      <c r="LGJ36" s="48">
        <f>ხარჯები!LGJ36</f>
        <v>0</v>
      </c>
      <c r="LGK36" s="48">
        <f>ხარჯები!LGK36</f>
        <v>0</v>
      </c>
      <c r="LGL36" s="48">
        <f>ხარჯები!LGL36</f>
        <v>0</v>
      </c>
      <c r="LGM36" s="48">
        <f>ხარჯები!LGM36</f>
        <v>0</v>
      </c>
      <c r="LGN36" s="48">
        <f>ხარჯები!LGN36</f>
        <v>0</v>
      </c>
      <c r="LGO36" s="48">
        <f>ხარჯები!LGO36</f>
        <v>0</v>
      </c>
      <c r="LGP36" s="48">
        <f>ხარჯები!LGP36</f>
        <v>0</v>
      </c>
      <c r="LGQ36" s="48">
        <f>ხარჯები!LGQ36</f>
        <v>0</v>
      </c>
      <c r="LGR36" s="48">
        <f>ხარჯები!LGR36</f>
        <v>0</v>
      </c>
      <c r="LGS36" s="48">
        <f>ხარჯები!LGS36</f>
        <v>0</v>
      </c>
      <c r="LGT36" s="48">
        <f>ხარჯები!LGT36</f>
        <v>0</v>
      </c>
      <c r="LGU36" s="48">
        <f>ხარჯები!LGU36</f>
        <v>0</v>
      </c>
      <c r="LGV36" s="48">
        <f>ხარჯები!LGV36</f>
        <v>0</v>
      </c>
      <c r="LGW36" s="48">
        <f>ხარჯები!LGW36</f>
        <v>0</v>
      </c>
      <c r="LGX36" s="48">
        <f>ხარჯები!LGX36</f>
        <v>0</v>
      </c>
      <c r="LGY36" s="48">
        <f>ხარჯები!LGY36</f>
        <v>0</v>
      </c>
      <c r="LGZ36" s="48">
        <f>ხარჯები!LGZ36</f>
        <v>0</v>
      </c>
      <c r="LHA36" s="48">
        <f>ხარჯები!LHA36</f>
        <v>0</v>
      </c>
      <c r="LHB36" s="48">
        <f>ხარჯები!LHB36</f>
        <v>0</v>
      </c>
      <c r="LHC36" s="48">
        <f>ხარჯები!LHC36</f>
        <v>0</v>
      </c>
      <c r="LHD36" s="48">
        <f>ხარჯები!LHD36</f>
        <v>0</v>
      </c>
      <c r="LHE36" s="48">
        <f>ხარჯები!LHE36</f>
        <v>0</v>
      </c>
      <c r="LHF36" s="48">
        <f>ხარჯები!LHF36</f>
        <v>0</v>
      </c>
      <c r="LHG36" s="48">
        <f>ხარჯები!LHG36</f>
        <v>0</v>
      </c>
      <c r="LHH36" s="48">
        <f>ხარჯები!LHH36</f>
        <v>0</v>
      </c>
      <c r="LHI36" s="48">
        <f>ხარჯები!LHI36</f>
        <v>0</v>
      </c>
      <c r="LHJ36" s="48">
        <f>ხარჯები!LHJ36</f>
        <v>0</v>
      </c>
      <c r="LHK36" s="48">
        <f>ხარჯები!LHK36</f>
        <v>0</v>
      </c>
      <c r="LHL36" s="48">
        <f>ხარჯები!LHL36</f>
        <v>0</v>
      </c>
      <c r="LHM36" s="48">
        <f>ხარჯები!LHM36</f>
        <v>0</v>
      </c>
      <c r="LHN36" s="48">
        <f>ხარჯები!LHN36</f>
        <v>0</v>
      </c>
      <c r="LHO36" s="48">
        <f>ხარჯები!LHO36</f>
        <v>0</v>
      </c>
      <c r="LHP36" s="48">
        <f>ხარჯები!LHP36</f>
        <v>0</v>
      </c>
      <c r="LHQ36" s="48">
        <f>ხარჯები!LHQ36</f>
        <v>0</v>
      </c>
      <c r="LHR36" s="48">
        <f>ხარჯები!LHR36</f>
        <v>0</v>
      </c>
      <c r="LHS36" s="48">
        <f>ხარჯები!LHS36</f>
        <v>0</v>
      </c>
      <c r="LHT36" s="48">
        <f>ხარჯები!LHT36</f>
        <v>0</v>
      </c>
      <c r="LHU36" s="48">
        <f>ხარჯები!LHU36</f>
        <v>0</v>
      </c>
      <c r="LHV36" s="48">
        <f>ხარჯები!LHV36</f>
        <v>0</v>
      </c>
      <c r="LHW36" s="48">
        <f>ხარჯები!LHW36</f>
        <v>0</v>
      </c>
      <c r="LHX36" s="48">
        <f>ხარჯები!LHX36</f>
        <v>0</v>
      </c>
      <c r="LHY36" s="48">
        <f>ხარჯები!LHY36</f>
        <v>0</v>
      </c>
      <c r="LHZ36" s="48">
        <f>ხარჯები!LHZ36</f>
        <v>0</v>
      </c>
      <c r="LIA36" s="48">
        <f>ხარჯები!LIA36</f>
        <v>0</v>
      </c>
      <c r="LIB36" s="48">
        <f>ხარჯები!LIB36</f>
        <v>0</v>
      </c>
      <c r="LIC36" s="48">
        <f>ხარჯები!LIC36</f>
        <v>0</v>
      </c>
      <c r="LID36" s="48">
        <f>ხარჯები!LID36</f>
        <v>0</v>
      </c>
      <c r="LIE36" s="48">
        <f>ხარჯები!LIE36</f>
        <v>0</v>
      </c>
      <c r="LIF36" s="48">
        <f>ხარჯები!LIF36</f>
        <v>0</v>
      </c>
      <c r="LIG36" s="48">
        <f>ხარჯები!LIG36</f>
        <v>0</v>
      </c>
      <c r="LIH36" s="48">
        <f>ხარჯები!LIH36</f>
        <v>0</v>
      </c>
      <c r="LII36" s="48">
        <f>ხარჯები!LII36</f>
        <v>0</v>
      </c>
      <c r="LIJ36" s="48">
        <f>ხარჯები!LIJ36</f>
        <v>0</v>
      </c>
      <c r="LIK36" s="48">
        <f>ხარჯები!LIK36</f>
        <v>0</v>
      </c>
      <c r="LIL36" s="48">
        <f>ხარჯები!LIL36</f>
        <v>0</v>
      </c>
      <c r="LIM36" s="48">
        <f>ხარჯები!LIM36</f>
        <v>0</v>
      </c>
      <c r="LIN36" s="48">
        <f>ხარჯები!LIN36</f>
        <v>0</v>
      </c>
      <c r="LIO36" s="48">
        <f>ხარჯები!LIO36</f>
        <v>0</v>
      </c>
      <c r="LIP36" s="48">
        <f>ხარჯები!LIP36</f>
        <v>0</v>
      </c>
      <c r="LIQ36" s="48">
        <f>ხარჯები!LIQ36</f>
        <v>0</v>
      </c>
      <c r="LIR36" s="48">
        <f>ხარჯები!LIR36</f>
        <v>0</v>
      </c>
      <c r="LIS36" s="48">
        <f>ხარჯები!LIS36</f>
        <v>0</v>
      </c>
      <c r="LIT36" s="48">
        <f>ხარჯები!LIT36</f>
        <v>0</v>
      </c>
      <c r="LIU36" s="48">
        <f>ხარჯები!LIU36</f>
        <v>0</v>
      </c>
      <c r="LIV36" s="48">
        <f>ხარჯები!LIV36</f>
        <v>0</v>
      </c>
      <c r="LIW36" s="48">
        <f>ხარჯები!LIW36</f>
        <v>0</v>
      </c>
      <c r="LIX36" s="48">
        <f>ხარჯები!LIX36</f>
        <v>0</v>
      </c>
      <c r="LIY36" s="48">
        <f>ხარჯები!LIY36</f>
        <v>0</v>
      </c>
      <c r="LIZ36" s="48">
        <f>ხარჯები!LIZ36</f>
        <v>0</v>
      </c>
      <c r="LJA36" s="48">
        <f>ხარჯები!LJA36</f>
        <v>0</v>
      </c>
      <c r="LJB36" s="48">
        <f>ხარჯები!LJB36</f>
        <v>0</v>
      </c>
      <c r="LJC36" s="48">
        <f>ხარჯები!LJC36</f>
        <v>0</v>
      </c>
      <c r="LJD36" s="48">
        <f>ხარჯები!LJD36</f>
        <v>0</v>
      </c>
      <c r="LJE36" s="48">
        <f>ხარჯები!LJE36</f>
        <v>0</v>
      </c>
      <c r="LJF36" s="48">
        <f>ხარჯები!LJF36</f>
        <v>0</v>
      </c>
      <c r="LJG36" s="48">
        <f>ხარჯები!LJG36</f>
        <v>0</v>
      </c>
      <c r="LJH36" s="48">
        <f>ხარჯები!LJH36</f>
        <v>0</v>
      </c>
      <c r="LJI36" s="48">
        <f>ხარჯები!LJI36</f>
        <v>0</v>
      </c>
      <c r="LJJ36" s="48">
        <f>ხარჯები!LJJ36</f>
        <v>0</v>
      </c>
      <c r="LJK36" s="48">
        <f>ხარჯები!LJK36</f>
        <v>0</v>
      </c>
      <c r="LJL36" s="48">
        <f>ხარჯები!LJL36</f>
        <v>0</v>
      </c>
      <c r="LJM36" s="48">
        <f>ხარჯები!LJM36</f>
        <v>0</v>
      </c>
      <c r="LJN36" s="48">
        <f>ხარჯები!LJN36</f>
        <v>0</v>
      </c>
      <c r="LJO36" s="48">
        <f>ხარჯები!LJO36</f>
        <v>0</v>
      </c>
      <c r="LJP36" s="48">
        <f>ხარჯები!LJP36</f>
        <v>0</v>
      </c>
      <c r="LJQ36" s="48">
        <f>ხარჯები!LJQ36</f>
        <v>0</v>
      </c>
      <c r="LJR36" s="48">
        <f>ხარჯები!LJR36</f>
        <v>0</v>
      </c>
      <c r="LJS36" s="48">
        <f>ხარჯები!LJS36</f>
        <v>0</v>
      </c>
      <c r="LJT36" s="48">
        <f>ხარჯები!LJT36</f>
        <v>0</v>
      </c>
      <c r="LJU36" s="48">
        <f>ხარჯები!LJU36</f>
        <v>0</v>
      </c>
      <c r="LJV36" s="48">
        <f>ხარჯები!LJV36</f>
        <v>0</v>
      </c>
      <c r="LJW36" s="48">
        <f>ხარჯები!LJW36</f>
        <v>0</v>
      </c>
      <c r="LJX36" s="48">
        <f>ხარჯები!LJX36</f>
        <v>0</v>
      </c>
      <c r="LJY36" s="48">
        <f>ხარჯები!LJY36</f>
        <v>0</v>
      </c>
      <c r="LJZ36" s="48">
        <f>ხარჯები!LJZ36</f>
        <v>0</v>
      </c>
      <c r="LKA36" s="48">
        <f>ხარჯები!LKA36</f>
        <v>0</v>
      </c>
      <c r="LKB36" s="48">
        <f>ხარჯები!LKB36</f>
        <v>0</v>
      </c>
      <c r="LKC36" s="48">
        <f>ხარჯები!LKC36</f>
        <v>0</v>
      </c>
      <c r="LKD36" s="48">
        <f>ხარჯები!LKD36</f>
        <v>0</v>
      </c>
      <c r="LKE36" s="48">
        <f>ხარჯები!LKE36</f>
        <v>0</v>
      </c>
      <c r="LKF36" s="48">
        <f>ხარჯები!LKF36</f>
        <v>0</v>
      </c>
      <c r="LKG36" s="48">
        <f>ხარჯები!LKG36</f>
        <v>0</v>
      </c>
      <c r="LKH36" s="48">
        <f>ხარჯები!LKH36</f>
        <v>0</v>
      </c>
      <c r="LKI36" s="48">
        <f>ხარჯები!LKI36</f>
        <v>0</v>
      </c>
      <c r="LKJ36" s="48">
        <f>ხარჯები!LKJ36</f>
        <v>0</v>
      </c>
      <c r="LKK36" s="48">
        <f>ხარჯები!LKK36</f>
        <v>0</v>
      </c>
      <c r="LKL36" s="48">
        <f>ხარჯები!LKL36</f>
        <v>0</v>
      </c>
      <c r="LKM36" s="48">
        <f>ხარჯები!LKM36</f>
        <v>0</v>
      </c>
      <c r="LKN36" s="48">
        <f>ხარჯები!LKN36</f>
        <v>0</v>
      </c>
      <c r="LKO36" s="48">
        <f>ხარჯები!LKO36</f>
        <v>0</v>
      </c>
      <c r="LKP36" s="48">
        <f>ხარჯები!LKP36</f>
        <v>0</v>
      </c>
      <c r="LKQ36" s="48">
        <f>ხარჯები!LKQ36</f>
        <v>0</v>
      </c>
      <c r="LKR36" s="48">
        <f>ხარჯები!LKR36</f>
        <v>0</v>
      </c>
      <c r="LKS36" s="48">
        <f>ხარჯები!LKS36</f>
        <v>0</v>
      </c>
      <c r="LKT36" s="48">
        <f>ხარჯები!LKT36</f>
        <v>0</v>
      </c>
      <c r="LKU36" s="48">
        <f>ხარჯები!LKU36</f>
        <v>0</v>
      </c>
      <c r="LKV36" s="48">
        <f>ხარჯები!LKV36</f>
        <v>0</v>
      </c>
      <c r="LKW36" s="48">
        <f>ხარჯები!LKW36</f>
        <v>0</v>
      </c>
      <c r="LKX36" s="48">
        <f>ხარჯები!LKX36</f>
        <v>0</v>
      </c>
      <c r="LKY36" s="48">
        <f>ხარჯები!LKY36</f>
        <v>0</v>
      </c>
      <c r="LKZ36" s="48">
        <f>ხარჯები!LKZ36</f>
        <v>0</v>
      </c>
      <c r="LLA36" s="48">
        <f>ხარჯები!LLA36</f>
        <v>0</v>
      </c>
      <c r="LLB36" s="48">
        <f>ხარჯები!LLB36</f>
        <v>0</v>
      </c>
      <c r="LLC36" s="48">
        <f>ხარჯები!LLC36</f>
        <v>0</v>
      </c>
      <c r="LLD36" s="48">
        <f>ხარჯები!LLD36</f>
        <v>0</v>
      </c>
      <c r="LLE36" s="48">
        <f>ხარჯები!LLE36</f>
        <v>0</v>
      </c>
      <c r="LLF36" s="48">
        <f>ხარჯები!LLF36</f>
        <v>0</v>
      </c>
      <c r="LLG36" s="48">
        <f>ხარჯები!LLG36</f>
        <v>0</v>
      </c>
      <c r="LLH36" s="48">
        <f>ხარჯები!LLH36</f>
        <v>0</v>
      </c>
      <c r="LLI36" s="48">
        <f>ხარჯები!LLI36</f>
        <v>0</v>
      </c>
      <c r="LLJ36" s="48">
        <f>ხარჯები!LLJ36</f>
        <v>0</v>
      </c>
      <c r="LLK36" s="48">
        <f>ხარჯები!LLK36</f>
        <v>0</v>
      </c>
      <c r="LLL36" s="48">
        <f>ხარჯები!LLL36</f>
        <v>0</v>
      </c>
      <c r="LLM36" s="48">
        <f>ხარჯები!LLM36</f>
        <v>0</v>
      </c>
      <c r="LLN36" s="48">
        <f>ხარჯები!LLN36</f>
        <v>0</v>
      </c>
      <c r="LLO36" s="48">
        <f>ხარჯები!LLO36</f>
        <v>0</v>
      </c>
      <c r="LLP36" s="48">
        <f>ხარჯები!LLP36</f>
        <v>0</v>
      </c>
      <c r="LLQ36" s="48">
        <f>ხარჯები!LLQ36</f>
        <v>0</v>
      </c>
      <c r="LLR36" s="48">
        <f>ხარჯები!LLR36</f>
        <v>0</v>
      </c>
      <c r="LLS36" s="48">
        <f>ხარჯები!LLS36</f>
        <v>0</v>
      </c>
      <c r="LLT36" s="48">
        <f>ხარჯები!LLT36</f>
        <v>0</v>
      </c>
      <c r="LLU36" s="48">
        <f>ხარჯები!LLU36</f>
        <v>0</v>
      </c>
      <c r="LLV36" s="48">
        <f>ხარჯები!LLV36</f>
        <v>0</v>
      </c>
      <c r="LLW36" s="48">
        <f>ხარჯები!LLW36</f>
        <v>0</v>
      </c>
      <c r="LLX36" s="48">
        <f>ხარჯები!LLX36</f>
        <v>0</v>
      </c>
      <c r="LLY36" s="48">
        <f>ხარჯები!LLY36</f>
        <v>0</v>
      </c>
      <c r="LLZ36" s="48">
        <f>ხარჯები!LLZ36</f>
        <v>0</v>
      </c>
      <c r="LMA36" s="48">
        <f>ხარჯები!LMA36</f>
        <v>0</v>
      </c>
      <c r="LMB36" s="48">
        <f>ხარჯები!LMB36</f>
        <v>0</v>
      </c>
      <c r="LMC36" s="48">
        <f>ხარჯები!LMC36</f>
        <v>0</v>
      </c>
      <c r="LMD36" s="48">
        <f>ხარჯები!LMD36</f>
        <v>0</v>
      </c>
      <c r="LME36" s="48">
        <f>ხარჯები!LME36</f>
        <v>0</v>
      </c>
      <c r="LMF36" s="48">
        <f>ხარჯები!LMF36</f>
        <v>0</v>
      </c>
      <c r="LMG36" s="48">
        <f>ხარჯები!LMG36</f>
        <v>0</v>
      </c>
      <c r="LMH36" s="48">
        <f>ხარჯები!LMH36</f>
        <v>0</v>
      </c>
      <c r="LMI36" s="48">
        <f>ხარჯები!LMI36</f>
        <v>0</v>
      </c>
      <c r="LMJ36" s="48">
        <f>ხარჯები!LMJ36</f>
        <v>0</v>
      </c>
      <c r="LMK36" s="48">
        <f>ხარჯები!LMK36</f>
        <v>0</v>
      </c>
      <c r="LML36" s="48">
        <f>ხარჯები!LML36</f>
        <v>0</v>
      </c>
      <c r="LMM36" s="48">
        <f>ხარჯები!LMM36</f>
        <v>0</v>
      </c>
      <c r="LMN36" s="48">
        <f>ხარჯები!LMN36</f>
        <v>0</v>
      </c>
      <c r="LMO36" s="48">
        <f>ხარჯები!LMO36</f>
        <v>0</v>
      </c>
      <c r="LMP36" s="48">
        <f>ხარჯები!LMP36</f>
        <v>0</v>
      </c>
      <c r="LMQ36" s="48">
        <f>ხარჯები!LMQ36</f>
        <v>0</v>
      </c>
      <c r="LMR36" s="48">
        <f>ხარჯები!LMR36</f>
        <v>0</v>
      </c>
      <c r="LMS36" s="48">
        <f>ხარჯები!LMS36</f>
        <v>0</v>
      </c>
      <c r="LMT36" s="48">
        <f>ხარჯები!LMT36</f>
        <v>0</v>
      </c>
      <c r="LMU36" s="48">
        <f>ხარჯები!LMU36</f>
        <v>0</v>
      </c>
      <c r="LMV36" s="48">
        <f>ხარჯები!LMV36</f>
        <v>0</v>
      </c>
      <c r="LMW36" s="48">
        <f>ხარჯები!LMW36</f>
        <v>0</v>
      </c>
      <c r="LMX36" s="48">
        <f>ხარჯები!LMX36</f>
        <v>0</v>
      </c>
      <c r="LMY36" s="48">
        <f>ხარჯები!LMY36</f>
        <v>0</v>
      </c>
      <c r="LMZ36" s="48">
        <f>ხარჯები!LMZ36</f>
        <v>0</v>
      </c>
      <c r="LNA36" s="48">
        <f>ხარჯები!LNA36</f>
        <v>0</v>
      </c>
      <c r="LNB36" s="48">
        <f>ხარჯები!LNB36</f>
        <v>0</v>
      </c>
      <c r="LNC36" s="48">
        <f>ხარჯები!LNC36</f>
        <v>0</v>
      </c>
      <c r="LND36" s="48">
        <f>ხარჯები!LND36</f>
        <v>0</v>
      </c>
      <c r="LNE36" s="48">
        <f>ხარჯები!LNE36</f>
        <v>0</v>
      </c>
      <c r="LNF36" s="48">
        <f>ხარჯები!LNF36</f>
        <v>0</v>
      </c>
      <c r="LNG36" s="48">
        <f>ხარჯები!LNG36</f>
        <v>0</v>
      </c>
      <c r="LNH36" s="48">
        <f>ხარჯები!LNH36</f>
        <v>0</v>
      </c>
      <c r="LNI36" s="48">
        <f>ხარჯები!LNI36</f>
        <v>0</v>
      </c>
      <c r="LNJ36" s="48">
        <f>ხარჯები!LNJ36</f>
        <v>0</v>
      </c>
      <c r="LNK36" s="48">
        <f>ხარჯები!LNK36</f>
        <v>0</v>
      </c>
      <c r="LNL36" s="48">
        <f>ხარჯები!LNL36</f>
        <v>0</v>
      </c>
      <c r="LNM36" s="48">
        <f>ხარჯები!LNM36</f>
        <v>0</v>
      </c>
      <c r="LNN36" s="48">
        <f>ხარჯები!LNN36</f>
        <v>0</v>
      </c>
      <c r="LNO36" s="48">
        <f>ხარჯები!LNO36</f>
        <v>0</v>
      </c>
      <c r="LNP36" s="48">
        <f>ხარჯები!LNP36</f>
        <v>0</v>
      </c>
      <c r="LNQ36" s="48">
        <f>ხარჯები!LNQ36</f>
        <v>0</v>
      </c>
      <c r="LNR36" s="48">
        <f>ხარჯები!LNR36</f>
        <v>0</v>
      </c>
      <c r="LNS36" s="48">
        <f>ხარჯები!LNS36</f>
        <v>0</v>
      </c>
      <c r="LNT36" s="48">
        <f>ხარჯები!LNT36</f>
        <v>0</v>
      </c>
      <c r="LNU36" s="48">
        <f>ხარჯები!LNU36</f>
        <v>0</v>
      </c>
      <c r="LNV36" s="48">
        <f>ხარჯები!LNV36</f>
        <v>0</v>
      </c>
      <c r="LNW36" s="48">
        <f>ხარჯები!LNW36</f>
        <v>0</v>
      </c>
      <c r="LNX36" s="48">
        <f>ხარჯები!LNX36</f>
        <v>0</v>
      </c>
      <c r="LNY36" s="48">
        <f>ხარჯები!LNY36</f>
        <v>0</v>
      </c>
      <c r="LNZ36" s="48">
        <f>ხარჯები!LNZ36</f>
        <v>0</v>
      </c>
      <c r="LOA36" s="48">
        <f>ხარჯები!LOA36</f>
        <v>0</v>
      </c>
      <c r="LOB36" s="48">
        <f>ხარჯები!LOB36</f>
        <v>0</v>
      </c>
      <c r="LOC36" s="48">
        <f>ხარჯები!LOC36</f>
        <v>0</v>
      </c>
      <c r="LOD36" s="48">
        <f>ხარჯები!LOD36</f>
        <v>0</v>
      </c>
      <c r="LOE36" s="48">
        <f>ხარჯები!LOE36</f>
        <v>0</v>
      </c>
      <c r="LOF36" s="48">
        <f>ხარჯები!LOF36</f>
        <v>0</v>
      </c>
      <c r="LOG36" s="48">
        <f>ხარჯები!LOG36</f>
        <v>0</v>
      </c>
      <c r="LOH36" s="48">
        <f>ხარჯები!LOH36</f>
        <v>0</v>
      </c>
      <c r="LOI36" s="48">
        <f>ხარჯები!LOI36</f>
        <v>0</v>
      </c>
      <c r="LOJ36" s="48">
        <f>ხარჯები!LOJ36</f>
        <v>0</v>
      </c>
      <c r="LOK36" s="48">
        <f>ხარჯები!LOK36</f>
        <v>0</v>
      </c>
      <c r="LOL36" s="48">
        <f>ხარჯები!LOL36</f>
        <v>0</v>
      </c>
      <c r="LOM36" s="48">
        <f>ხარჯები!LOM36</f>
        <v>0</v>
      </c>
      <c r="LON36" s="48">
        <f>ხარჯები!LON36</f>
        <v>0</v>
      </c>
      <c r="LOO36" s="48">
        <f>ხარჯები!LOO36</f>
        <v>0</v>
      </c>
      <c r="LOP36" s="48">
        <f>ხარჯები!LOP36</f>
        <v>0</v>
      </c>
      <c r="LOQ36" s="48">
        <f>ხარჯები!LOQ36</f>
        <v>0</v>
      </c>
      <c r="LOR36" s="48">
        <f>ხარჯები!LOR36</f>
        <v>0</v>
      </c>
      <c r="LOS36" s="48">
        <f>ხარჯები!LOS36</f>
        <v>0</v>
      </c>
      <c r="LOT36" s="48">
        <f>ხარჯები!LOT36</f>
        <v>0</v>
      </c>
      <c r="LOU36" s="48">
        <f>ხარჯები!LOU36</f>
        <v>0</v>
      </c>
      <c r="LOV36" s="48">
        <f>ხარჯები!LOV36</f>
        <v>0</v>
      </c>
      <c r="LOW36" s="48">
        <f>ხარჯები!LOW36</f>
        <v>0</v>
      </c>
      <c r="LOX36" s="48">
        <f>ხარჯები!LOX36</f>
        <v>0</v>
      </c>
      <c r="LOY36" s="48">
        <f>ხარჯები!LOY36</f>
        <v>0</v>
      </c>
      <c r="LOZ36" s="48">
        <f>ხარჯები!LOZ36</f>
        <v>0</v>
      </c>
      <c r="LPA36" s="48">
        <f>ხარჯები!LPA36</f>
        <v>0</v>
      </c>
      <c r="LPB36" s="48">
        <f>ხარჯები!LPB36</f>
        <v>0</v>
      </c>
      <c r="LPC36" s="48">
        <f>ხარჯები!LPC36</f>
        <v>0</v>
      </c>
      <c r="LPD36" s="48">
        <f>ხარჯები!LPD36</f>
        <v>0</v>
      </c>
      <c r="LPE36" s="48">
        <f>ხარჯები!LPE36</f>
        <v>0</v>
      </c>
      <c r="LPF36" s="48">
        <f>ხარჯები!LPF36</f>
        <v>0</v>
      </c>
      <c r="LPG36" s="48">
        <f>ხარჯები!LPG36</f>
        <v>0</v>
      </c>
      <c r="LPH36" s="48">
        <f>ხარჯები!LPH36</f>
        <v>0</v>
      </c>
      <c r="LPI36" s="48">
        <f>ხარჯები!LPI36</f>
        <v>0</v>
      </c>
      <c r="LPJ36" s="48">
        <f>ხარჯები!LPJ36</f>
        <v>0</v>
      </c>
      <c r="LPK36" s="48">
        <f>ხარჯები!LPK36</f>
        <v>0</v>
      </c>
      <c r="LPL36" s="48">
        <f>ხარჯები!LPL36</f>
        <v>0</v>
      </c>
      <c r="LPM36" s="48">
        <f>ხარჯები!LPM36</f>
        <v>0</v>
      </c>
      <c r="LPN36" s="48">
        <f>ხარჯები!LPN36</f>
        <v>0</v>
      </c>
      <c r="LPO36" s="48">
        <f>ხარჯები!LPO36</f>
        <v>0</v>
      </c>
      <c r="LPP36" s="48">
        <f>ხარჯები!LPP36</f>
        <v>0</v>
      </c>
      <c r="LPQ36" s="48">
        <f>ხარჯები!LPQ36</f>
        <v>0</v>
      </c>
      <c r="LPR36" s="48">
        <f>ხარჯები!LPR36</f>
        <v>0</v>
      </c>
      <c r="LPS36" s="48">
        <f>ხარჯები!LPS36</f>
        <v>0</v>
      </c>
      <c r="LPT36" s="48">
        <f>ხარჯები!LPT36</f>
        <v>0</v>
      </c>
      <c r="LPU36" s="48">
        <f>ხარჯები!LPU36</f>
        <v>0</v>
      </c>
      <c r="LPV36" s="48">
        <f>ხარჯები!LPV36</f>
        <v>0</v>
      </c>
      <c r="LPW36" s="48">
        <f>ხარჯები!LPW36</f>
        <v>0</v>
      </c>
      <c r="LPX36" s="48">
        <f>ხარჯები!LPX36</f>
        <v>0</v>
      </c>
      <c r="LPY36" s="48">
        <f>ხარჯები!LPY36</f>
        <v>0</v>
      </c>
      <c r="LPZ36" s="48">
        <f>ხარჯები!LPZ36</f>
        <v>0</v>
      </c>
      <c r="LQA36" s="48">
        <f>ხარჯები!LQA36</f>
        <v>0</v>
      </c>
      <c r="LQB36" s="48">
        <f>ხარჯები!LQB36</f>
        <v>0</v>
      </c>
      <c r="LQC36" s="48">
        <f>ხარჯები!LQC36</f>
        <v>0</v>
      </c>
      <c r="LQD36" s="48">
        <f>ხარჯები!LQD36</f>
        <v>0</v>
      </c>
      <c r="LQE36" s="48">
        <f>ხარჯები!LQE36</f>
        <v>0</v>
      </c>
      <c r="LQF36" s="48">
        <f>ხარჯები!LQF36</f>
        <v>0</v>
      </c>
      <c r="LQG36" s="48">
        <f>ხარჯები!LQG36</f>
        <v>0</v>
      </c>
      <c r="LQH36" s="48">
        <f>ხარჯები!LQH36</f>
        <v>0</v>
      </c>
      <c r="LQI36" s="48">
        <f>ხარჯები!LQI36</f>
        <v>0</v>
      </c>
      <c r="LQJ36" s="48">
        <f>ხარჯები!LQJ36</f>
        <v>0</v>
      </c>
      <c r="LQK36" s="48">
        <f>ხარჯები!LQK36</f>
        <v>0</v>
      </c>
      <c r="LQL36" s="48">
        <f>ხარჯები!LQL36</f>
        <v>0</v>
      </c>
      <c r="LQM36" s="48">
        <f>ხარჯები!LQM36</f>
        <v>0</v>
      </c>
      <c r="LQN36" s="48">
        <f>ხარჯები!LQN36</f>
        <v>0</v>
      </c>
      <c r="LQO36" s="48">
        <f>ხარჯები!LQO36</f>
        <v>0</v>
      </c>
      <c r="LQP36" s="48">
        <f>ხარჯები!LQP36</f>
        <v>0</v>
      </c>
      <c r="LQQ36" s="48">
        <f>ხარჯები!LQQ36</f>
        <v>0</v>
      </c>
      <c r="LQR36" s="48">
        <f>ხარჯები!LQR36</f>
        <v>0</v>
      </c>
      <c r="LQS36" s="48">
        <f>ხარჯები!LQS36</f>
        <v>0</v>
      </c>
      <c r="LQT36" s="48">
        <f>ხარჯები!LQT36</f>
        <v>0</v>
      </c>
      <c r="LQU36" s="48">
        <f>ხარჯები!LQU36</f>
        <v>0</v>
      </c>
      <c r="LQV36" s="48">
        <f>ხარჯები!LQV36</f>
        <v>0</v>
      </c>
      <c r="LQW36" s="48">
        <f>ხარჯები!LQW36</f>
        <v>0</v>
      </c>
      <c r="LQX36" s="48">
        <f>ხარჯები!LQX36</f>
        <v>0</v>
      </c>
      <c r="LQY36" s="48">
        <f>ხარჯები!LQY36</f>
        <v>0</v>
      </c>
      <c r="LQZ36" s="48">
        <f>ხარჯები!LQZ36</f>
        <v>0</v>
      </c>
      <c r="LRA36" s="48">
        <f>ხარჯები!LRA36</f>
        <v>0</v>
      </c>
      <c r="LRB36" s="48">
        <f>ხარჯები!LRB36</f>
        <v>0</v>
      </c>
      <c r="LRC36" s="48">
        <f>ხარჯები!LRC36</f>
        <v>0</v>
      </c>
      <c r="LRD36" s="48">
        <f>ხარჯები!LRD36</f>
        <v>0</v>
      </c>
      <c r="LRE36" s="48">
        <f>ხარჯები!LRE36</f>
        <v>0</v>
      </c>
      <c r="LRF36" s="48">
        <f>ხარჯები!LRF36</f>
        <v>0</v>
      </c>
      <c r="LRG36" s="48">
        <f>ხარჯები!LRG36</f>
        <v>0</v>
      </c>
      <c r="LRH36" s="48">
        <f>ხარჯები!LRH36</f>
        <v>0</v>
      </c>
      <c r="LRI36" s="48">
        <f>ხარჯები!LRI36</f>
        <v>0</v>
      </c>
      <c r="LRJ36" s="48">
        <f>ხარჯები!LRJ36</f>
        <v>0</v>
      </c>
      <c r="LRK36" s="48">
        <f>ხარჯები!LRK36</f>
        <v>0</v>
      </c>
      <c r="LRL36" s="48">
        <f>ხარჯები!LRL36</f>
        <v>0</v>
      </c>
      <c r="LRM36" s="48">
        <f>ხარჯები!LRM36</f>
        <v>0</v>
      </c>
      <c r="LRN36" s="48">
        <f>ხარჯები!LRN36</f>
        <v>0</v>
      </c>
      <c r="LRO36" s="48">
        <f>ხარჯები!LRO36</f>
        <v>0</v>
      </c>
      <c r="LRP36" s="48">
        <f>ხარჯები!LRP36</f>
        <v>0</v>
      </c>
      <c r="LRQ36" s="48">
        <f>ხარჯები!LRQ36</f>
        <v>0</v>
      </c>
      <c r="LRR36" s="48">
        <f>ხარჯები!LRR36</f>
        <v>0</v>
      </c>
      <c r="LRS36" s="48">
        <f>ხარჯები!LRS36</f>
        <v>0</v>
      </c>
      <c r="LRT36" s="48">
        <f>ხარჯები!LRT36</f>
        <v>0</v>
      </c>
      <c r="LRU36" s="48">
        <f>ხარჯები!LRU36</f>
        <v>0</v>
      </c>
      <c r="LRV36" s="48">
        <f>ხარჯები!LRV36</f>
        <v>0</v>
      </c>
      <c r="LRW36" s="48">
        <f>ხარჯები!LRW36</f>
        <v>0</v>
      </c>
      <c r="LRX36" s="48">
        <f>ხარჯები!LRX36</f>
        <v>0</v>
      </c>
      <c r="LRY36" s="48">
        <f>ხარჯები!LRY36</f>
        <v>0</v>
      </c>
      <c r="LRZ36" s="48">
        <f>ხარჯები!LRZ36</f>
        <v>0</v>
      </c>
      <c r="LSA36" s="48">
        <f>ხარჯები!LSA36</f>
        <v>0</v>
      </c>
      <c r="LSB36" s="48">
        <f>ხარჯები!LSB36</f>
        <v>0</v>
      </c>
      <c r="LSC36" s="48">
        <f>ხარჯები!LSC36</f>
        <v>0</v>
      </c>
      <c r="LSD36" s="48">
        <f>ხარჯები!LSD36</f>
        <v>0</v>
      </c>
      <c r="LSE36" s="48">
        <f>ხარჯები!LSE36</f>
        <v>0</v>
      </c>
      <c r="LSF36" s="48">
        <f>ხარჯები!LSF36</f>
        <v>0</v>
      </c>
      <c r="LSG36" s="48">
        <f>ხარჯები!LSG36</f>
        <v>0</v>
      </c>
      <c r="LSH36" s="48">
        <f>ხარჯები!LSH36</f>
        <v>0</v>
      </c>
      <c r="LSI36" s="48">
        <f>ხარჯები!LSI36</f>
        <v>0</v>
      </c>
      <c r="LSJ36" s="48">
        <f>ხარჯები!LSJ36</f>
        <v>0</v>
      </c>
      <c r="LSK36" s="48">
        <f>ხარჯები!LSK36</f>
        <v>0</v>
      </c>
      <c r="LSL36" s="48">
        <f>ხარჯები!LSL36</f>
        <v>0</v>
      </c>
      <c r="LSM36" s="48">
        <f>ხარჯები!LSM36</f>
        <v>0</v>
      </c>
      <c r="LSN36" s="48">
        <f>ხარჯები!LSN36</f>
        <v>0</v>
      </c>
      <c r="LSO36" s="48">
        <f>ხარჯები!LSO36</f>
        <v>0</v>
      </c>
      <c r="LSP36" s="48">
        <f>ხარჯები!LSP36</f>
        <v>0</v>
      </c>
      <c r="LSQ36" s="48">
        <f>ხარჯები!LSQ36</f>
        <v>0</v>
      </c>
      <c r="LSR36" s="48">
        <f>ხარჯები!LSR36</f>
        <v>0</v>
      </c>
      <c r="LSS36" s="48">
        <f>ხარჯები!LSS36</f>
        <v>0</v>
      </c>
      <c r="LST36" s="48">
        <f>ხარჯები!LST36</f>
        <v>0</v>
      </c>
      <c r="LSU36" s="48">
        <f>ხარჯები!LSU36</f>
        <v>0</v>
      </c>
      <c r="LSV36" s="48">
        <f>ხარჯები!LSV36</f>
        <v>0</v>
      </c>
      <c r="LSW36" s="48">
        <f>ხარჯები!LSW36</f>
        <v>0</v>
      </c>
      <c r="LSX36" s="48">
        <f>ხარჯები!LSX36</f>
        <v>0</v>
      </c>
      <c r="LSY36" s="48">
        <f>ხარჯები!LSY36</f>
        <v>0</v>
      </c>
      <c r="LSZ36" s="48">
        <f>ხარჯები!LSZ36</f>
        <v>0</v>
      </c>
      <c r="LTA36" s="48">
        <f>ხარჯები!LTA36</f>
        <v>0</v>
      </c>
      <c r="LTB36" s="48">
        <f>ხარჯები!LTB36</f>
        <v>0</v>
      </c>
      <c r="LTC36" s="48">
        <f>ხარჯები!LTC36</f>
        <v>0</v>
      </c>
      <c r="LTD36" s="48">
        <f>ხარჯები!LTD36</f>
        <v>0</v>
      </c>
      <c r="LTE36" s="48">
        <f>ხარჯები!LTE36</f>
        <v>0</v>
      </c>
      <c r="LTF36" s="48">
        <f>ხარჯები!LTF36</f>
        <v>0</v>
      </c>
      <c r="LTG36" s="48">
        <f>ხარჯები!LTG36</f>
        <v>0</v>
      </c>
      <c r="LTH36" s="48">
        <f>ხარჯები!LTH36</f>
        <v>0</v>
      </c>
      <c r="LTI36" s="48">
        <f>ხარჯები!LTI36</f>
        <v>0</v>
      </c>
      <c r="LTJ36" s="48">
        <f>ხარჯები!LTJ36</f>
        <v>0</v>
      </c>
      <c r="LTK36" s="48">
        <f>ხარჯები!LTK36</f>
        <v>0</v>
      </c>
      <c r="LTL36" s="48">
        <f>ხარჯები!LTL36</f>
        <v>0</v>
      </c>
      <c r="LTM36" s="48">
        <f>ხარჯები!LTM36</f>
        <v>0</v>
      </c>
      <c r="LTN36" s="48">
        <f>ხარჯები!LTN36</f>
        <v>0</v>
      </c>
      <c r="LTO36" s="48">
        <f>ხარჯები!LTO36</f>
        <v>0</v>
      </c>
      <c r="LTP36" s="48">
        <f>ხარჯები!LTP36</f>
        <v>0</v>
      </c>
      <c r="LTQ36" s="48">
        <f>ხარჯები!LTQ36</f>
        <v>0</v>
      </c>
      <c r="LTR36" s="48">
        <f>ხარჯები!LTR36</f>
        <v>0</v>
      </c>
      <c r="LTS36" s="48">
        <f>ხარჯები!LTS36</f>
        <v>0</v>
      </c>
      <c r="LTT36" s="48">
        <f>ხარჯები!LTT36</f>
        <v>0</v>
      </c>
      <c r="LTU36" s="48">
        <f>ხარჯები!LTU36</f>
        <v>0</v>
      </c>
      <c r="LTV36" s="48">
        <f>ხარჯები!LTV36</f>
        <v>0</v>
      </c>
      <c r="LTW36" s="48">
        <f>ხარჯები!LTW36</f>
        <v>0</v>
      </c>
      <c r="LTX36" s="48">
        <f>ხარჯები!LTX36</f>
        <v>0</v>
      </c>
      <c r="LTY36" s="48">
        <f>ხარჯები!LTY36</f>
        <v>0</v>
      </c>
      <c r="LTZ36" s="48">
        <f>ხარჯები!LTZ36</f>
        <v>0</v>
      </c>
      <c r="LUA36" s="48">
        <f>ხარჯები!LUA36</f>
        <v>0</v>
      </c>
      <c r="LUB36" s="48">
        <f>ხარჯები!LUB36</f>
        <v>0</v>
      </c>
      <c r="LUC36" s="48">
        <f>ხარჯები!LUC36</f>
        <v>0</v>
      </c>
      <c r="LUD36" s="48">
        <f>ხარჯები!LUD36</f>
        <v>0</v>
      </c>
      <c r="LUE36" s="48">
        <f>ხარჯები!LUE36</f>
        <v>0</v>
      </c>
      <c r="LUF36" s="48">
        <f>ხარჯები!LUF36</f>
        <v>0</v>
      </c>
      <c r="LUG36" s="48">
        <f>ხარჯები!LUG36</f>
        <v>0</v>
      </c>
      <c r="LUH36" s="48">
        <f>ხარჯები!LUH36</f>
        <v>0</v>
      </c>
      <c r="LUI36" s="48">
        <f>ხარჯები!LUI36</f>
        <v>0</v>
      </c>
      <c r="LUJ36" s="48">
        <f>ხარჯები!LUJ36</f>
        <v>0</v>
      </c>
      <c r="LUK36" s="48">
        <f>ხარჯები!LUK36</f>
        <v>0</v>
      </c>
      <c r="LUL36" s="48">
        <f>ხარჯები!LUL36</f>
        <v>0</v>
      </c>
      <c r="LUM36" s="48">
        <f>ხარჯები!LUM36</f>
        <v>0</v>
      </c>
      <c r="LUN36" s="48">
        <f>ხარჯები!LUN36</f>
        <v>0</v>
      </c>
      <c r="LUO36" s="48">
        <f>ხარჯები!LUO36</f>
        <v>0</v>
      </c>
      <c r="LUP36" s="48">
        <f>ხარჯები!LUP36</f>
        <v>0</v>
      </c>
      <c r="LUQ36" s="48">
        <f>ხარჯები!LUQ36</f>
        <v>0</v>
      </c>
      <c r="LUR36" s="48">
        <f>ხარჯები!LUR36</f>
        <v>0</v>
      </c>
      <c r="LUS36" s="48">
        <f>ხარჯები!LUS36</f>
        <v>0</v>
      </c>
      <c r="LUT36" s="48">
        <f>ხარჯები!LUT36</f>
        <v>0</v>
      </c>
      <c r="LUU36" s="48">
        <f>ხარჯები!LUU36</f>
        <v>0</v>
      </c>
      <c r="LUV36" s="48">
        <f>ხარჯები!LUV36</f>
        <v>0</v>
      </c>
      <c r="LUW36" s="48">
        <f>ხარჯები!LUW36</f>
        <v>0</v>
      </c>
      <c r="LUX36" s="48">
        <f>ხარჯები!LUX36</f>
        <v>0</v>
      </c>
      <c r="LUY36" s="48">
        <f>ხარჯები!LUY36</f>
        <v>0</v>
      </c>
      <c r="LUZ36" s="48">
        <f>ხარჯები!LUZ36</f>
        <v>0</v>
      </c>
      <c r="LVA36" s="48">
        <f>ხარჯები!LVA36</f>
        <v>0</v>
      </c>
      <c r="LVB36" s="48">
        <f>ხარჯები!LVB36</f>
        <v>0</v>
      </c>
      <c r="LVC36" s="48">
        <f>ხარჯები!LVC36</f>
        <v>0</v>
      </c>
      <c r="LVD36" s="48">
        <f>ხარჯები!LVD36</f>
        <v>0</v>
      </c>
      <c r="LVE36" s="48">
        <f>ხარჯები!LVE36</f>
        <v>0</v>
      </c>
      <c r="LVF36" s="48">
        <f>ხარჯები!LVF36</f>
        <v>0</v>
      </c>
      <c r="LVG36" s="48">
        <f>ხარჯები!LVG36</f>
        <v>0</v>
      </c>
      <c r="LVH36" s="48">
        <f>ხარჯები!LVH36</f>
        <v>0</v>
      </c>
      <c r="LVI36" s="48">
        <f>ხარჯები!LVI36</f>
        <v>0</v>
      </c>
      <c r="LVJ36" s="48">
        <f>ხარჯები!LVJ36</f>
        <v>0</v>
      </c>
      <c r="LVK36" s="48">
        <f>ხარჯები!LVK36</f>
        <v>0</v>
      </c>
      <c r="LVL36" s="48">
        <f>ხარჯები!LVL36</f>
        <v>0</v>
      </c>
      <c r="LVM36" s="48">
        <f>ხარჯები!LVM36</f>
        <v>0</v>
      </c>
      <c r="LVN36" s="48">
        <f>ხარჯები!LVN36</f>
        <v>0</v>
      </c>
      <c r="LVO36" s="48">
        <f>ხარჯები!LVO36</f>
        <v>0</v>
      </c>
      <c r="LVP36" s="48">
        <f>ხარჯები!LVP36</f>
        <v>0</v>
      </c>
      <c r="LVQ36" s="48">
        <f>ხარჯები!LVQ36</f>
        <v>0</v>
      </c>
      <c r="LVR36" s="48">
        <f>ხარჯები!LVR36</f>
        <v>0</v>
      </c>
      <c r="LVS36" s="48">
        <f>ხარჯები!LVS36</f>
        <v>0</v>
      </c>
      <c r="LVT36" s="48">
        <f>ხარჯები!LVT36</f>
        <v>0</v>
      </c>
      <c r="LVU36" s="48">
        <f>ხარჯები!LVU36</f>
        <v>0</v>
      </c>
      <c r="LVV36" s="48">
        <f>ხარჯები!LVV36</f>
        <v>0</v>
      </c>
      <c r="LVW36" s="48">
        <f>ხარჯები!LVW36</f>
        <v>0</v>
      </c>
      <c r="LVX36" s="48">
        <f>ხარჯები!LVX36</f>
        <v>0</v>
      </c>
      <c r="LVY36" s="48">
        <f>ხარჯები!LVY36</f>
        <v>0</v>
      </c>
      <c r="LVZ36" s="48">
        <f>ხარჯები!LVZ36</f>
        <v>0</v>
      </c>
      <c r="LWA36" s="48">
        <f>ხარჯები!LWA36</f>
        <v>0</v>
      </c>
      <c r="LWB36" s="48">
        <f>ხარჯები!LWB36</f>
        <v>0</v>
      </c>
      <c r="LWC36" s="48">
        <f>ხარჯები!LWC36</f>
        <v>0</v>
      </c>
      <c r="LWD36" s="48">
        <f>ხარჯები!LWD36</f>
        <v>0</v>
      </c>
      <c r="LWE36" s="48">
        <f>ხარჯები!LWE36</f>
        <v>0</v>
      </c>
      <c r="LWF36" s="48">
        <f>ხარჯები!LWF36</f>
        <v>0</v>
      </c>
      <c r="LWG36" s="48">
        <f>ხარჯები!LWG36</f>
        <v>0</v>
      </c>
      <c r="LWH36" s="48">
        <f>ხარჯები!LWH36</f>
        <v>0</v>
      </c>
      <c r="LWI36" s="48">
        <f>ხარჯები!LWI36</f>
        <v>0</v>
      </c>
      <c r="LWJ36" s="48">
        <f>ხარჯები!LWJ36</f>
        <v>0</v>
      </c>
      <c r="LWK36" s="48">
        <f>ხარჯები!LWK36</f>
        <v>0</v>
      </c>
      <c r="LWL36" s="48">
        <f>ხარჯები!LWL36</f>
        <v>0</v>
      </c>
      <c r="LWM36" s="48">
        <f>ხარჯები!LWM36</f>
        <v>0</v>
      </c>
      <c r="LWN36" s="48">
        <f>ხარჯები!LWN36</f>
        <v>0</v>
      </c>
      <c r="LWO36" s="48">
        <f>ხარჯები!LWO36</f>
        <v>0</v>
      </c>
      <c r="LWP36" s="48">
        <f>ხარჯები!LWP36</f>
        <v>0</v>
      </c>
      <c r="LWQ36" s="48">
        <f>ხარჯები!LWQ36</f>
        <v>0</v>
      </c>
      <c r="LWR36" s="48">
        <f>ხარჯები!LWR36</f>
        <v>0</v>
      </c>
      <c r="LWS36" s="48">
        <f>ხარჯები!LWS36</f>
        <v>0</v>
      </c>
      <c r="LWT36" s="48">
        <f>ხარჯები!LWT36</f>
        <v>0</v>
      </c>
      <c r="LWU36" s="48">
        <f>ხარჯები!LWU36</f>
        <v>0</v>
      </c>
      <c r="LWV36" s="48">
        <f>ხარჯები!LWV36</f>
        <v>0</v>
      </c>
      <c r="LWW36" s="48">
        <f>ხარჯები!LWW36</f>
        <v>0</v>
      </c>
      <c r="LWX36" s="48">
        <f>ხარჯები!LWX36</f>
        <v>0</v>
      </c>
      <c r="LWY36" s="48">
        <f>ხარჯები!LWY36</f>
        <v>0</v>
      </c>
      <c r="LWZ36" s="48">
        <f>ხარჯები!LWZ36</f>
        <v>0</v>
      </c>
      <c r="LXA36" s="48">
        <f>ხარჯები!LXA36</f>
        <v>0</v>
      </c>
      <c r="LXB36" s="48">
        <f>ხარჯები!LXB36</f>
        <v>0</v>
      </c>
      <c r="LXC36" s="48">
        <f>ხარჯები!LXC36</f>
        <v>0</v>
      </c>
      <c r="LXD36" s="48">
        <f>ხარჯები!LXD36</f>
        <v>0</v>
      </c>
      <c r="LXE36" s="48">
        <f>ხარჯები!LXE36</f>
        <v>0</v>
      </c>
      <c r="LXF36" s="48">
        <f>ხარჯები!LXF36</f>
        <v>0</v>
      </c>
      <c r="LXG36" s="48">
        <f>ხარჯები!LXG36</f>
        <v>0</v>
      </c>
      <c r="LXH36" s="48">
        <f>ხარჯები!LXH36</f>
        <v>0</v>
      </c>
      <c r="LXI36" s="48">
        <f>ხარჯები!LXI36</f>
        <v>0</v>
      </c>
      <c r="LXJ36" s="48">
        <f>ხარჯები!LXJ36</f>
        <v>0</v>
      </c>
      <c r="LXK36" s="48">
        <f>ხარჯები!LXK36</f>
        <v>0</v>
      </c>
      <c r="LXL36" s="48">
        <f>ხარჯები!LXL36</f>
        <v>0</v>
      </c>
      <c r="LXM36" s="48">
        <f>ხარჯები!LXM36</f>
        <v>0</v>
      </c>
      <c r="LXN36" s="48">
        <f>ხარჯები!LXN36</f>
        <v>0</v>
      </c>
      <c r="LXO36" s="48">
        <f>ხარჯები!LXO36</f>
        <v>0</v>
      </c>
      <c r="LXP36" s="48">
        <f>ხარჯები!LXP36</f>
        <v>0</v>
      </c>
      <c r="LXQ36" s="48">
        <f>ხარჯები!LXQ36</f>
        <v>0</v>
      </c>
      <c r="LXR36" s="48">
        <f>ხარჯები!LXR36</f>
        <v>0</v>
      </c>
      <c r="LXS36" s="48">
        <f>ხარჯები!LXS36</f>
        <v>0</v>
      </c>
      <c r="LXT36" s="48">
        <f>ხარჯები!LXT36</f>
        <v>0</v>
      </c>
      <c r="LXU36" s="48">
        <f>ხარჯები!LXU36</f>
        <v>0</v>
      </c>
      <c r="LXV36" s="48">
        <f>ხარჯები!LXV36</f>
        <v>0</v>
      </c>
      <c r="LXW36" s="48">
        <f>ხარჯები!LXW36</f>
        <v>0</v>
      </c>
      <c r="LXX36" s="48">
        <f>ხარჯები!LXX36</f>
        <v>0</v>
      </c>
      <c r="LXY36" s="48">
        <f>ხარჯები!LXY36</f>
        <v>0</v>
      </c>
      <c r="LXZ36" s="48">
        <f>ხარჯები!LXZ36</f>
        <v>0</v>
      </c>
      <c r="LYA36" s="48">
        <f>ხარჯები!LYA36</f>
        <v>0</v>
      </c>
      <c r="LYB36" s="48">
        <f>ხარჯები!LYB36</f>
        <v>0</v>
      </c>
      <c r="LYC36" s="48">
        <f>ხარჯები!LYC36</f>
        <v>0</v>
      </c>
      <c r="LYD36" s="48">
        <f>ხარჯები!LYD36</f>
        <v>0</v>
      </c>
      <c r="LYE36" s="48">
        <f>ხარჯები!LYE36</f>
        <v>0</v>
      </c>
      <c r="LYF36" s="48">
        <f>ხარჯები!LYF36</f>
        <v>0</v>
      </c>
      <c r="LYG36" s="48">
        <f>ხარჯები!LYG36</f>
        <v>0</v>
      </c>
      <c r="LYH36" s="48">
        <f>ხარჯები!LYH36</f>
        <v>0</v>
      </c>
      <c r="LYI36" s="48">
        <f>ხარჯები!LYI36</f>
        <v>0</v>
      </c>
      <c r="LYJ36" s="48">
        <f>ხარჯები!LYJ36</f>
        <v>0</v>
      </c>
      <c r="LYK36" s="48">
        <f>ხარჯები!LYK36</f>
        <v>0</v>
      </c>
      <c r="LYL36" s="48">
        <f>ხარჯები!LYL36</f>
        <v>0</v>
      </c>
      <c r="LYM36" s="48">
        <f>ხარჯები!LYM36</f>
        <v>0</v>
      </c>
      <c r="LYN36" s="48">
        <f>ხარჯები!LYN36</f>
        <v>0</v>
      </c>
      <c r="LYO36" s="48">
        <f>ხარჯები!LYO36</f>
        <v>0</v>
      </c>
      <c r="LYP36" s="48">
        <f>ხარჯები!LYP36</f>
        <v>0</v>
      </c>
      <c r="LYQ36" s="48">
        <f>ხარჯები!LYQ36</f>
        <v>0</v>
      </c>
      <c r="LYR36" s="48">
        <f>ხარჯები!LYR36</f>
        <v>0</v>
      </c>
      <c r="LYS36" s="48">
        <f>ხარჯები!LYS36</f>
        <v>0</v>
      </c>
      <c r="LYT36" s="48">
        <f>ხარჯები!LYT36</f>
        <v>0</v>
      </c>
      <c r="LYU36" s="48">
        <f>ხარჯები!LYU36</f>
        <v>0</v>
      </c>
      <c r="LYV36" s="48">
        <f>ხარჯები!LYV36</f>
        <v>0</v>
      </c>
      <c r="LYW36" s="48">
        <f>ხარჯები!LYW36</f>
        <v>0</v>
      </c>
      <c r="LYX36" s="48">
        <f>ხარჯები!LYX36</f>
        <v>0</v>
      </c>
      <c r="LYY36" s="48">
        <f>ხარჯები!LYY36</f>
        <v>0</v>
      </c>
      <c r="LYZ36" s="48">
        <f>ხარჯები!LYZ36</f>
        <v>0</v>
      </c>
      <c r="LZA36" s="48">
        <f>ხარჯები!LZA36</f>
        <v>0</v>
      </c>
      <c r="LZB36" s="48">
        <f>ხარჯები!LZB36</f>
        <v>0</v>
      </c>
      <c r="LZC36" s="48">
        <f>ხარჯები!LZC36</f>
        <v>0</v>
      </c>
      <c r="LZD36" s="48">
        <f>ხარჯები!LZD36</f>
        <v>0</v>
      </c>
      <c r="LZE36" s="48">
        <f>ხარჯები!LZE36</f>
        <v>0</v>
      </c>
      <c r="LZF36" s="48">
        <f>ხარჯები!LZF36</f>
        <v>0</v>
      </c>
      <c r="LZG36" s="48">
        <f>ხარჯები!LZG36</f>
        <v>0</v>
      </c>
      <c r="LZH36" s="48">
        <f>ხარჯები!LZH36</f>
        <v>0</v>
      </c>
      <c r="LZI36" s="48">
        <f>ხარჯები!LZI36</f>
        <v>0</v>
      </c>
      <c r="LZJ36" s="48">
        <f>ხარჯები!LZJ36</f>
        <v>0</v>
      </c>
      <c r="LZK36" s="48">
        <f>ხარჯები!LZK36</f>
        <v>0</v>
      </c>
      <c r="LZL36" s="48">
        <f>ხარჯები!LZL36</f>
        <v>0</v>
      </c>
      <c r="LZM36" s="48">
        <f>ხარჯები!LZM36</f>
        <v>0</v>
      </c>
      <c r="LZN36" s="48">
        <f>ხარჯები!LZN36</f>
        <v>0</v>
      </c>
      <c r="LZO36" s="48">
        <f>ხარჯები!LZO36</f>
        <v>0</v>
      </c>
      <c r="LZP36" s="48">
        <f>ხარჯები!LZP36</f>
        <v>0</v>
      </c>
      <c r="LZQ36" s="48">
        <f>ხარჯები!LZQ36</f>
        <v>0</v>
      </c>
      <c r="LZR36" s="48">
        <f>ხარჯები!LZR36</f>
        <v>0</v>
      </c>
      <c r="LZS36" s="48">
        <f>ხარჯები!LZS36</f>
        <v>0</v>
      </c>
      <c r="LZT36" s="48">
        <f>ხარჯები!LZT36</f>
        <v>0</v>
      </c>
      <c r="LZU36" s="48">
        <f>ხარჯები!LZU36</f>
        <v>0</v>
      </c>
      <c r="LZV36" s="48">
        <f>ხარჯები!LZV36</f>
        <v>0</v>
      </c>
      <c r="LZW36" s="48">
        <f>ხარჯები!LZW36</f>
        <v>0</v>
      </c>
      <c r="LZX36" s="48">
        <f>ხარჯები!LZX36</f>
        <v>0</v>
      </c>
      <c r="LZY36" s="48">
        <f>ხარჯები!LZY36</f>
        <v>0</v>
      </c>
      <c r="LZZ36" s="48">
        <f>ხარჯები!LZZ36</f>
        <v>0</v>
      </c>
      <c r="MAA36" s="48">
        <f>ხარჯები!MAA36</f>
        <v>0</v>
      </c>
      <c r="MAB36" s="48">
        <f>ხარჯები!MAB36</f>
        <v>0</v>
      </c>
      <c r="MAC36" s="48">
        <f>ხარჯები!MAC36</f>
        <v>0</v>
      </c>
      <c r="MAD36" s="48">
        <f>ხარჯები!MAD36</f>
        <v>0</v>
      </c>
      <c r="MAE36" s="48">
        <f>ხარჯები!MAE36</f>
        <v>0</v>
      </c>
      <c r="MAF36" s="48">
        <f>ხარჯები!MAF36</f>
        <v>0</v>
      </c>
      <c r="MAG36" s="48">
        <f>ხარჯები!MAG36</f>
        <v>0</v>
      </c>
      <c r="MAH36" s="48">
        <f>ხარჯები!MAH36</f>
        <v>0</v>
      </c>
      <c r="MAI36" s="48">
        <f>ხარჯები!MAI36</f>
        <v>0</v>
      </c>
      <c r="MAJ36" s="48">
        <f>ხარჯები!MAJ36</f>
        <v>0</v>
      </c>
      <c r="MAK36" s="48">
        <f>ხარჯები!MAK36</f>
        <v>0</v>
      </c>
      <c r="MAL36" s="48">
        <f>ხარჯები!MAL36</f>
        <v>0</v>
      </c>
      <c r="MAM36" s="48">
        <f>ხარჯები!MAM36</f>
        <v>0</v>
      </c>
      <c r="MAN36" s="48">
        <f>ხარჯები!MAN36</f>
        <v>0</v>
      </c>
      <c r="MAO36" s="48">
        <f>ხარჯები!MAO36</f>
        <v>0</v>
      </c>
      <c r="MAP36" s="48">
        <f>ხარჯები!MAP36</f>
        <v>0</v>
      </c>
      <c r="MAQ36" s="48">
        <f>ხარჯები!MAQ36</f>
        <v>0</v>
      </c>
      <c r="MAR36" s="48">
        <f>ხარჯები!MAR36</f>
        <v>0</v>
      </c>
      <c r="MAS36" s="48">
        <f>ხარჯები!MAS36</f>
        <v>0</v>
      </c>
      <c r="MAT36" s="48">
        <f>ხარჯები!MAT36</f>
        <v>0</v>
      </c>
      <c r="MAU36" s="48">
        <f>ხარჯები!MAU36</f>
        <v>0</v>
      </c>
      <c r="MAV36" s="48">
        <f>ხარჯები!MAV36</f>
        <v>0</v>
      </c>
      <c r="MAW36" s="48">
        <f>ხარჯები!MAW36</f>
        <v>0</v>
      </c>
      <c r="MAX36" s="48">
        <f>ხარჯები!MAX36</f>
        <v>0</v>
      </c>
      <c r="MAY36" s="48">
        <f>ხარჯები!MAY36</f>
        <v>0</v>
      </c>
      <c r="MAZ36" s="48">
        <f>ხარჯები!MAZ36</f>
        <v>0</v>
      </c>
      <c r="MBA36" s="48">
        <f>ხარჯები!MBA36</f>
        <v>0</v>
      </c>
      <c r="MBB36" s="48">
        <f>ხარჯები!MBB36</f>
        <v>0</v>
      </c>
      <c r="MBC36" s="48">
        <f>ხარჯები!MBC36</f>
        <v>0</v>
      </c>
      <c r="MBD36" s="48">
        <f>ხარჯები!MBD36</f>
        <v>0</v>
      </c>
      <c r="MBE36" s="48">
        <f>ხარჯები!MBE36</f>
        <v>0</v>
      </c>
      <c r="MBF36" s="48">
        <f>ხარჯები!MBF36</f>
        <v>0</v>
      </c>
      <c r="MBG36" s="48">
        <f>ხარჯები!MBG36</f>
        <v>0</v>
      </c>
      <c r="MBH36" s="48">
        <f>ხარჯები!MBH36</f>
        <v>0</v>
      </c>
      <c r="MBI36" s="48">
        <f>ხარჯები!MBI36</f>
        <v>0</v>
      </c>
      <c r="MBJ36" s="48">
        <f>ხარჯები!MBJ36</f>
        <v>0</v>
      </c>
      <c r="MBK36" s="48">
        <f>ხარჯები!MBK36</f>
        <v>0</v>
      </c>
      <c r="MBL36" s="48">
        <f>ხარჯები!MBL36</f>
        <v>0</v>
      </c>
      <c r="MBM36" s="48">
        <f>ხარჯები!MBM36</f>
        <v>0</v>
      </c>
      <c r="MBN36" s="48">
        <f>ხარჯები!MBN36</f>
        <v>0</v>
      </c>
      <c r="MBO36" s="48">
        <f>ხარჯები!MBO36</f>
        <v>0</v>
      </c>
      <c r="MBP36" s="48">
        <f>ხარჯები!MBP36</f>
        <v>0</v>
      </c>
      <c r="MBQ36" s="48">
        <f>ხარჯები!MBQ36</f>
        <v>0</v>
      </c>
      <c r="MBR36" s="48">
        <f>ხარჯები!MBR36</f>
        <v>0</v>
      </c>
      <c r="MBS36" s="48">
        <f>ხარჯები!MBS36</f>
        <v>0</v>
      </c>
      <c r="MBT36" s="48">
        <f>ხარჯები!MBT36</f>
        <v>0</v>
      </c>
      <c r="MBU36" s="48">
        <f>ხარჯები!MBU36</f>
        <v>0</v>
      </c>
      <c r="MBV36" s="48">
        <f>ხარჯები!MBV36</f>
        <v>0</v>
      </c>
      <c r="MBW36" s="48">
        <f>ხარჯები!MBW36</f>
        <v>0</v>
      </c>
      <c r="MBX36" s="48">
        <f>ხარჯები!MBX36</f>
        <v>0</v>
      </c>
      <c r="MBY36" s="48">
        <f>ხარჯები!MBY36</f>
        <v>0</v>
      </c>
      <c r="MBZ36" s="48">
        <f>ხარჯები!MBZ36</f>
        <v>0</v>
      </c>
      <c r="MCA36" s="48">
        <f>ხარჯები!MCA36</f>
        <v>0</v>
      </c>
      <c r="MCB36" s="48">
        <f>ხარჯები!MCB36</f>
        <v>0</v>
      </c>
      <c r="MCC36" s="48">
        <f>ხარჯები!MCC36</f>
        <v>0</v>
      </c>
      <c r="MCD36" s="48">
        <f>ხარჯები!MCD36</f>
        <v>0</v>
      </c>
      <c r="MCE36" s="48">
        <f>ხარჯები!MCE36</f>
        <v>0</v>
      </c>
      <c r="MCF36" s="48">
        <f>ხარჯები!MCF36</f>
        <v>0</v>
      </c>
      <c r="MCG36" s="48">
        <f>ხარჯები!MCG36</f>
        <v>0</v>
      </c>
      <c r="MCH36" s="48">
        <f>ხარჯები!MCH36</f>
        <v>0</v>
      </c>
      <c r="MCI36" s="48">
        <f>ხარჯები!MCI36</f>
        <v>0</v>
      </c>
      <c r="MCJ36" s="48">
        <f>ხარჯები!MCJ36</f>
        <v>0</v>
      </c>
      <c r="MCK36" s="48">
        <f>ხარჯები!MCK36</f>
        <v>0</v>
      </c>
      <c r="MCL36" s="48">
        <f>ხარჯები!MCL36</f>
        <v>0</v>
      </c>
      <c r="MCM36" s="48">
        <f>ხარჯები!MCM36</f>
        <v>0</v>
      </c>
      <c r="MCN36" s="48">
        <f>ხარჯები!MCN36</f>
        <v>0</v>
      </c>
      <c r="MCO36" s="48">
        <f>ხარჯები!MCO36</f>
        <v>0</v>
      </c>
      <c r="MCP36" s="48">
        <f>ხარჯები!MCP36</f>
        <v>0</v>
      </c>
      <c r="MCQ36" s="48">
        <f>ხარჯები!MCQ36</f>
        <v>0</v>
      </c>
      <c r="MCR36" s="48">
        <f>ხარჯები!MCR36</f>
        <v>0</v>
      </c>
      <c r="MCS36" s="48">
        <f>ხარჯები!MCS36</f>
        <v>0</v>
      </c>
      <c r="MCT36" s="48">
        <f>ხარჯები!MCT36</f>
        <v>0</v>
      </c>
      <c r="MCU36" s="48">
        <f>ხარჯები!MCU36</f>
        <v>0</v>
      </c>
      <c r="MCV36" s="48">
        <f>ხარჯები!MCV36</f>
        <v>0</v>
      </c>
      <c r="MCW36" s="48">
        <f>ხარჯები!MCW36</f>
        <v>0</v>
      </c>
      <c r="MCX36" s="48">
        <f>ხარჯები!MCX36</f>
        <v>0</v>
      </c>
      <c r="MCY36" s="48">
        <f>ხარჯები!MCY36</f>
        <v>0</v>
      </c>
      <c r="MCZ36" s="48">
        <f>ხარჯები!MCZ36</f>
        <v>0</v>
      </c>
      <c r="MDA36" s="48">
        <f>ხარჯები!MDA36</f>
        <v>0</v>
      </c>
      <c r="MDB36" s="48">
        <f>ხარჯები!MDB36</f>
        <v>0</v>
      </c>
      <c r="MDC36" s="48">
        <f>ხარჯები!MDC36</f>
        <v>0</v>
      </c>
      <c r="MDD36" s="48">
        <f>ხარჯები!MDD36</f>
        <v>0</v>
      </c>
      <c r="MDE36" s="48">
        <f>ხარჯები!MDE36</f>
        <v>0</v>
      </c>
      <c r="MDF36" s="48">
        <f>ხარჯები!MDF36</f>
        <v>0</v>
      </c>
      <c r="MDG36" s="48">
        <f>ხარჯები!MDG36</f>
        <v>0</v>
      </c>
      <c r="MDH36" s="48">
        <f>ხარჯები!MDH36</f>
        <v>0</v>
      </c>
      <c r="MDI36" s="48">
        <f>ხარჯები!MDI36</f>
        <v>0</v>
      </c>
      <c r="MDJ36" s="48">
        <f>ხარჯები!MDJ36</f>
        <v>0</v>
      </c>
      <c r="MDK36" s="48">
        <f>ხარჯები!MDK36</f>
        <v>0</v>
      </c>
      <c r="MDL36" s="48">
        <f>ხარჯები!MDL36</f>
        <v>0</v>
      </c>
      <c r="MDM36" s="48">
        <f>ხარჯები!MDM36</f>
        <v>0</v>
      </c>
      <c r="MDN36" s="48">
        <f>ხარჯები!MDN36</f>
        <v>0</v>
      </c>
      <c r="MDO36" s="48">
        <f>ხარჯები!MDO36</f>
        <v>0</v>
      </c>
      <c r="MDP36" s="48">
        <f>ხარჯები!MDP36</f>
        <v>0</v>
      </c>
      <c r="MDQ36" s="48">
        <f>ხარჯები!MDQ36</f>
        <v>0</v>
      </c>
      <c r="MDR36" s="48">
        <f>ხარჯები!MDR36</f>
        <v>0</v>
      </c>
      <c r="MDS36" s="48">
        <f>ხარჯები!MDS36</f>
        <v>0</v>
      </c>
      <c r="MDT36" s="48">
        <f>ხარჯები!MDT36</f>
        <v>0</v>
      </c>
      <c r="MDU36" s="48">
        <f>ხარჯები!MDU36</f>
        <v>0</v>
      </c>
      <c r="MDV36" s="48">
        <f>ხარჯები!MDV36</f>
        <v>0</v>
      </c>
      <c r="MDW36" s="48">
        <f>ხარჯები!MDW36</f>
        <v>0</v>
      </c>
      <c r="MDX36" s="48">
        <f>ხარჯები!MDX36</f>
        <v>0</v>
      </c>
      <c r="MDY36" s="48">
        <f>ხარჯები!MDY36</f>
        <v>0</v>
      </c>
      <c r="MDZ36" s="48">
        <f>ხარჯები!MDZ36</f>
        <v>0</v>
      </c>
      <c r="MEA36" s="48">
        <f>ხარჯები!MEA36</f>
        <v>0</v>
      </c>
      <c r="MEB36" s="48">
        <f>ხარჯები!MEB36</f>
        <v>0</v>
      </c>
      <c r="MEC36" s="48">
        <f>ხარჯები!MEC36</f>
        <v>0</v>
      </c>
      <c r="MED36" s="48">
        <f>ხარჯები!MED36</f>
        <v>0</v>
      </c>
      <c r="MEE36" s="48">
        <f>ხარჯები!MEE36</f>
        <v>0</v>
      </c>
      <c r="MEF36" s="48">
        <f>ხარჯები!MEF36</f>
        <v>0</v>
      </c>
      <c r="MEG36" s="48">
        <f>ხარჯები!MEG36</f>
        <v>0</v>
      </c>
      <c r="MEH36" s="48">
        <f>ხარჯები!MEH36</f>
        <v>0</v>
      </c>
      <c r="MEI36" s="48">
        <f>ხარჯები!MEI36</f>
        <v>0</v>
      </c>
      <c r="MEJ36" s="48">
        <f>ხარჯები!MEJ36</f>
        <v>0</v>
      </c>
      <c r="MEK36" s="48">
        <f>ხარჯები!MEK36</f>
        <v>0</v>
      </c>
      <c r="MEL36" s="48">
        <f>ხარჯები!MEL36</f>
        <v>0</v>
      </c>
      <c r="MEM36" s="48">
        <f>ხარჯები!MEM36</f>
        <v>0</v>
      </c>
      <c r="MEN36" s="48">
        <f>ხარჯები!MEN36</f>
        <v>0</v>
      </c>
      <c r="MEO36" s="48">
        <f>ხარჯები!MEO36</f>
        <v>0</v>
      </c>
      <c r="MEP36" s="48">
        <f>ხარჯები!MEP36</f>
        <v>0</v>
      </c>
      <c r="MEQ36" s="48">
        <f>ხარჯები!MEQ36</f>
        <v>0</v>
      </c>
      <c r="MER36" s="48">
        <f>ხარჯები!MER36</f>
        <v>0</v>
      </c>
      <c r="MES36" s="48">
        <f>ხარჯები!MES36</f>
        <v>0</v>
      </c>
      <c r="MET36" s="48">
        <f>ხარჯები!MET36</f>
        <v>0</v>
      </c>
      <c r="MEU36" s="48">
        <f>ხარჯები!MEU36</f>
        <v>0</v>
      </c>
      <c r="MEV36" s="48">
        <f>ხარჯები!MEV36</f>
        <v>0</v>
      </c>
      <c r="MEW36" s="48">
        <f>ხარჯები!MEW36</f>
        <v>0</v>
      </c>
      <c r="MEX36" s="48">
        <f>ხარჯები!MEX36</f>
        <v>0</v>
      </c>
      <c r="MEY36" s="48">
        <f>ხარჯები!MEY36</f>
        <v>0</v>
      </c>
      <c r="MEZ36" s="48">
        <f>ხარჯები!MEZ36</f>
        <v>0</v>
      </c>
      <c r="MFA36" s="48">
        <f>ხარჯები!MFA36</f>
        <v>0</v>
      </c>
      <c r="MFB36" s="48">
        <f>ხარჯები!MFB36</f>
        <v>0</v>
      </c>
      <c r="MFC36" s="48">
        <f>ხარჯები!MFC36</f>
        <v>0</v>
      </c>
      <c r="MFD36" s="48">
        <f>ხარჯები!MFD36</f>
        <v>0</v>
      </c>
      <c r="MFE36" s="48">
        <f>ხარჯები!MFE36</f>
        <v>0</v>
      </c>
      <c r="MFF36" s="48">
        <f>ხარჯები!MFF36</f>
        <v>0</v>
      </c>
      <c r="MFG36" s="48">
        <f>ხარჯები!MFG36</f>
        <v>0</v>
      </c>
      <c r="MFH36" s="48">
        <f>ხარჯები!MFH36</f>
        <v>0</v>
      </c>
      <c r="MFI36" s="48">
        <f>ხარჯები!MFI36</f>
        <v>0</v>
      </c>
      <c r="MFJ36" s="48">
        <f>ხარჯები!MFJ36</f>
        <v>0</v>
      </c>
      <c r="MFK36" s="48">
        <f>ხარჯები!MFK36</f>
        <v>0</v>
      </c>
      <c r="MFL36" s="48">
        <f>ხარჯები!MFL36</f>
        <v>0</v>
      </c>
      <c r="MFM36" s="48">
        <f>ხარჯები!MFM36</f>
        <v>0</v>
      </c>
      <c r="MFN36" s="48">
        <f>ხარჯები!MFN36</f>
        <v>0</v>
      </c>
      <c r="MFO36" s="48">
        <f>ხარჯები!MFO36</f>
        <v>0</v>
      </c>
      <c r="MFP36" s="48">
        <f>ხარჯები!MFP36</f>
        <v>0</v>
      </c>
      <c r="MFQ36" s="48">
        <f>ხარჯები!MFQ36</f>
        <v>0</v>
      </c>
      <c r="MFR36" s="48">
        <f>ხარჯები!MFR36</f>
        <v>0</v>
      </c>
      <c r="MFS36" s="48">
        <f>ხარჯები!MFS36</f>
        <v>0</v>
      </c>
      <c r="MFT36" s="48">
        <f>ხარჯები!MFT36</f>
        <v>0</v>
      </c>
      <c r="MFU36" s="48">
        <f>ხარჯები!MFU36</f>
        <v>0</v>
      </c>
      <c r="MFV36" s="48">
        <f>ხარჯები!MFV36</f>
        <v>0</v>
      </c>
      <c r="MFW36" s="48">
        <f>ხარჯები!MFW36</f>
        <v>0</v>
      </c>
      <c r="MFX36" s="48">
        <f>ხარჯები!MFX36</f>
        <v>0</v>
      </c>
      <c r="MFY36" s="48">
        <f>ხარჯები!MFY36</f>
        <v>0</v>
      </c>
      <c r="MFZ36" s="48">
        <f>ხარჯები!MFZ36</f>
        <v>0</v>
      </c>
      <c r="MGA36" s="48">
        <f>ხარჯები!MGA36</f>
        <v>0</v>
      </c>
      <c r="MGB36" s="48">
        <f>ხარჯები!MGB36</f>
        <v>0</v>
      </c>
      <c r="MGC36" s="48">
        <f>ხარჯები!MGC36</f>
        <v>0</v>
      </c>
      <c r="MGD36" s="48">
        <f>ხარჯები!MGD36</f>
        <v>0</v>
      </c>
      <c r="MGE36" s="48">
        <f>ხარჯები!MGE36</f>
        <v>0</v>
      </c>
      <c r="MGF36" s="48">
        <f>ხარჯები!MGF36</f>
        <v>0</v>
      </c>
      <c r="MGG36" s="48">
        <f>ხარჯები!MGG36</f>
        <v>0</v>
      </c>
      <c r="MGH36" s="48">
        <f>ხარჯები!MGH36</f>
        <v>0</v>
      </c>
      <c r="MGI36" s="48">
        <f>ხარჯები!MGI36</f>
        <v>0</v>
      </c>
      <c r="MGJ36" s="48">
        <f>ხარჯები!MGJ36</f>
        <v>0</v>
      </c>
      <c r="MGK36" s="48">
        <f>ხარჯები!MGK36</f>
        <v>0</v>
      </c>
      <c r="MGL36" s="48">
        <f>ხარჯები!MGL36</f>
        <v>0</v>
      </c>
      <c r="MGM36" s="48">
        <f>ხარჯები!MGM36</f>
        <v>0</v>
      </c>
      <c r="MGN36" s="48">
        <f>ხარჯები!MGN36</f>
        <v>0</v>
      </c>
      <c r="MGO36" s="48">
        <f>ხარჯები!MGO36</f>
        <v>0</v>
      </c>
      <c r="MGP36" s="48">
        <f>ხარჯები!MGP36</f>
        <v>0</v>
      </c>
      <c r="MGQ36" s="48">
        <f>ხარჯები!MGQ36</f>
        <v>0</v>
      </c>
      <c r="MGR36" s="48">
        <f>ხარჯები!MGR36</f>
        <v>0</v>
      </c>
      <c r="MGS36" s="48">
        <f>ხარჯები!MGS36</f>
        <v>0</v>
      </c>
      <c r="MGT36" s="48">
        <f>ხარჯები!MGT36</f>
        <v>0</v>
      </c>
      <c r="MGU36" s="48">
        <f>ხარჯები!MGU36</f>
        <v>0</v>
      </c>
      <c r="MGV36" s="48">
        <f>ხარჯები!MGV36</f>
        <v>0</v>
      </c>
      <c r="MGW36" s="48">
        <f>ხარჯები!MGW36</f>
        <v>0</v>
      </c>
      <c r="MGX36" s="48">
        <f>ხარჯები!MGX36</f>
        <v>0</v>
      </c>
      <c r="MGY36" s="48">
        <f>ხარჯები!MGY36</f>
        <v>0</v>
      </c>
      <c r="MGZ36" s="48">
        <f>ხარჯები!MGZ36</f>
        <v>0</v>
      </c>
      <c r="MHA36" s="48">
        <f>ხარჯები!MHA36</f>
        <v>0</v>
      </c>
      <c r="MHB36" s="48">
        <f>ხარჯები!MHB36</f>
        <v>0</v>
      </c>
      <c r="MHC36" s="48">
        <f>ხარჯები!MHC36</f>
        <v>0</v>
      </c>
      <c r="MHD36" s="48">
        <f>ხარჯები!MHD36</f>
        <v>0</v>
      </c>
      <c r="MHE36" s="48">
        <f>ხარჯები!MHE36</f>
        <v>0</v>
      </c>
      <c r="MHF36" s="48">
        <f>ხარჯები!MHF36</f>
        <v>0</v>
      </c>
      <c r="MHG36" s="48">
        <f>ხარჯები!MHG36</f>
        <v>0</v>
      </c>
      <c r="MHH36" s="48">
        <f>ხარჯები!MHH36</f>
        <v>0</v>
      </c>
      <c r="MHI36" s="48">
        <f>ხარჯები!MHI36</f>
        <v>0</v>
      </c>
      <c r="MHJ36" s="48">
        <f>ხარჯები!MHJ36</f>
        <v>0</v>
      </c>
      <c r="MHK36" s="48">
        <f>ხარჯები!MHK36</f>
        <v>0</v>
      </c>
      <c r="MHL36" s="48">
        <f>ხარჯები!MHL36</f>
        <v>0</v>
      </c>
      <c r="MHM36" s="48">
        <f>ხარჯები!MHM36</f>
        <v>0</v>
      </c>
      <c r="MHN36" s="48">
        <f>ხარჯები!MHN36</f>
        <v>0</v>
      </c>
      <c r="MHO36" s="48">
        <f>ხარჯები!MHO36</f>
        <v>0</v>
      </c>
      <c r="MHP36" s="48">
        <f>ხარჯები!MHP36</f>
        <v>0</v>
      </c>
      <c r="MHQ36" s="48">
        <f>ხარჯები!MHQ36</f>
        <v>0</v>
      </c>
      <c r="MHR36" s="48">
        <f>ხარჯები!MHR36</f>
        <v>0</v>
      </c>
      <c r="MHS36" s="48">
        <f>ხარჯები!MHS36</f>
        <v>0</v>
      </c>
      <c r="MHT36" s="48">
        <f>ხარჯები!MHT36</f>
        <v>0</v>
      </c>
      <c r="MHU36" s="48">
        <f>ხარჯები!MHU36</f>
        <v>0</v>
      </c>
      <c r="MHV36" s="48">
        <f>ხარჯები!MHV36</f>
        <v>0</v>
      </c>
      <c r="MHW36" s="48">
        <f>ხარჯები!MHW36</f>
        <v>0</v>
      </c>
      <c r="MHX36" s="48">
        <f>ხარჯები!MHX36</f>
        <v>0</v>
      </c>
      <c r="MHY36" s="48">
        <f>ხარჯები!MHY36</f>
        <v>0</v>
      </c>
      <c r="MHZ36" s="48">
        <f>ხარჯები!MHZ36</f>
        <v>0</v>
      </c>
      <c r="MIA36" s="48">
        <f>ხარჯები!MIA36</f>
        <v>0</v>
      </c>
      <c r="MIB36" s="48">
        <f>ხარჯები!MIB36</f>
        <v>0</v>
      </c>
      <c r="MIC36" s="48">
        <f>ხარჯები!MIC36</f>
        <v>0</v>
      </c>
      <c r="MID36" s="48">
        <f>ხარჯები!MID36</f>
        <v>0</v>
      </c>
      <c r="MIE36" s="48">
        <f>ხარჯები!MIE36</f>
        <v>0</v>
      </c>
      <c r="MIF36" s="48">
        <f>ხარჯები!MIF36</f>
        <v>0</v>
      </c>
      <c r="MIG36" s="48">
        <f>ხარჯები!MIG36</f>
        <v>0</v>
      </c>
      <c r="MIH36" s="48">
        <f>ხარჯები!MIH36</f>
        <v>0</v>
      </c>
      <c r="MII36" s="48">
        <f>ხარჯები!MII36</f>
        <v>0</v>
      </c>
      <c r="MIJ36" s="48">
        <f>ხარჯები!MIJ36</f>
        <v>0</v>
      </c>
      <c r="MIK36" s="48">
        <f>ხარჯები!MIK36</f>
        <v>0</v>
      </c>
      <c r="MIL36" s="48">
        <f>ხარჯები!MIL36</f>
        <v>0</v>
      </c>
      <c r="MIM36" s="48">
        <f>ხარჯები!MIM36</f>
        <v>0</v>
      </c>
      <c r="MIN36" s="48">
        <f>ხარჯები!MIN36</f>
        <v>0</v>
      </c>
      <c r="MIO36" s="48">
        <f>ხარჯები!MIO36</f>
        <v>0</v>
      </c>
      <c r="MIP36" s="48">
        <f>ხარჯები!MIP36</f>
        <v>0</v>
      </c>
      <c r="MIQ36" s="48">
        <f>ხარჯები!MIQ36</f>
        <v>0</v>
      </c>
      <c r="MIR36" s="48">
        <f>ხარჯები!MIR36</f>
        <v>0</v>
      </c>
      <c r="MIS36" s="48">
        <f>ხარჯები!MIS36</f>
        <v>0</v>
      </c>
      <c r="MIT36" s="48">
        <f>ხარჯები!MIT36</f>
        <v>0</v>
      </c>
      <c r="MIU36" s="48">
        <f>ხარჯები!MIU36</f>
        <v>0</v>
      </c>
      <c r="MIV36" s="48">
        <f>ხარჯები!MIV36</f>
        <v>0</v>
      </c>
      <c r="MIW36" s="48">
        <f>ხარჯები!MIW36</f>
        <v>0</v>
      </c>
      <c r="MIX36" s="48">
        <f>ხარჯები!MIX36</f>
        <v>0</v>
      </c>
      <c r="MIY36" s="48">
        <f>ხარჯები!MIY36</f>
        <v>0</v>
      </c>
      <c r="MIZ36" s="48">
        <f>ხარჯები!MIZ36</f>
        <v>0</v>
      </c>
      <c r="MJA36" s="48">
        <f>ხარჯები!MJA36</f>
        <v>0</v>
      </c>
      <c r="MJB36" s="48">
        <f>ხარჯები!MJB36</f>
        <v>0</v>
      </c>
      <c r="MJC36" s="48">
        <f>ხარჯები!MJC36</f>
        <v>0</v>
      </c>
      <c r="MJD36" s="48">
        <f>ხარჯები!MJD36</f>
        <v>0</v>
      </c>
      <c r="MJE36" s="48">
        <f>ხარჯები!MJE36</f>
        <v>0</v>
      </c>
      <c r="MJF36" s="48">
        <f>ხარჯები!MJF36</f>
        <v>0</v>
      </c>
      <c r="MJG36" s="48">
        <f>ხარჯები!MJG36</f>
        <v>0</v>
      </c>
      <c r="MJH36" s="48">
        <f>ხარჯები!MJH36</f>
        <v>0</v>
      </c>
      <c r="MJI36" s="48">
        <f>ხარჯები!MJI36</f>
        <v>0</v>
      </c>
      <c r="MJJ36" s="48">
        <f>ხარჯები!MJJ36</f>
        <v>0</v>
      </c>
      <c r="MJK36" s="48">
        <f>ხარჯები!MJK36</f>
        <v>0</v>
      </c>
      <c r="MJL36" s="48">
        <f>ხარჯები!MJL36</f>
        <v>0</v>
      </c>
      <c r="MJM36" s="48">
        <f>ხარჯები!MJM36</f>
        <v>0</v>
      </c>
      <c r="MJN36" s="48">
        <f>ხარჯები!MJN36</f>
        <v>0</v>
      </c>
      <c r="MJO36" s="48">
        <f>ხარჯები!MJO36</f>
        <v>0</v>
      </c>
      <c r="MJP36" s="48">
        <f>ხარჯები!MJP36</f>
        <v>0</v>
      </c>
      <c r="MJQ36" s="48">
        <f>ხარჯები!MJQ36</f>
        <v>0</v>
      </c>
      <c r="MJR36" s="48">
        <f>ხარჯები!MJR36</f>
        <v>0</v>
      </c>
      <c r="MJS36" s="48">
        <f>ხარჯები!MJS36</f>
        <v>0</v>
      </c>
      <c r="MJT36" s="48">
        <f>ხარჯები!MJT36</f>
        <v>0</v>
      </c>
      <c r="MJU36" s="48">
        <f>ხარჯები!MJU36</f>
        <v>0</v>
      </c>
      <c r="MJV36" s="48">
        <f>ხარჯები!MJV36</f>
        <v>0</v>
      </c>
      <c r="MJW36" s="48">
        <f>ხარჯები!MJW36</f>
        <v>0</v>
      </c>
      <c r="MJX36" s="48">
        <f>ხარჯები!MJX36</f>
        <v>0</v>
      </c>
      <c r="MJY36" s="48">
        <f>ხარჯები!MJY36</f>
        <v>0</v>
      </c>
      <c r="MJZ36" s="48">
        <f>ხარჯები!MJZ36</f>
        <v>0</v>
      </c>
      <c r="MKA36" s="48">
        <f>ხარჯები!MKA36</f>
        <v>0</v>
      </c>
      <c r="MKB36" s="48">
        <f>ხარჯები!MKB36</f>
        <v>0</v>
      </c>
      <c r="MKC36" s="48">
        <f>ხარჯები!MKC36</f>
        <v>0</v>
      </c>
      <c r="MKD36" s="48">
        <f>ხარჯები!MKD36</f>
        <v>0</v>
      </c>
      <c r="MKE36" s="48">
        <f>ხარჯები!MKE36</f>
        <v>0</v>
      </c>
      <c r="MKF36" s="48">
        <f>ხარჯები!MKF36</f>
        <v>0</v>
      </c>
      <c r="MKG36" s="48">
        <f>ხარჯები!MKG36</f>
        <v>0</v>
      </c>
      <c r="MKH36" s="48">
        <f>ხარჯები!MKH36</f>
        <v>0</v>
      </c>
      <c r="MKI36" s="48">
        <f>ხარჯები!MKI36</f>
        <v>0</v>
      </c>
      <c r="MKJ36" s="48">
        <f>ხარჯები!MKJ36</f>
        <v>0</v>
      </c>
      <c r="MKK36" s="48">
        <f>ხარჯები!MKK36</f>
        <v>0</v>
      </c>
      <c r="MKL36" s="48">
        <f>ხარჯები!MKL36</f>
        <v>0</v>
      </c>
      <c r="MKM36" s="48">
        <f>ხარჯები!MKM36</f>
        <v>0</v>
      </c>
      <c r="MKN36" s="48">
        <f>ხარჯები!MKN36</f>
        <v>0</v>
      </c>
      <c r="MKO36" s="48">
        <f>ხარჯები!MKO36</f>
        <v>0</v>
      </c>
      <c r="MKP36" s="48">
        <f>ხარჯები!MKP36</f>
        <v>0</v>
      </c>
      <c r="MKQ36" s="48">
        <f>ხარჯები!MKQ36</f>
        <v>0</v>
      </c>
      <c r="MKR36" s="48">
        <f>ხარჯები!MKR36</f>
        <v>0</v>
      </c>
      <c r="MKS36" s="48">
        <f>ხარჯები!MKS36</f>
        <v>0</v>
      </c>
      <c r="MKT36" s="48">
        <f>ხარჯები!MKT36</f>
        <v>0</v>
      </c>
      <c r="MKU36" s="48">
        <f>ხარჯები!MKU36</f>
        <v>0</v>
      </c>
      <c r="MKV36" s="48">
        <f>ხარჯები!MKV36</f>
        <v>0</v>
      </c>
      <c r="MKW36" s="48">
        <f>ხარჯები!MKW36</f>
        <v>0</v>
      </c>
      <c r="MKX36" s="48">
        <f>ხარჯები!MKX36</f>
        <v>0</v>
      </c>
      <c r="MKY36" s="48">
        <f>ხარჯები!MKY36</f>
        <v>0</v>
      </c>
      <c r="MKZ36" s="48">
        <f>ხარჯები!MKZ36</f>
        <v>0</v>
      </c>
      <c r="MLA36" s="48">
        <f>ხარჯები!MLA36</f>
        <v>0</v>
      </c>
      <c r="MLB36" s="48">
        <f>ხარჯები!MLB36</f>
        <v>0</v>
      </c>
      <c r="MLC36" s="48">
        <f>ხარჯები!MLC36</f>
        <v>0</v>
      </c>
      <c r="MLD36" s="48">
        <f>ხარჯები!MLD36</f>
        <v>0</v>
      </c>
      <c r="MLE36" s="48">
        <f>ხარჯები!MLE36</f>
        <v>0</v>
      </c>
      <c r="MLF36" s="48">
        <f>ხარჯები!MLF36</f>
        <v>0</v>
      </c>
      <c r="MLG36" s="48">
        <f>ხარჯები!MLG36</f>
        <v>0</v>
      </c>
      <c r="MLH36" s="48">
        <f>ხარჯები!MLH36</f>
        <v>0</v>
      </c>
      <c r="MLI36" s="48">
        <f>ხარჯები!MLI36</f>
        <v>0</v>
      </c>
      <c r="MLJ36" s="48">
        <f>ხარჯები!MLJ36</f>
        <v>0</v>
      </c>
      <c r="MLK36" s="48">
        <f>ხარჯები!MLK36</f>
        <v>0</v>
      </c>
      <c r="MLL36" s="48">
        <f>ხარჯები!MLL36</f>
        <v>0</v>
      </c>
      <c r="MLM36" s="48">
        <f>ხარჯები!MLM36</f>
        <v>0</v>
      </c>
      <c r="MLN36" s="48">
        <f>ხარჯები!MLN36</f>
        <v>0</v>
      </c>
      <c r="MLO36" s="48">
        <f>ხარჯები!MLO36</f>
        <v>0</v>
      </c>
      <c r="MLP36" s="48">
        <f>ხარჯები!MLP36</f>
        <v>0</v>
      </c>
      <c r="MLQ36" s="48">
        <f>ხარჯები!MLQ36</f>
        <v>0</v>
      </c>
      <c r="MLR36" s="48">
        <f>ხარჯები!MLR36</f>
        <v>0</v>
      </c>
      <c r="MLS36" s="48">
        <f>ხარჯები!MLS36</f>
        <v>0</v>
      </c>
      <c r="MLT36" s="48">
        <f>ხარჯები!MLT36</f>
        <v>0</v>
      </c>
      <c r="MLU36" s="48">
        <f>ხარჯები!MLU36</f>
        <v>0</v>
      </c>
      <c r="MLV36" s="48">
        <f>ხარჯები!MLV36</f>
        <v>0</v>
      </c>
      <c r="MLW36" s="48">
        <f>ხარჯები!MLW36</f>
        <v>0</v>
      </c>
      <c r="MLX36" s="48">
        <f>ხარჯები!MLX36</f>
        <v>0</v>
      </c>
      <c r="MLY36" s="48">
        <f>ხარჯები!MLY36</f>
        <v>0</v>
      </c>
      <c r="MLZ36" s="48">
        <f>ხარჯები!MLZ36</f>
        <v>0</v>
      </c>
      <c r="MMA36" s="48">
        <f>ხარჯები!MMA36</f>
        <v>0</v>
      </c>
      <c r="MMB36" s="48">
        <f>ხარჯები!MMB36</f>
        <v>0</v>
      </c>
      <c r="MMC36" s="48">
        <f>ხარჯები!MMC36</f>
        <v>0</v>
      </c>
      <c r="MMD36" s="48">
        <f>ხარჯები!MMD36</f>
        <v>0</v>
      </c>
      <c r="MME36" s="48">
        <f>ხარჯები!MME36</f>
        <v>0</v>
      </c>
      <c r="MMF36" s="48">
        <f>ხარჯები!MMF36</f>
        <v>0</v>
      </c>
      <c r="MMG36" s="48">
        <f>ხარჯები!MMG36</f>
        <v>0</v>
      </c>
      <c r="MMH36" s="48">
        <f>ხარჯები!MMH36</f>
        <v>0</v>
      </c>
      <c r="MMI36" s="48">
        <f>ხარჯები!MMI36</f>
        <v>0</v>
      </c>
      <c r="MMJ36" s="48">
        <f>ხარჯები!MMJ36</f>
        <v>0</v>
      </c>
      <c r="MMK36" s="48">
        <f>ხარჯები!MMK36</f>
        <v>0</v>
      </c>
      <c r="MML36" s="48">
        <f>ხარჯები!MML36</f>
        <v>0</v>
      </c>
      <c r="MMM36" s="48">
        <f>ხარჯები!MMM36</f>
        <v>0</v>
      </c>
      <c r="MMN36" s="48">
        <f>ხარჯები!MMN36</f>
        <v>0</v>
      </c>
      <c r="MMO36" s="48">
        <f>ხარჯები!MMO36</f>
        <v>0</v>
      </c>
      <c r="MMP36" s="48">
        <f>ხარჯები!MMP36</f>
        <v>0</v>
      </c>
      <c r="MMQ36" s="48">
        <f>ხარჯები!MMQ36</f>
        <v>0</v>
      </c>
      <c r="MMR36" s="48">
        <f>ხარჯები!MMR36</f>
        <v>0</v>
      </c>
      <c r="MMS36" s="48">
        <f>ხარჯები!MMS36</f>
        <v>0</v>
      </c>
      <c r="MMT36" s="48">
        <f>ხარჯები!MMT36</f>
        <v>0</v>
      </c>
      <c r="MMU36" s="48">
        <f>ხარჯები!MMU36</f>
        <v>0</v>
      </c>
      <c r="MMV36" s="48">
        <f>ხარჯები!MMV36</f>
        <v>0</v>
      </c>
      <c r="MMW36" s="48">
        <f>ხარჯები!MMW36</f>
        <v>0</v>
      </c>
      <c r="MMX36" s="48">
        <f>ხარჯები!MMX36</f>
        <v>0</v>
      </c>
      <c r="MMY36" s="48">
        <f>ხარჯები!MMY36</f>
        <v>0</v>
      </c>
      <c r="MMZ36" s="48">
        <f>ხარჯები!MMZ36</f>
        <v>0</v>
      </c>
      <c r="MNA36" s="48">
        <f>ხარჯები!MNA36</f>
        <v>0</v>
      </c>
      <c r="MNB36" s="48">
        <f>ხარჯები!MNB36</f>
        <v>0</v>
      </c>
      <c r="MNC36" s="48">
        <f>ხარჯები!MNC36</f>
        <v>0</v>
      </c>
      <c r="MND36" s="48">
        <f>ხარჯები!MND36</f>
        <v>0</v>
      </c>
      <c r="MNE36" s="48">
        <f>ხარჯები!MNE36</f>
        <v>0</v>
      </c>
      <c r="MNF36" s="48">
        <f>ხარჯები!MNF36</f>
        <v>0</v>
      </c>
      <c r="MNG36" s="48">
        <f>ხარჯები!MNG36</f>
        <v>0</v>
      </c>
      <c r="MNH36" s="48">
        <f>ხარჯები!MNH36</f>
        <v>0</v>
      </c>
      <c r="MNI36" s="48">
        <f>ხარჯები!MNI36</f>
        <v>0</v>
      </c>
      <c r="MNJ36" s="48">
        <f>ხარჯები!MNJ36</f>
        <v>0</v>
      </c>
      <c r="MNK36" s="48">
        <f>ხარჯები!MNK36</f>
        <v>0</v>
      </c>
      <c r="MNL36" s="48">
        <f>ხარჯები!MNL36</f>
        <v>0</v>
      </c>
      <c r="MNM36" s="48">
        <f>ხარჯები!MNM36</f>
        <v>0</v>
      </c>
      <c r="MNN36" s="48">
        <f>ხარჯები!MNN36</f>
        <v>0</v>
      </c>
      <c r="MNO36" s="48">
        <f>ხარჯები!MNO36</f>
        <v>0</v>
      </c>
      <c r="MNP36" s="48">
        <f>ხარჯები!MNP36</f>
        <v>0</v>
      </c>
      <c r="MNQ36" s="48">
        <f>ხარჯები!MNQ36</f>
        <v>0</v>
      </c>
      <c r="MNR36" s="48">
        <f>ხარჯები!MNR36</f>
        <v>0</v>
      </c>
      <c r="MNS36" s="48">
        <f>ხარჯები!MNS36</f>
        <v>0</v>
      </c>
      <c r="MNT36" s="48">
        <f>ხარჯები!MNT36</f>
        <v>0</v>
      </c>
      <c r="MNU36" s="48">
        <f>ხარჯები!MNU36</f>
        <v>0</v>
      </c>
      <c r="MNV36" s="48">
        <f>ხარჯები!MNV36</f>
        <v>0</v>
      </c>
      <c r="MNW36" s="48">
        <f>ხარჯები!MNW36</f>
        <v>0</v>
      </c>
      <c r="MNX36" s="48">
        <f>ხარჯები!MNX36</f>
        <v>0</v>
      </c>
      <c r="MNY36" s="48">
        <f>ხარჯები!MNY36</f>
        <v>0</v>
      </c>
      <c r="MNZ36" s="48">
        <f>ხარჯები!MNZ36</f>
        <v>0</v>
      </c>
      <c r="MOA36" s="48">
        <f>ხარჯები!MOA36</f>
        <v>0</v>
      </c>
      <c r="MOB36" s="48">
        <f>ხარჯები!MOB36</f>
        <v>0</v>
      </c>
      <c r="MOC36" s="48">
        <f>ხარჯები!MOC36</f>
        <v>0</v>
      </c>
      <c r="MOD36" s="48">
        <f>ხარჯები!MOD36</f>
        <v>0</v>
      </c>
      <c r="MOE36" s="48">
        <f>ხარჯები!MOE36</f>
        <v>0</v>
      </c>
      <c r="MOF36" s="48">
        <f>ხარჯები!MOF36</f>
        <v>0</v>
      </c>
      <c r="MOG36" s="48">
        <f>ხარჯები!MOG36</f>
        <v>0</v>
      </c>
      <c r="MOH36" s="48">
        <f>ხარჯები!MOH36</f>
        <v>0</v>
      </c>
      <c r="MOI36" s="48">
        <f>ხარჯები!MOI36</f>
        <v>0</v>
      </c>
      <c r="MOJ36" s="48">
        <f>ხარჯები!MOJ36</f>
        <v>0</v>
      </c>
      <c r="MOK36" s="48">
        <f>ხარჯები!MOK36</f>
        <v>0</v>
      </c>
      <c r="MOL36" s="48">
        <f>ხარჯები!MOL36</f>
        <v>0</v>
      </c>
      <c r="MOM36" s="48">
        <f>ხარჯები!MOM36</f>
        <v>0</v>
      </c>
      <c r="MON36" s="48">
        <f>ხარჯები!MON36</f>
        <v>0</v>
      </c>
      <c r="MOO36" s="48">
        <f>ხარჯები!MOO36</f>
        <v>0</v>
      </c>
      <c r="MOP36" s="48">
        <f>ხარჯები!MOP36</f>
        <v>0</v>
      </c>
      <c r="MOQ36" s="48">
        <f>ხარჯები!MOQ36</f>
        <v>0</v>
      </c>
      <c r="MOR36" s="48">
        <f>ხარჯები!MOR36</f>
        <v>0</v>
      </c>
      <c r="MOS36" s="48">
        <f>ხარჯები!MOS36</f>
        <v>0</v>
      </c>
      <c r="MOT36" s="48">
        <f>ხარჯები!MOT36</f>
        <v>0</v>
      </c>
      <c r="MOU36" s="48">
        <f>ხარჯები!MOU36</f>
        <v>0</v>
      </c>
      <c r="MOV36" s="48">
        <f>ხარჯები!MOV36</f>
        <v>0</v>
      </c>
      <c r="MOW36" s="48">
        <f>ხარჯები!MOW36</f>
        <v>0</v>
      </c>
      <c r="MOX36" s="48">
        <f>ხარჯები!MOX36</f>
        <v>0</v>
      </c>
      <c r="MOY36" s="48">
        <f>ხარჯები!MOY36</f>
        <v>0</v>
      </c>
      <c r="MOZ36" s="48">
        <f>ხარჯები!MOZ36</f>
        <v>0</v>
      </c>
      <c r="MPA36" s="48">
        <f>ხარჯები!MPA36</f>
        <v>0</v>
      </c>
      <c r="MPB36" s="48">
        <f>ხარჯები!MPB36</f>
        <v>0</v>
      </c>
      <c r="MPC36" s="48">
        <f>ხარჯები!MPC36</f>
        <v>0</v>
      </c>
      <c r="MPD36" s="48">
        <f>ხარჯები!MPD36</f>
        <v>0</v>
      </c>
      <c r="MPE36" s="48">
        <f>ხარჯები!MPE36</f>
        <v>0</v>
      </c>
      <c r="MPF36" s="48">
        <f>ხარჯები!MPF36</f>
        <v>0</v>
      </c>
      <c r="MPG36" s="48">
        <f>ხარჯები!MPG36</f>
        <v>0</v>
      </c>
      <c r="MPH36" s="48">
        <f>ხარჯები!MPH36</f>
        <v>0</v>
      </c>
      <c r="MPI36" s="48">
        <f>ხარჯები!MPI36</f>
        <v>0</v>
      </c>
      <c r="MPJ36" s="48">
        <f>ხარჯები!MPJ36</f>
        <v>0</v>
      </c>
      <c r="MPK36" s="48">
        <f>ხარჯები!MPK36</f>
        <v>0</v>
      </c>
      <c r="MPL36" s="48">
        <f>ხარჯები!MPL36</f>
        <v>0</v>
      </c>
      <c r="MPM36" s="48">
        <f>ხარჯები!MPM36</f>
        <v>0</v>
      </c>
      <c r="MPN36" s="48">
        <f>ხარჯები!MPN36</f>
        <v>0</v>
      </c>
      <c r="MPO36" s="48">
        <f>ხარჯები!MPO36</f>
        <v>0</v>
      </c>
      <c r="MPP36" s="48">
        <f>ხარჯები!MPP36</f>
        <v>0</v>
      </c>
      <c r="MPQ36" s="48">
        <f>ხარჯები!MPQ36</f>
        <v>0</v>
      </c>
      <c r="MPR36" s="48">
        <f>ხარჯები!MPR36</f>
        <v>0</v>
      </c>
      <c r="MPS36" s="48">
        <f>ხარჯები!MPS36</f>
        <v>0</v>
      </c>
      <c r="MPT36" s="48">
        <f>ხარჯები!MPT36</f>
        <v>0</v>
      </c>
      <c r="MPU36" s="48">
        <f>ხარჯები!MPU36</f>
        <v>0</v>
      </c>
      <c r="MPV36" s="48">
        <f>ხარჯები!MPV36</f>
        <v>0</v>
      </c>
      <c r="MPW36" s="48">
        <f>ხარჯები!MPW36</f>
        <v>0</v>
      </c>
      <c r="MPX36" s="48">
        <f>ხარჯები!MPX36</f>
        <v>0</v>
      </c>
      <c r="MPY36" s="48">
        <f>ხარჯები!MPY36</f>
        <v>0</v>
      </c>
      <c r="MPZ36" s="48">
        <f>ხარჯები!MPZ36</f>
        <v>0</v>
      </c>
      <c r="MQA36" s="48">
        <f>ხარჯები!MQA36</f>
        <v>0</v>
      </c>
      <c r="MQB36" s="48">
        <f>ხარჯები!MQB36</f>
        <v>0</v>
      </c>
      <c r="MQC36" s="48">
        <f>ხარჯები!MQC36</f>
        <v>0</v>
      </c>
      <c r="MQD36" s="48">
        <f>ხარჯები!MQD36</f>
        <v>0</v>
      </c>
      <c r="MQE36" s="48">
        <f>ხარჯები!MQE36</f>
        <v>0</v>
      </c>
      <c r="MQF36" s="48">
        <f>ხარჯები!MQF36</f>
        <v>0</v>
      </c>
      <c r="MQG36" s="48">
        <f>ხარჯები!MQG36</f>
        <v>0</v>
      </c>
      <c r="MQH36" s="48">
        <f>ხარჯები!MQH36</f>
        <v>0</v>
      </c>
      <c r="MQI36" s="48">
        <f>ხარჯები!MQI36</f>
        <v>0</v>
      </c>
      <c r="MQJ36" s="48">
        <f>ხარჯები!MQJ36</f>
        <v>0</v>
      </c>
      <c r="MQK36" s="48">
        <f>ხარჯები!MQK36</f>
        <v>0</v>
      </c>
      <c r="MQL36" s="48">
        <f>ხარჯები!MQL36</f>
        <v>0</v>
      </c>
      <c r="MQM36" s="48">
        <f>ხარჯები!MQM36</f>
        <v>0</v>
      </c>
      <c r="MQN36" s="48">
        <f>ხარჯები!MQN36</f>
        <v>0</v>
      </c>
      <c r="MQO36" s="48">
        <f>ხარჯები!MQO36</f>
        <v>0</v>
      </c>
      <c r="MQP36" s="48">
        <f>ხარჯები!MQP36</f>
        <v>0</v>
      </c>
      <c r="MQQ36" s="48">
        <f>ხარჯები!MQQ36</f>
        <v>0</v>
      </c>
      <c r="MQR36" s="48">
        <f>ხარჯები!MQR36</f>
        <v>0</v>
      </c>
      <c r="MQS36" s="48">
        <f>ხარჯები!MQS36</f>
        <v>0</v>
      </c>
      <c r="MQT36" s="48">
        <f>ხარჯები!MQT36</f>
        <v>0</v>
      </c>
      <c r="MQU36" s="48">
        <f>ხარჯები!MQU36</f>
        <v>0</v>
      </c>
      <c r="MQV36" s="48">
        <f>ხარჯები!MQV36</f>
        <v>0</v>
      </c>
      <c r="MQW36" s="48">
        <f>ხარჯები!MQW36</f>
        <v>0</v>
      </c>
      <c r="MQX36" s="48">
        <f>ხარჯები!MQX36</f>
        <v>0</v>
      </c>
      <c r="MQY36" s="48">
        <f>ხარჯები!MQY36</f>
        <v>0</v>
      </c>
      <c r="MQZ36" s="48">
        <f>ხარჯები!MQZ36</f>
        <v>0</v>
      </c>
      <c r="MRA36" s="48">
        <f>ხარჯები!MRA36</f>
        <v>0</v>
      </c>
      <c r="MRB36" s="48">
        <f>ხარჯები!MRB36</f>
        <v>0</v>
      </c>
      <c r="MRC36" s="48">
        <f>ხარჯები!MRC36</f>
        <v>0</v>
      </c>
      <c r="MRD36" s="48">
        <f>ხარჯები!MRD36</f>
        <v>0</v>
      </c>
      <c r="MRE36" s="48">
        <f>ხარჯები!MRE36</f>
        <v>0</v>
      </c>
      <c r="MRF36" s="48">
        <f>ხარჯები!MRF36</f>
        <v>0</v>
      </c>
      <c r="MRG36" s="48">
        <f>ხარჯები!MRG36</f>
        <v>0</v>
      </c>
      <c r="MRH36" s="48">
        <f>ხარჯები!MRH36</f>
        <v>0</v>
      </c>
      <c r="MRI36" s="48">
        <f>ხარჯები!MRI36</f>
        <v>0</v>
      </c>
      <c r="MRJ36" s="48">
        <f>ხარჯები!MRJ36</f>
        <v>0</v>
      </c>
      <c r="MRK36" s="48">
        <f>ხარჯები!MRK36</f>
        <v>0</v>
      </c>
      <c r="MRL36" s="48">
        <f>ხარჯები!MRL36</f>
        <v>0</v>
      </c>
      <c r="MRM36" s="48">
        <f>ხარჯები!MRM36</f>
        <v>0</v>
      </c>
      <c r="MRN36" s="48">
        <f>ხარჯები!MRN36</f>
        <v>0</v>
      </c>
      <c r="MRO36" s="48">
        <f>ხარჯები!MRO36</f>
        <v>0</v>
      </c>
      <c r="MRP36" s="48">
        <f>ხარჯები!MRP36</f>
        <v>0</v>
      </c>
      <c r="MRQ36" s="48">
        <f>ხარჯები!MRQ36</f>
        <v>0</v>
      </c>
      <c r="MRR36" s="48">
        <f>ხარჯები!MRR36</f>
        <v>0</v>
      </c>
      <c r="MRS36" s="48">
        <f>ხარჯები!MRS36</f>
        <v>0</v>
      </c>
      <c r="MRT36" s="48">
        <f>ხარჯები!MRT36</f>
        <v>0</v>
      </c>
      <c r="MRU36" s="48">
        <f>ხარჯები!MRU36</f>
        <v>0</v>
      </c>
      <c r="MRV36" s="48">
        <f>ხარჯები!MRV36</f>
        <v>0</v>
      </c>
      <c r="MRW36" s="48">
        <f>ხარჯები!MRW36</f>
        <v>0</v>
      </c>
      <c r="MRX36" s="48">
        <f>ხარჯები!MRX36</f>
        <v>0</v>
      </c>
      <c r="MRY36" s="48">
        <f>ხარჯები!MRY36</f>
        <v>0</v>
      </c>
      <c r="MRZ36" s="48">
        <f>ხარჯები!MRZ36</f>
        <v>0</v>
      </c>
      <c r="MSA36" s="48">
        <f>ხარჯები!MSA36</f>
        <v>0</v>
      </c>
      <c r="MSB36" s="48">
        <f>ხარჯები!MSB36</f>
        <v>0</v>
      </c>
      <c r="MSC36" s="48">
        <f>ხარჯები!MSC36</f>
        <v>0</v>
      </c>
      <c r="MSD36" s="48">
        <f>ხარჯები!MSD36</f>
        <v>0</v>
      </c>
      <c r="MSE36" s="48">
        <f>ხარჯები!MSE36</f>
        <v>0</v>
      </c>
      <c r="MSF36" s="48">
        <f>ხარჯები!MSF36</f>
        <v>0</v>
      </c>
      <c r="MSG36" s="48">
        <f>ხარჯები!MSG36</f>
        <v>0</v>
      </c>
      <c r="MSH36" s="48">
        <f>ხარჯები!MSH36</f>
        <v>0</v>
      </c>
      <c r="MSI36" s="48">
        <f>ხარჯები!MSI36</f>
        <v>0</v>
      </c>
      <c r="MSJ36" s="48">
        <f>ხარჯები!MSJ36</f>
        <v>0</v>
      </c>
      <c r="MSK36" s="48">
        <f>ხარჯები!MSK36</f>
        <v>0</v>
      </c>
      <c r="MSL36" s="48">
        <f>ხარჯები!MSL36</f>
        <v>0</v>
      </c>
      <c r="MSM36" s="48">
        <f>ხარჯები!MSM36</f>
        <v>0</v>
      </c>
      <c r="MSN36" s="48">
        <f>ხარჯები!MSN36</f>
        <v>0</v>
      </c>
      <c r="MSO36" s="48">
        <f>ხარჯები!MSO36</f>
        <v>0</v>
      </c>
      <c r="MSP36" s="48">
        <f>ხარჯები!MSP36</f>
        <v>0</v>
      </c>
      <c r="MSQ36" s="48">
        <f>ხარჯები!MSQ36</f>
        <v>0</v>
      </c>
      <c r="MSR36" s="48">
        <f>ხარჯები!MSR36</f>
        <v>0</v>
      </c>
      <c r="MSS36" s="48">
        <f>ხარჯები!MSS36</f>
        <v>0</v>
      </c>
      <c r="MST36" s="48">
        <f>ხარჯები!MST36</f>
        <v>0</v>
      </c>
      <c r="MSU36" s="48">
        <f>ხარჯები!MSU36</f>
        <v>0</v>
      </c>
      <c r="MSV36" s="48">
        <f>ხარჯები!MSV36</f>
        <v>0</v>
      </c>
      <c r="MSW36" s="48">
        <f>ხარჯები!MSW36</f>
        <v>0</v>
      </c>
      <c r="MSX36" s="48">
        <f>ხარჯები!MSX36</f>
        <v>0</v>
      </c>
      <c r="MSY36" s="48">
        <f>ხარჯები!MSY36</f>
        <v>0</v>
      </c>
      <c r="MSZ36" s="48">
        <f>ხარჯები!MSZ36</f>
        <v>0</v>
      </c>
      <c r="MTA36" s="48">
        <f>ხარჯები!MTA36</f>
        <v>0</v>
      </c>
      <c r="MTB36" s="48">
        <f>ხარჯები!MTB36</f>
        <v>0</v>
      </c>
      <c r="MTC36" s="48">
        <f>ხარჯები!MTC36</f>
        <v>0</v>
      </c>
      <c r="MTD36" s="48">
        <f>ხარჯები!MTD36</f>
        <v>0</v>
      </c>
      <c r="MTE36" s="48">
        <f>ხარჯები!MTE36</f>
        <v>0</v>
      </c>
      <c r="MTF36" s="48">
        <f>ხარჯები!MTF36</f>
        <v>0</v>
      </c>
      <c r="MTG36" s="48">
        <f>ხარჯები!MTG36</f>
        <v>0</v>
      </c>
      <c r="MTH36" s="48">
        <f>ხარჯები!MTH36</f>
        <v>0</v>
      </c>
      <c r="MTI36" s="48">
        <f>ხარჯები!MTI36</f>
        <v>0</v>
      </c>
      <c r="MTJ36" s="48">
        <f>ხარჯები!MTJ36</f>
        <v>0</v>
      </c>
      <c r="MTK36" s="48">
        <f>ხარჯები!MTK36</f>
        <v>0</v>
      </c>
      <c r="MTL36" s="48">
        <f>ხარჯები!MTL36</f>
        <v>0</v>
      </c>
      <c r="MTM36" s="48">
        <f>ხარჯები!MTM36</f>
        <v>0</v>
      </c>
      <c r="MTN36" s="48">
        <f>ხარჯები!MTN36</f>
        <v>0</v>
      </c>
      <c r="MTO36" s="48">
        <f>ხარჯები!MTO36</f>
        <v>0</v>
      </c>
      <c r="MTP36" s="48">
        <f>ხარჯები!MTP36</f>
        <v>0</v>
      </c>
      <c r="MTQ36" s="48">
        <f>ხარჯები!MTQ36</f>
        <v>0</v>
      </c>
      <c r="MTR36" s="48">
        <f>ხარჯები!MTR36</f>
        <v>0</v>
      </c>
      <c r="MTS36" s="48">
        <f>ხარჯები!MTS36</f>
        <v>0</v>
      </c>
      <c r="MTT36" s="48">
        <f>ხარჯები!MTT36</f>
        <v>0</v>
      </c>
      <c r="MTU36" s="48">
        <f>ხარჯები!MTU36</f>
        <v>0</v>
      </c>
      <c r="MTV36" s="48">
        <f>ხარჯები!MTV36</f>
        <v>0</v>
      </c>
      <c r="MTW36" s="48">
        <f>ხარჯები!MTW36</f>
        <v>0</v>
      </c>
      <c r="MTX36" s="48">
        <f>ხარჯები!MTX36</f>
        <v>0</v>
      </c>
      <c r="MTY36" s="48">
        <f>ხარჯები!MTY36</f>
        <v>0</v>
      </c>
      <c r="MTZ36" s="48">
        <f>ხარჯები!MTZ36</f>
        <v>0</v>
      </c>
      <c r="MUA36" s="48">
        <f>ხარჯები!MUA36</f>
        <v>0</v>
      </c>
      <c r="MUB36" s="48">
        <f>ხარჯები!MUB36</f>
        <v>0</v>
      </c>
      <c r="MUC36" s="48">
        <f>ხარჯები!MUC36</f>
        <v>0</v>
      </c>
      <c r="MUD36" s="48">
        <f>ხარჯები!MUD36</f>
        <v>0</v>
      </c>
      <c r="MUE36" s="48">
        <f>ხარჯები!MUE36</f>
        <v>0</v>
      </c>
      <c r="MUF36" s="48">
        <f>ხარჯები!MUF36</f>
        <v>0</v>
      </c>
      <c r="MUG36" s="48">
        <f>ხარჯები!MUG36</f>
        <v>0</v>
      </c>
      <c r="MUH36" s="48">
        <f>ხარჯები!MUH36</f>
        <v>0</v>
      </c>
      <c r="MUI36" s="48">
        <f>ხარჯები!MUI36</f>
        <v>0</v>
      </c>
      <c r="MUJ36" s="48">
        <f>ხარჯები!MUJ36</f>
        <v>0</v>
      </c>
      <c r="MUK36" s="48">
        <f>ხარჯები!MUK36</f>
        <v>0</v>
      </c>
      <c r="MUL36" s="48">
        <f>ხარჯები!MUL36</f>
        <v>0</v>
      </c>
      <c r="MUM36" s="48">
        <f>ხარჯები!MUM36</f>
        <v>0</v>
      </c>
      <c r="MUN36" s="48">
        <f>ხარჯები!MUN36</f>
        <v>0</v>
      </c>
      <c r="MUO36" s="48">
        <f>ხარჯები!MUO36</f>
        <v>0</v>
      </c>
      <c r="MUP36" s="48">
        <f>ხარჯები!MUP36</f>
        <v>0</v>
      </c>
      <c r="MUQ36" s="48">
        <f>ხარჯები!MUQ36</f>
        <v>0</v>
      </c>
      <c r="MUR36" s="48">
        <f>ხარჯები!MUR36</f>
        <v>0</v>
      </c>
      <c r="MUS36" s="48">
        <f>ხარჯები!MUS36</f>
        <v>0</v>
      </c>
      <c r="MUT36" s="48">
        <f>ხარჯები!MUT36</f>
        <v>0</v>
      </c>
      <c r="MUU36" s="48">
        <f>ხარჯები!MUU36</f>
        <v>0</v>
      </c>
      <c r="MUV36" s="48">
        <f>ხარჯები!MUV36</f>
        <v>0</v>
      </c>
      <c r="MUW36" s="48">
        <f>ხარჯები!MUW36</f>
        <v>0</v>
      </c>
      <c r="MUX36" s="48">
        <f>ხარჯები!MUX36</f>
        <v>0</v>
      </c>
      <c r="MUY36" s="48">
        <f>ხარჯები!MUY36</f>
        <v>0</v>
      </c>
      <c r="MUZ36" s="48">
        <f>ხარჯები!MUZ36</f>
        <v>0</v>
      </c>
      <c r="MVA36" s="48">
        <f>ხარჯები!MVA36</f>
        <v>0</v>
      </c>
      <c r="MVB36" s="48">
        <f>ხარჯები!MVB36</f>
        <v>0</v>
      </c>
      <c r="MVC36" s="48">
        <f>ხარჯები!MVC36</f>
        <v>0</v>
      </c>
      <c r="MVD36" s="48">
        <f>ხარჯები!MVD36</f>
        <v>0</v>
      </c>
      <c r="MVE36" s="48">
        <f>ხარჯები!MVE36</f>
        <v>0</v>
      </c>
      <c r="MVF36" s="48">
        <f>ხარჯები!MVF36</f>
        <v>0</v>
      </c>
      <c r="MVG36" s="48">
        <f>ხარჯები!MVG36</f>
        <v>0</v>
      </c>
      <c r="MVH36" s="48">
        <f>ხარჯები!MVH36</f>
        <v>0</v>
      </c>
      <c r="MVI36" s="48">
        <f>ხარჯები!MVI36</f>
        <v>0</v>
      </c>
      <c r="MVJ36" s="48">
        <f>ხარჯები!MVJ36</f>
        <v>0</v>
      </c>
      <c r="MVK36" s="48">
        <f>ხარჯები!MVK36</f>
        <v>0</v>
      </c>
      <c r="MVL36" s="48">
        <f>ხარჯები!MVL36</f>
        <v>0</v>
      </c>
      <c r="MVM36" s="48">
        <f>ხარჯები!MVM36</f>
        <v>0</v>
      </c>
      <c r="MVN36" s="48">
        <f>ხარჯები!MVN36</f>
        <v>0</v>
      </c>
      <c r="MVO36" s="48">
        <f>ხარჯები!MVO36</f>
        <v>0</v>
      </c>
      <c r="MVP36" s="48">
        <f>ხარჯები!MVP36</f>
        <v>0</v>
      </c>
      <c r="MVQ36" s="48">
        <f>ხარჯები!MVQ36</f>
        <v>0</v>
      </c>
      <c r="MVR36" s="48">
        <f>ხარჯები!MVR36</f>
        <v>0</v>
      </c>
      <c r="MVS36" s="48">
        <f>ხარჯები!MVS36</f>
        <v>0</v>
      </c>
      <c r="MVT36" s="48">
        <f>ხარჯები!MVT36</f>
        <v>0</v>
      </c>
      <c r="MVU36" s="48">
        <f>ხარჯები!MVU36</f>
        <v>0</v>
      </c>
      <c r="MVV36" s="48">
        <f>ხარჯები!MVV36</f>
        <v>0</v>
      </c>
      <c r="MVW36" s="48">
        <f>ხარჯები!MVW36</f>
        <v>0</v>
      </c>
      <c r="MVX36" s="48">
        <f>ხარჯები!MVX36</f>
        <v>0</v>
      </c>
      <c r="MVY36" s="48">
        <f>ხარჯები!MVY36</f>
        <v>0</v>
      </c>
      <c r="MVZ36" s="48">
        <f>ხარჯები!MVZ36</f>
        <v>0</v>
      </c>
      <c r="MWA36" s="48">
        <f>ხარჯები!MWA36</f>
        <v>0</v>
      </c>
      <c r="MWB36" s="48">
        <f>ხარჯები!MWB36</f>
        <v>0</v>
      </c>
      <c r="MWC36" s="48">
        <f>ხარჯები!MWC36</f>
        <v>0</v>
      </c>
      <c r="MWD36" s="48">
        <f>ხარჯები!MWD36</f>
        <v>0</v>
      </c>
      <c r="MWE36" s="48">
        <f>ხარჯები!MWE36</f>
        <v>0</v>
      </c>
      <c r="MWF36" s="48">
        <f>ხარჯები!MWF36</f>
        <v>0</v>
      </c>
      <c r="MWG36" s="48">
        <f>ხარჯები!MWG36</f>
        <v>0</v>
      </c>
      <c r="MWH36" s="48">
        <f>ხარჯები!MWH36</f>
        <v>0</v>
      </c>
      <c r="MWI36" s="48">
        <f>ხარჯები!MWI36</f>
        <v>0</v>
      </c>
      <c r="MWJ36" s="48">
        <f>ხარჯები!MWJ36</f>
        <v>0</v>
      </c>
      <c r="MWK36" s="48">
        <f>ხარჯები!MWK36</f>
        <v>0</v>
      </c>
      <c r="MWL36" s="48">
        <f>ხარჯები!MWL36</f>
        <v>0</v>
      </c>
      <c r="MWM36" s="48">
        <f>ხარჯები!MWM36</f>
        <v>0</v>
      </c>
      <c r="MWN36" s="48">
        <f>ხარჯები!MWN36</f>
        <v>0</v>
      </c>
      <c r="MWO36" s="48">
        <f>ხარჯები!MWO36</f>
        <v>0</v>
      </c>
      <c r="MWP36" s="48">
        <f>ხარჯები!MWP36</f>
        <v>0</v>
      </c>
      <c r="MWQ36" s="48">
        <f>ხარჯები!MWQ36</f>
        <v>0</v>
      </c>
      <c r="MWR36" s="48">
        <f>ხარჯები!MWR36</f>
        <v>0</v>
      </c>
      <c r="MWS36" s="48">
        <f>ხარჯები!MWS36</f>
        <v>0</v>
      </c>
      <c r="MWT36" s="48">
        <f>ხარჯები!MWT36</f>
        <v>0</v>
      </c>
      <c r="MWU36" s="48">
        <f>ხარჯები!MWU36</f>
        <v>0</v>
      </c>
      <c r="MWV36" s="48">
        <f>ხარჯები!MWV36</f>
        <v>0</v>
      </c>
      <c r="MWW36" s="48">
        <f>ხარჯები!MWW36</f>
        <v>0</v>
      </c>
      <c r="MWX36" s="48">
        <f>ხარჯები!MWX36</f>
        <v>0</v>
      </c>
      <c r="MWY36" s="48">
        <f>ხარჯები!MWY36</f>
        <v>0</v>
      </c>
      <c r="MWZ36" s="48">
        <f>ხარჯები!MWZ36</f>
        <v>0</v>
      </c>
      <c r="MXA36" s="48">
        <f>ხარჯები!MXA36</f>
        <v>0</v>
      </c>
      <c r="MXB36" s="48">
        <f>ხარჯები!MXB36</f>
        <v>0</v>
      </c>
      <c r="MXC36" s="48">
        <f>ხარჯები!MXC36</f>
        <v>0</v>
      </c>
      <c r="MXD36" s="48">
        <f>ხარჯები!MXD36</f>
        <v>0</v>
      </c>
      <c r="MXE36" s="48">
        <f>ხარჯები!MXE36</f>
        <v>0</v>
      </c>
      <c r="MXF36" s="48">
        <f>ხარჯები!MXF36</f>
        <v>0</v>
      </c>
      <c r="MXG36" s="48">
        <f>ხარჯები!MXG36</f>
        <v>0</v>
      </c>
      <c r="MXH36" s="48">
        <f>ხარჯები!MXH36</f>
        <v>0</v>
      </c>
      <c r="MXI36" s="48">
        <f>ხარჯები!MXI36</f>
        <v>0</v>
      </c>
      <c r="MXJ36" s="48">
        <f>ხარჯები!MXJ36</f>
        <v>0</v>
      </c>
      <c r="MXK36" s="48">
        <f>ხარჯები!MXK36</f>
        <v>0</v>
      </c>
      <c r="MXL36" s="48">
        <f>ხარჯები!MXL36</f>
        <v>0</v>
      </c>
      <c r="MXM36" s="48">
        <f>ხარჯები!MXM36</f>
        <v>0</v>
      </c>
      <c r="MXN36" s="48">
        <f>ხარჯები!MXN36</f>
        <v>0</v>
      </c>
      <c r="MXO36" s="48">
        <f>ხარჯები!MXO36</f>
        <v>0</v>
      </c>
      <c r="MXP36" s="48">
        <f>ხარჯები!MXP36</f>
        <v>0</v>
      </c>
      <c r="MXQ36" s="48">
        <f>ხარჯები!MXQ36</f>
        <v>0</v>
      </c>
      <c r="MXR36" s="48">
        <f>ხარჯები!MXR36</f>
        <v>0</v>
      </c>
      <c r="MXS36" s="48">
        <f>ხარჯები!MXS36</f>
        <v>0</v>
      </c>
      <c r="MXT36" s="48">
        <f>ხარჯები!MXT36</f>
        <v>0</v>
      </c>
      <c r="MXU36" s="48">
        <f>ხარჯები!MXU36</f>
        <v>0</v>
      </c>
      <c r="MXV36" s="48">
        <f>ხარჯები!MXV36</f>
        <v>0</v>
      </c>
      <c r="MXW36" s="48">
        <f>ხარჯები!MXW36</f>
        <v>0</v>
      </c>
      <c r="MXX36" s="48">
        <f>ხარჯები!MXX36</f>
        <v>0</v>
      </c>
      <c r="MXY36" s="48">
        <f>ხარჯები!MXY36</f>
        <v>0</v>
      </c>
      <c r="MXZ36" s="48">
        <f>ხარჯები!MXZ36</f>
        <v>0</v>
      </c>
      <c r="MYA36" s="48">
        <f>ხარჯები!MYA36</f>
        <v>0</v>
      </c>
      <c r="MYB36" s="48">
        <f>ხარჯები!MYB36</f>
        <v>0</v>
      </c>
      <c r="MYC36" s="48">
        <f>ხარჯები!MYC36</f>
        <v>0</v>
      </c>
      <c r="MYD36" s="48">
        <f>ხარჯები!MYD36</f>
        <v>0</v>
      </c>
      <c r="MYE36" s="48">
        <f>ხარჯები!MYE36</f>
        <v>0</v>
      </c>
      <c r="MYF36" s="48">
        <f>ხარჯები!MYF36</f>
        <v>0</v>
      </c>
      <c r="MYG36" s="48">
        <f>ხარჯები!MYG36</f>
        <v>0</v>
      </c>
      <c r="MYH36" s="48">
        <f>ხარჯები!MYH36</f>
        <v>0</v>
      </c>
      <c r="MYI36" s="48">
        <f>ხარჯები!MYI36</f>
        <v>0</v>
      </c>
      <c r="MYJ36" s="48">
        <f>ხარჯები!MYJ36</f>
        <v>0</v>
      </c>
      <c r="MYK36" s="48">
        <f>ხარჯები!MYK36</f>
        <v>0</v>
      </c>
      <c r="MYL36" s="48">
        <f>ხარჯები!MYL36</f>
        <v>0</v>
      </c>
      <c r="MYM36" s="48">
        <f>ხარჯები!MYM36</f>
        <v>0</v>
      </c>
      <c r="MYN36" s="48">
        <f>ხარჯები!MYN36</f>
        <v>0</v>
      </c>
      <c r="MYO36" s="48">
        <f>ხარჯები!MYO36</f>
        <v>0</v>
      </c>
      <c r="MYP36" s="48">
        <f>ხარჯები!MYP36</f>
        <v>0</v>
      </c>
      <c r="MYQ36" s="48">
        <f>ხარჯები!MYQ36</f>
        <v>0</v>
      </c>
      <c r="MYR36" s="48">
        <f>ხარჯები!MYR36</f>
        <v>0</v>
      </c>
      <c r="MYS36" s="48">
        <f>ხარჯები!MYS36</f>
        <v>0</v>
      </c>
      <c r="MYT36" s="48">
        <f>ხარჯები!MYT36</f>
        <v>0</v>
      </c>
      <c r="MYU36" s="48">
        <f>ხარჯები!MYU36</f>
        <v>0</v>
      </c>
      <c r="MYV36" s="48">
        <f>ხარჯები!MYV36</f>
        <v>0</v>
      </c>
      <c r="MYW36" s="48">
        <f>ხარჯები!MYW36</f>
        <v>0</v>
      </c>
      <c r="MYX36" s="48">
        <f>ხარჯები!MYX36</f>
        <v>0</v>
      </c>
      <c r="MYY36" s="48">
        <f>ხარჯები!MYY36</f>
        <v>0</v>
      </c>
      <c r="MYZ36" s="48">
        <f>ხარჯები!MYZ36</f>
        <v>0</v>
      </c>
      <c r="MZA36" s="48">
        <f>ხარჯები!MZA36</f>
        <v>0</v>
      </c>
      <c r="MZB36" s="48">
        <f>ხარჯები!MZB36</f>
        <v>0</v>
      </c>
      <c r="MZC36" s="48">
        <f>ხარჯები!MZC36</f>
        <v>0</v>
      </c>
      <c r="MZD36" s="48">
        <f>ხარჯები!MZD36</f>
        <v>0</v>
      </c>
      <c r="MZE36" s="48">
        <f>ხარჯები!MZE36</f>
        <v>0</v>
      </c>
      <c r="MZF36" s="48">
        <f>ხარჯები!MZF36</f>
        <v>0</v>
      </c>
      <c r="MZG36" s="48">
        <f>ხარჯები!MZG36</f>
        <v>0</v>
      </c>
      <c r="MZH36" s="48">
        <f>ხარჯები!MZH36</f>
        <v>0</v>
      </c>
      <c r="MZI36" s="48">
        <f>ხარჯები!MZI36</f>
        <v>0</v>
      </c>
      <c r="MZJ36" s="48">
        <f>ხარჯები!MZJ36</f>
        <v>0</v>
      </c>
      <c r="MZK36" s="48">
        <f>ხარჯები!MZK36</f>
        <v>0</v>
      </c>
      <c r="MZL36" s="48">
        <f>ხარჯები!MZL36</f>
        <v>0</v>
      </c>
      <c r="MZM36" s="48">
        <f>ხარჯები!MZM36</f>
        <v>0</v>
      </c>
      <c r="MZN36" s="48">
        <f>ხარჯები!MZN36</f>
        <v>0</v>
      </c>
      <c r="MZO36" s="48">
        <f>ხარჯები!MZO36</f>
        <v>0</v>
      </c>
      <c r="MZP36" s="48">
        <f>ხარჯები!MZP36</f>
        <v>0</v>
      </c>
      <c r="MZQ36" s="48">
        <f>ხარჯები!MZQ36</f>
        <v>0</v>
      </c>
      <c r="MZR36" s="48">
        <f>ხარჯები!MZR36</f>
        <v>0</v>
      </c>
      <c r="MZS36" s="48">
        <f>ხარჯები!MZS36</f>
        <v>0</v>
      </c>
      <c r="MZT36" s="48">
        <f>ხარჯები!MZT36</f>
        <v>0</v>
      </c>
      <c r="MZU36" s="48">
        <f>ხარჯები!MZU36</f>
        <v>0</v>
      </c>
      <c r="MZV36" s="48">
        <f>ხარჯები!MZV36</f>
        <v>0</v>
      </c>
      <c r="MZW36" s="48">
        <f>ხარჯები!MZW36</f>
        <v>0</v>
      </c>
      <c r="MZX36" s="48">
        <f>ხარჯები!MZX36</f>
        <v>0</v>
      </c>
      <c r="MZY36" s="48">
        <f>ხარჯები!MZY36</f>
        <v>0</v>
      </c>
      <c r="MZZ36" s="48">
        <f>ხარჯები!MZZ36</f>
        <v>0</v>
      </c>
      <c r="NAA36" s="48">
        <f>ხარჯები!NAA36</f>
        <v>0</v>
      </c>
      <c r="NAB36" s="48">
        <f>ხარჯები!NAB36</f>
        <v>0</v>
      </c>
      <c r="NAC36" s="48">
        <f>ხარჯები!NAC36</f>
        <v>0</v>
      </c>
      <c r="NAD36" s="48">
        <f>ხარჯები!NAD36</f>
        <v>0</v>
      </c>
      <c r="NAE36" s="48">
        <f>ხარჯები!NAE36</f>
        <v>0</v>
      </c>
      <c r="NAF36" s="48">
        <f>ხარჯები!NAF36</f>
        <v>0</v>
      </c>
      <c r="NAG36" s="48">
        <f>ხარჯები!NAG36</f>
        <v>0</v>
      </c>
      <c r="NAH36" s="48">
        <f>ხარჯები!NAH36</f>
        <v>0</v>
      </c>
      <c r="NAI36" s="48">
        <f>ხარჯები!NAI36</f>
        <v>0</v>
      </c>
      <c r="NAJ36" s="48">
        <f>ხარჯები!NAJ36</f>
        <v>0</v>
      </c>
      <c r="NAK36" s="48">
        <f>ხარჯები!NAK36</f>
        <v>0</v>
      </c>
      <c r="NAL36" s="48">
        <f>ხარჯები!NAL36</f>
        <v>0</v>
      </c>
      <c r="NAM36" s="48">
        <f>ხარჯები!NAM36</f>
        <v>0</v>
      </c>
      <c r="NAN36" s="48">
        <f>ხარჯები!NAN36</f>
        <v>0</v>
      </c>
      <c r="NAO36" s="48">
        <f>ხარჯები!NAO36</f>
        <v>0</v>
      </c>
      <c r="NAP36" s="48">
        <f>ხარჯები!NAP36</f>
        <v>0</v>
      </c>
      <c r="NAQ36" s="48">
        <f>ხარჯები!NAQ36</f>
        <v>0</v>
      </c>
      <c r="NAR36" s="48">
        <f>ხარჯები!NAR36</f>
        <v>0</v>
      </c>
      <c r="NAS36" s="48">
        <f>ხარჯები!NAS36</f>
        <v>0</v>
      </c>
      <c r="NAT36" s="48">
        <f>ხარჯები!NAT36</f>
        <v>0</v>
      </c>
      <c r="NAU36" s="48">
        <f>ხარჯები!NAU36</f>
        <v>0</v>
      </c>
      <c r="NAV36" s="48">
        <f>ხარჯები!NAV36</f>
        <v>0</v>
      </c>
      <c r="NAW36" s="48">
        <f>ხარჯები!NAW36</f>
        <v>0</v>
      </c>
      <c r="NAX36" s="48">
        <f>ხარჯები!NAX36</f>
        <v>0</v>
      </c>
      <c r="NAY36" s="48">
        <f>ხარჯები!NAY36</f>
        <v>0</v>
      </c>
      <c r="NAZ36" s="48">
        <f>ხარჯები!NAZ36</f>
        <v>0</v>
      </c>
      <c r="NBA36" s="48">
        <f>ხარჯები!NBA36</f>
        <v>0</v>
      </c>
      <c r="NBB36" s="48">
        <f>ხარჯები!NBB36</f>
        <v>0</v>
      </c>
      <c r="NBC36" s="48">
        <f>ხარჯები!NBC36</f>
        <v>0</v>
      </c>
      <c r="NBD36" s="48">
        <f>ხარჯები!NBD36</f>
        <v>0</v>
      </c>
      <c r="NBE36" s="48">
        <f>ხარჯები!NBE36</f>
        <v>0</v>
      </c>
      <c r="NBF36" s="48">
        <f>ხარჯები!NBF36</f>
        <v>0</v>
      </c>
      <c r="NBG36" s="48">
        <f>ხარჯები!NBG36</f>
        <v>0</v>
      </c>
      <c r="NBH36" s="48">
        <f>ხარჯები!NBH36</f>
        <v>0</v>
      </c>
      <c r="NBI36" s="48">
        <f>ხარჯები!NBI36</f>
        <v>0</v>
      </c>
      <c r="NBJ36" s="48">
        <f>ხარჯები!NBJ36</f>
        <v>0</v>
      </c>
      <c r="NBK36" s="48">
        <f>ხარჯები!NBK36</f>
        <v>0</v>
      </c>
      <c r="NBL36" s="48">
        <f>ხარჯები!NBL36</f>
        <v>0</v>
      </c>
      <c r="NBM36" s="48">
        <f>ხარჯები!NBM36</f>
        <v>0</v>
      </c>
      <c r="NBN36" s="48">
        <f>ხარჯები!NBN36</f>
        <v>0</v>
      </c>
      <c r="NBO36" s="48">
        <f>ხარჯები!NBO36</f>
        <v>0</v>
      </c>
      <c r="NBP36" s="48">
        <f>ხარჯები!NBP36</f>
        <v>0</v>
      </c>
      <c r="NBQ36" s="48">
        <f>ხარჯები!NBQ36</f>
        <v>0</v>
      </c>
      <c r="NBR36" s="48">
        <f>ხარჯები!NBR36</f>
        <v>0</v>
      </c>
      <c r="NBS36" s="48">
        <f>ხარჯები!NBS36</f>
        <v>0</v>
      </c>
      <c r="NBT36" s="48">
        <f>ხარჯები!NBT36</f>
        <v>0</v>
      </c>
      <c r="NBU36" s="48">
        <f>ხარჯები!NBU36</f>
        <v>0</v>
      </c>
      <c r="NBV36" s="48">
        <f>ხარჯები!NBV36</f>
        <v>0</v>
      </c>
      <c r="NBW36" s="48">
        <f>ხარჯები!NBW36</f>
        <v>0</v>
      </c>
      <c r="NBX36" s="48">
        <f>ხარჯები!NBX36</f>
        <v>0</v>
      </c>
      <c r="NBY36" s="48">
        <f>ხარჯები!NBY36</f>
        <v>0</v>
      </c>
      <c r="NBZ36" s="48">
        <f>ხარჯები!NBZ36</f>
        <v>0</v>
      </c>
      <c r="NCA36" s="48">
        <f>ხარჯები!NCA36</f>
        <v>0</v>
      </c>
      <c r="NCB36" s="48">
        <f>ხარჯები!NCB36</f>
        <v>0</v>
      </c>
      <c r="NCC36" s="48">
        <f>ხარჯები!NCC36</f>
        <v>0</v>
      </c>
      <c r="NCD36" s="48">
        <f>ხარჯები!NCD36</f>
        <v>0</v>
      </c>
      <c r="NCE36" s="48">
        <f>ხარჯები!NCE36</f>
        <v>0</v>
      </c>
      <c r="NCF36" s="48">
        <f>ხარჯები!NCF36</f>
        <v>0</v>
      </c>
      <c r="NCG36" s="48">
        <f>ხარჯები!NCG36</f>
        <v>0</v>
      </c>
      <c r="NCH36" s="48">
        <f>ხარჯები!NCH36</f>
        <v>0</v>
      </c>
      <c r="NCI36" s="48">
        <f>ხარჯები!NCI36</f>
        <v>0</v>
      </c>
      <c r="NCJ36" s="48">
        <f>ხარჯები!NCJ36</f>
        <v>0</v>
      </c>
      <c r="NCK36" s="48">
        <f>ხარჯები!NCK36</f>
        <v>0</v>
      </c>
      <c r="NCL36" s="48">
        <f>ხარჯები!NCL36</f>
        <v>0</v>
      </c>
      <c r="NCM36" s="48">
        <f>ხარჯები!NCM36</f>
        <v>0</v>
      </c>
      <c r="NCN36" s="48">
        <f>ხარჯები!NCN36</f>
        <v>0</v>
      </c>
      <c r="NCO36" s="48">
        <f>ხარჯები!NCO36</f>
        <v>0</v>
      </c>
      <c r="NCP36" s="48">
        <f>ხარჯები!NCP36</f>
        <v>0</v>
      </c>
      <c r="NCQ36" s="48">
        <f>ხარჯები!NCQ36</f>
        <v>0</v>
      </c>
      <c r="NCR36" s="48">
        <f>ხარჯები!NCR36</f>
        <v>0</v>
      </c>
      <c r="NCS36" s="48">
        <f>ხარჯები!NCS36</f>
        <v>0</v>
      </c>
      <c r="NCT36" s="48">
        <f>ხარჯები!NCT36</f>
        <v>0</v>
      </c>
      <c r="NCU36" s="48">
        <f>ხარჯები!NCU36</f>
        <v>0</v>
      </c>
      <c r="NCV36" s="48">
        <f>ხარჯები!NCV36</f>
        <v>0</v>
      </c>
      <c r="NCW36" s="48">
        <f>ხარჯები!NCW36</f>
        <v>0</v>
      </c>
      <c r="NCX36" s="48">
        <f>ხარჯები!NCX36</f>
        <v>0</v>
      </c>
      <c r="NCY36" s="48">
        <f>ხარჯები!NCY36</f>
        <v>0</v>
      </c>
      <c r="NCZ36" s="48">
        <f>ხარჯები!NCZ36</f>
        <v>0</v>
      </c>
      <c r="NDA36" s="48">
        <f>ხარჯები!NDA36</f>
        <v>0</v>
      </c>
      <c r="NDB36" s="48">
        <f>ხარჯები!NDB36</f>
        <v>0</v>
      </c>
      <c r="NDC36" s="48">
        <f>ხარჯები!NDC36</f>
        <v>0</v>
      </c>
      <c r="NDD36" s="48">
        <f>ხარჯები!NDD36</f>
        <v>0</v>
      </c>
      <c r="NDE36" s="48">
        <f>ხარჯები!NDE36</f>
        <v>0</v>
      </c>
      <c r="NDF36" s="48">
        <f>ხარჯები!NDF36</f>
        <v>0</v>
      </c>
      <c r="NDG36" s="48">
        <f>ხარჯები!NDG36</f>
        <v>0</v>
      </c>
      <c r="NDH36" s="48">
        <f>ხარჯები!NDH36</f>
        <v>0</v>
      </c>
      <c r="NDI36" s="48">
        <f>ხარჯები!NDI36</f>
        <v>0</v>
      </c>
      <c r="NDJ36" s="48">
        <f>ხარჯები!NDJ36</f>
        <v>0</v>
      </c>
      <c r="NDK36" s="48">
        <f>ხარჯები!NDK36</f>
        <v>0</v>
      </c>
      <c r="NDL36" s="48">
        <f>ხარჯები!NDL36</f>
        <v>0</v>
      </c>
      <c r="NDM36" s="48">
        <f>ხარჯები!NDM36</f>
        <v>0</v>
      </c>
      <c r="NDN36" s="48">
        <f>ხარჯები!NDN36</f>
        <v>0</v>
      </c>
      <c r="NDO36" s="48">
        <f>ხარჯები!NDO36</f>
        <v>0</v>
      </c>
      <c r="NDP36" s="48">
        <f>ხარჯები!NDP36</f>
        <v>0</v>
      </c>
      <c r="NDQ36" s="48">
        <f>ხარჯები!NDQ36</f>
        <v>0</v>
      </c>
      <c r="NDR36" s="48">
        <f>ხარჯები!NDR36</f>
        <v>0</v>
      </c>
      <c r="NDS36" s="48">
        <f>ხარჯები!NDS36</f>
        <v>0</v>
      </c>
      <c r="NDT36" s="48">
        <f>ხარჯები!NDT36</f>
        <v>0</v>
      </c>
      <c r="NDU36" s="48">
        <f>ხარჯები!NDU36</f>
        <v>0</v>
      </c>
      <c r="NDV36" s="48">
        <f>ხარჯები!NDV36</f>
        <v>0</v>
      </c>
      <c r="NDW36" s="48">
        <f>ხარჯები!NDW36</f>
        <v>0</v>
      </c>
      <c r="NDX36" s="48">
        <f>ხარჯები!NDX36</f>
        <v>0</v>
      </c>
      <c r="NDY36" s="48">
        <f>ხარჯები!NDY36</f>
        <v>0</v>
      </c>
      <c r="NDZ36" s="48">
        <f>ხარჯები!NDZ36</f>
        <v>0</v>
      </c>
      <c r="NEA36" s="48">
        <f>ხარჯები!NEA36</f>
        <v>0</v>
      </c>
      <c r="NEB36" s="48">
        <f>ხარჯები!NEB36</f>
        <v>0</v>
      </c>
      <c r="NEC36" s="48">
        <f>ხარჯები!NEC36</f>
        <v>0</v>
      </c>
      <c r="NED36" s="48">
        <f>ხარჯები!NED36</f>
        <v>0</v>
      </c>
      <c r="NEE36" s="48">
        <f>ხარჯები!NEE36</f>
        <v>0</v>
      </c>
      <c r="NEF36" s="48">
        <f>ხარჯები!NEF36</f>
        <v>0</v>
      </c>
      <c r="NEG36" s="48">
        <f>ხარჯები!NEG36</f>
        <v>0</v>
      </c>
      <c r="NEH36" s="48">
        <f>ხარჯები!NEH36</f>
        <v>0</v>
      </c>
      <c r="NEI36" s="48">
        <f>ხარჯები!NEI36</f>
        <v>0</v>
      </c>
      <c r="NEJ36" s="48">
        <f>ხარჯები!NEJ36</f>
        <v>0</v>
      </c>
      <c r="NEK36" s="48">
        <f>ხარჯები!NEK36</f>
        <v>0</v>
      </c>
      <c r="NEL36" s="48">
        <f>ხარჯები!NEL36</f>
        <v>0</v>
      </c>
      <c r="NEM36" s="48">
        <f>ხარჯები!NEM36</f>
        <v>0</v>
      </c>
      <c r="NEN36" s="48">
        <f>ხარჯები!NEN36</f>
        <v>0</v>
      </c>
      <c r="NEO36" s="48">
        <f>ხარჯები!NEO36</f>
        <v>0</v>
      </c>
      <c r="NEP36" s="48">
        <f>ხარჯები!NEP36</f>
        <v>0</v>
      </c>
      <c r="NEQ36" s="48">
        <f>ხარჯები!NEQ36</f>
        <v>0</v>
      </c>
      <c r="NER36" s="48">
        <f>ხარჯები!NER36</f>
        <v>0</v>
      </c>
      <c r="NES36" s="48">
        <f>ხარჯები!NES36</f>
        <v>0</v>
      </c>
      <c r="NET36" s="48">
        <f>ხარჯები!NET36</f>
        <v>0</v>
      </c>
      <c r="NEU36" s="48">
        <f>ხარჯები!NEU36</f>
        <v>0</v>
      </c>
      <c r="NEV36" s="48">
        <f>ხარჯები!NEV36</f>
        <v>0</v>
      </c>
      <c r="NEW36" s="48">
        <f>ხარჯები!NEW36</f>
        <v>0</v>
      </c>
      <c r="NEX36" s="48">
        <f>ხარჯები!NEX36</f>
        <v>0</v>
      </c>
      <c r="NEY36" s="48">
        <f>ხარჯები!NEY36</f>
        <v>0</v>
      </c>
      <c r="NEZ36" s="48">
        <f>ხარჯები!NEZ36</f>
        <v>0</v>
      </c>
      <c r="NFA36" s="48">
        <f>ხარჯები!NFA36</f>
        <v>0</v>
      </c>
      <c r="NFB36" s="48">
        <f>ხარჯები!NFB36</f>
        <v>0</v>
      </c>
      <c r="NFC36" s="48">
        <f>ხარჯები!NFC36</f>
        <v>0</v>
      </c>
      <c r="NFD36" s="48">
        <f>ხარჯები!NFD36</f>
        <v>0</v>
      </c>
      <c r="NFE36" s="48">
        <f>ხარჯები!NFE36</f>
        <v>0</v>
      </c>
      <c r="NFF36" s="48">
        <f>ხარჯები!NFF36</f>
        <v>0</v>
      </c>
      <c r="NFG36" s="48">
        <f>ხარჯები!NFG36</f>
        <v>0</v>
      </c>
      <c r="NFH36" s="48">
        <f>ხარჯები!NFH36</f>
        <v>0</v>
      </c>
      <c r="NFI36" s="48">
        <f>ხარჯები!NFI36</f>
        <v>0</v>
      </c>
      <c r="NFJ36" s="48">
        <f>ხარჯები!NFJ36</f>
        <v>0</v>
      </c>
      <c r="NFK36" s="48">
        <f>ხარჯები!NFK36</f>
        <v>0</v>
      </c>
      <c r="NFL36" s="48">
        <f>ხარჯები!NFL36</f>
        <v>0</v>
      </c>
      <c r="NFM36" s="48">
        <f>ხარჯები!NFM36</f>
        <v>0</v>
      </c>
      <c r="NFN36" s="48">
        <f>ხარჯები!NFN36</f>
        <v>0</v>
      </c>
      <c r="NFO36" s="48">
        <f>ხარჯები!NFO36</f>
        <v>0</v>
      </c>
      <c r="NFP36" s="48">
        <f>ხარჯები!NFP36</f>
        <v>0</v>
      </c>
      <c r="NFQ36" s="48">
        <f>ხარჯები!NFQ36</f>
        <v>0</v>
      </c>
      <c r="NFR36" s="48">
        <f>ხარჯები!NFR36</f>
        <v>0</v>
      </c>
      <c r="NFS36" s="48">
        <f>ხარჯები!NFS36</f>
        <v>0</v>
      </c>
      <c r="NFT36" s="48">
        <f>ხარჯები!NFT36</f>
        <v>0</v>
      </c>
      <c r="NFU36" s="48">
        <f>ხარჯები!NFU36</f>
        <v>0</v>
      </c>
      <c r="NFV36" s="48">
        <f>ხარჯები!NFV36</f>
        <v>0</v>
      </c>
      <c r="NFW36" s="48">
        <f>ხარჯები!NFW36</f>
        <v>0</v>
      </c>
      <c r="NFX36" s="48">
        <f>ხარჯები!NFX36</f>
        <v>0</v>
      </c>
      <c r="NFY36" s="48">
        <f>ხარჯები!NFY36</f>
        <v>0</v>
      </c>
      <c r="NFZ36" s="48">
        <f>ხარჯები!NFZ36</f>
        <v>0</v>
      </c>
      <c r="NGA36" s="48">
        <f>ხარჯები!NGA36</f>
        <v>0</v>
      </c>
      <c r="NGB36" s="48">
        <f>ხარჯები!NGB36</f>
        <v>0</v>
      </c>
      <c r="NGC36" s="48">
        <f>ხარჯები!NGC36</f>
        <v>0</v>
      </c>
      <c r="NGD36" s="48">
        <f>ხარჯები!NGD36</f>
        <v>0</v>
      </c>
      <c r="NGE36" s="48">
        <f>ხარჯები!NGE36</f>
        <v>0</v>
      </c>
      <c r="NGF36" s="48">
        <f>ხარჯები!NGF36</f>
        <v>0</v>
      </c>
      <c r="NGG36" s="48">
        <f>ხარჯები!NGG36</f>
        <v>0</v>
      </c>
      <c r="NGH36" s="48">
        <f>ხარჯები!NGH36</f>
        <v>0</v>
      </c>
      <c r="NGI36" s="48">
        <f>ხარჯები!NGI36</f>
        <v>0</v>
      </c>
      <c r="NGJ36" s="48">
        <f>ხარჯები!NGJ36</f>
        <v>0</v>
      </c>
      <c r="NGK36" s="48">
        <f>ხარჯები!NGK36</f>
        <v>0</v>
      </c>
      <c r="NGL36" s="48">
        <f>ხარჯები!NGL36</f>
        <v>0</v>
      </c>
      <c r="NGM36" s="48">
        <f>ხარჯები!NGM36</f>
        <v>0</v>
      </c>
      <c r="NGN36" s="48">
        <f>ხარჯები!NGN36</f>
        <v>0</v>
      </c>
      <c r="NGO36" s="48">
        <f>ხარჯები!NGO36</f>
        <v>0</v>
      </c>
      <c r="NGP36" s="48">
        <f>ხარჯები!NGP36</f>
        <v>0</v>
      </c>
      <c r="NGQ36" s="48">
        <f>ხარჯები!NGQ36</f>
        <v>0</v>
      </c>
      <c r="NGR36" s="48">
        <f>ხარჯები!NGR36</f>
        <v>0</v>
      </c>
      <c r="NGS36" s="48">
        <f>ხარჯები!NGS36</f>
        <v>0</v>
      </c>
      <c r="NGT36" s="48">
        <f>ხარჯები!NGT36</f>
        <v>0</v>
      </c>
      <c r="NGU36" s="48">
        <f>ხარჯები!NGU36</f>
        <v>0</v>
      </c>
      <c r="NGV36" s="48">
        <f>ხარჯები!NGV36</f>
        <v>0</v>
      </c>
      <c r="NGW36" s="48">
        <f>ხარჯები!NGW36</f>
        <v>0</v>
      </c>
      <c r="NGX36" s="48">
        <f>ხარჯები!NGX36</f>
        <v>0</v>
      </c>
      <c r="NGY36" s="48">
        <f>ხარჯები!NGY36</f>
        <v>0</v>
      </c>
      <c r="NGZ36" s="48">
        <f>ხარჯები!NGZ36</f>
        <v>0</v>
      </c>
      <c r="NHA36" s="48">
        <f>ხარჯები!NHA36</f>
        <v>0</v>
      </c>
      <c r="NHB36" s="48">
        <f>ხარჯები!NHB36</f>
        <v>0</v>
      </c>
      <c r="NHC36" s="48">
        <f>ხარჯები!NHC36</f>
        <v>0</v>
      </c>
      <c r="NHD36" s="48">
        <f>ხარჯები!NHD36</f>
        <v>0</v>
      </c>
      <c r="NHE36" s="48">
        <f>ხარჯები!NHE36</f>
        <v>0</v>
      </c>
      <c r="NHF36" s="48">
        <f>ხარჯები!NHF36</f>
        <v>0</v>
      </c>
      <c r="NHG36" s="48">
        <f>ხარჯები!NHG36</f>
        <v>0</v>
      </c>
      <c r="NHH36" s="48">
        <f>ხარჯები!NHH36</f>
        <v>0</v>
      </c>
      <c r="NHI36" s="48">
        <f>ხარჯები!NHI36</f>
        <v>0</v>
      </c>
      <c r="NHJ36" s="48">
        <f>ხარჯები!NHJ36</f>
        <v>0</v>
      </c>
      <c r="NHK36" s="48">
        <f>ხარჯები!NHK36</f>
        <v>0</v>
      </c>
      <c r="NHL36" s="48">
        <f>ხარჯები!NHL36</f>
        <v>0</v>
      </c>
      <c r="NHM36" s="48">
        <f>ხარჯები!NHM36</f>
        <v>0</v>
      </c>
      <c r="NHN36" s="48">
        <f>ხარჯები!NHN36</f>
        <v>0</v>
      </c>
      <c r="NHO36" s="48">
        <f>ხარჯები!NHO36</f>
        <v>0</v>
      </c>
      <c r="NHP36" s="48">
        <f>ხარჯები!NHP36</f>
        <v>0</v>
      </c>
      <c r="NHQ36" s="48">
        <f>ხარჯები!NHQ36</f>
        <v>0</v>
      </c>
      <c r="NHR36" s="48">
        <f>ხარჯები!NHR36</f>
        <v>0</v>
      </c>
      <c r="NHS36" s="48">
        <f>ხარჯები!NHS36</f>
        <v>0</v>
      </c>
      <c r="NHT36" s="48">
        <f>ხარჯები!NHT36</f>
        <v>0</v>
      </c>
      <c r="NHU36" s="48">
        <f>ხარჯები!NHU36</f>
        <v>0</v>
      </c>
      <c r="NHV36" s="48">
        <f>ხარჯები!NHV36</f>
        <v>0</v>
      </c>
      <c r="NHW36" s="48">
        <f>ხარჯები!NHW36</f>
        <v>0</v>
      </c>
      <c r="NHX36" s="48">
        <f>ხარჯები!NHX36</f>
        <v>0</v>
      </c>
      <c r="NHY36" s="48">
        <f>ხარჯები!NHY36</f>
        <v>0</v>
      </c>
      <c r="NHZ36" s="48">
        <f>ხარჯები!NHZ36</f>
        <v>0</v>
      </c>
      <c r="NIA36" s="48">
        <f>ხარჯები!NIA36</f>
        <v>0</v>
      </c>
      <c r="NIB36" s="48">
        <f>ხარჯები!NIB36</f>
        <v>0</v>
      </c>
      <c r="NIC36" s="48">
        <f>ხარჯები!NIC36</f>
        <v>0</v>
      </c>
      <c r="NID36" s="48">
        <f>ხარჯები!NID36</f>
        <v>0</v>
      </c>
      <c r="NIE36" s="48">
        <f>ხარჯები!NIE36</f>
        <v>0</v>
      </c>
      <c r="NIF36" s="48">
        <f>ხარჯები!NIF36</f>
        <v>0</v>
      </c>
      <c r="NIG36" s="48">
        <f>ხარჯები!NIG36</f>
        <v>0</v>
      </c>
      <c r="NIH36" s="48">
        <f>ხარჯები!NIH36</f>
        <v>0</v>
      </c>
      <c r="NII36" s="48">
        <f>ხარჯები!NII36</f>
        <v>0</v>
      </c>
      <c r="NIJ36" s="48">
        <f>ხარჯები!NIJ36</f>
        <v>0</v>
      </c>
      <c r="NIK36" s="48">
        <f>ხარჯები!NIK36</f>
        <v>0</v>
      </c>
      <c r="NIL36" s="48">
        <f>ხარჯები!NIL36</f>
        <v>0</v>
      </c>
      <c r="NIM36" s="48">
        <f>ხარჯები!NIM36</f>
        <v>0</v>
      </c>
      <c r="NIN36" s="48">
        <f>ხარჯები!NIN36</f>
        <v>0</v>
      </c>
      <c r="NIO36" s="48">
        <f>ხარჯები!NIO36</f>
        <v>0</v>
      </c>
      <c r="NIP36" s="48">
        <f>ხარჯები!NIP36</f>
        <v>0</v>
      </c>
      <c r="NIQ36" s="48">
        <f>ხარჯები!NIQ36</f>
        <v>0</v>
      </c>
      <c r="NIR36" s="48">
        <f>ხარჯები!NIR36</f>
        <v>0</v>
      </c>
      <c r="NIS36" s="48">
        <f>ხარჯები!NIS36</f>
        <v>0</v>
      </c>
      <c r="NIT36" s="48">
        <f>ხარჯები!NIT36</f>
        <v>0</v>
      </c>
      <c r="NIU36" s="48">
        <f>ხარჯები!NIU36</f>
        <v>0</v>
      </c>
      <c r="NIV36" s="48">
        <f>ხარჯები!NIV36</f>
        <v>0</v>
      </c>
      <c r="NIW36" s="48">
        <f>ხარჯები!NIW36</f>
        <v>0</v>
      </c>
      <c r="NIX36" s="48">
        <f>ხარჯები!NIX36</f>
        <v>0</v>
      </c>
      <c r="NIY36" s="48">
        <f>ხარჯები!NIY36</f>
        <v>0</v>
      </c>
      <c r="NIZ36" s="48">
        <f>ხარჯები!NIZ36</f>
        <v>0</v>
      </c>
      <c r="NJA36" s="48">
        <f>ხარჯები!NJA36</f>
        <v>0</v>
      </c>
      <c r="NJB36" s="48">
        <f>ხარჯები!NJB36</f>
        <v>0</v>
      </c>
      <c r="NJC36" s="48">
        <f>ხარჯები!NJC36</f>
        <v>0</v>
      </c>
      <c r="NJD36" s="48">
        <f>ხარჯები!NJD36</f>
        <v>0</v>
      </c>
      <c r="NJE36" s="48">
        <f>ხარჯები!NJE36</f>
        <v>0</v>
      </c>
      <c r="NJF36" s="48">
        <f>ხარჯები!NJF36</f>
        <v>0</v>
      </c>
      <c r="NJG36" s="48">
        <f>ხარჯები!NJG36</f>
        <v>0</v>
      </c>
      <c r="NJH36" s="48">
        <f>ხარჯები!NJH36</f>
        <v>0</v>
      </c>
      <c r="NJI36" s="48">
        <f>ხარჯები!NJI36</f>
        <v>0</v>
      </c>
      <c r="NJJ36" s="48">
        <f>ხარჯები!NJJ36</f>
        <v>0</v>
      </c>
      <c r="NJK36" s="48">
        <f>ხარჯები!NJK36</f>
        <v>0</v>
      </c>
      <c r="NJL36" s="48">
        <f>ხარჯები!NJL36</f>
        <v>0</v>
      </c>
      <c r="NJM36" s="48">
        <f>ხარჯები!NJM36</f>
        <v>0</v>
      </c>
      <c r="NJN36" s="48">
        <f>ხარჯები!NJN36</f>
        <v>0</v>
      </c>
      <c r="NJO36" s="48">
        <f>ხარჯები!NJO36</f>
        <v>0</v>
      </c>
      <c r="NJP36" s="48">
        <f>ხარჯები!NJP36</f>
        <v>0</v>
      </c>
      <c r="NJQ36" s="48">
        <f>ხარჯები!NJQ36</f>
        <v>0</v>
      </c>
      <c r="NJR36" s="48">
        <f>ხარჯები!NJR36</f>
        <v>0</v>
      </c>
      <c r="NJS36" s="48">
        <f>ხარჯები!NJS36</f>
        <v>0</v>
      </c>
      <c r="NJT36" s="48">
        <f>ხარჯები!NJT36</f>
        <v>0</v>
      </c>
      <c r="NJU36" s="48">
        <f>ხარჯები!NJU36</f>
        <v>0</v>
      </c>
      <c r="NJV36" s="48">
        <f>ხარჯები!NJV36</f>
        <v>0</v>
      </c>
      <c r="NJW36" s="48">
        <f>ხარჯები!NJW36</f>
        <v>0</v>
      </c>
      <c r="NJX36" s="48">
        <f>ხარჯები!NJX36</f>
        <v>0</v>
      </c>
      <c r="NJY36" s="48">
        <f>ხარჯები!NJY36</f>
        <v>0</v>
      </c>
      <c r="NJZ36" s="48">
        <f>ხარჯები!NJZ36</f>
        <v>0</v>
      </c>
      <c r="NKA36" s="48">
        <f>ხარჯები!NKA36</f>
        <v>0</v>
      </c>
      <c r="NKB36" s="48">
        <f>ხარჯები!NKB36</f>
        <v>0</v>
      </c>
      <c r="NKC36" s="48">
        <f>ხარჯები!NKC36</f>
        <v>0</v>
      </c>
      <c r="NKD36" s="48">
        <f>ხარჯები!NKD36</f>
        <v>0</v>
      </c>
      <c r="NKE36" s="48">
        <f>ხარჯები!NKE36</f>
        <v>0</v>
      </c>
      <c r="NKF36" s="48">
        <f>ხარჯები!NKF36</f>
        <v>0</v>
      </c>
      <c r="NKG36" s="48">
        <f>ხარჯები!NKG36</f>
        <v>0</v>
      </c>
      <c r="NKH36" s="48">
        <f>ხარჯები!NKH36</f>
        <v>0</v>
      </c>
      <c r="NKI36" s="48">
        <f>ხარჯები!NKI36</f>
        <v>0</v>
      </c>
      <c r="NKJ36" s="48">
        <f>ხარჯები!NKJ36</f>
        <v>0</v>
      </c>
      <c r="NKK36" s="48">
        <f>ხარჯები!NKK36</f>
        <v>0</v>
      </c>
      <c r="NKL36" s="48">
        <f>ხარჯები!NKL36</f>
        <v>0</v>
      </c>
      <c r="NKM36" s="48">
        <f>ხარჯები!NKM36</f>
        <v>0</v>
      </c>
      <c r="NKN36" s="48">
        <f>ხარჯები!NKN36</f>
        <v>0</v>
      </c>
      <c r="NKO36" s="48">
        <f>ხარჯები!NKO36</f>
        <v>0</v>
      </c>
      <c r="NKP36" s="48">
        <f>ხარჯები!NKP36</f>
        <v>0</v>
      </c>
      <c r="NKQ36" s="48">
        <f>ხარჯები!NKQ36</f>
        <v>0</v>
      </c>
      <c r="NKR36" s="48">
        <f>ხარჯები!NKR36</f>
        <v>0</v>
      </c>
      <c r="NKS36" s="48">
        <f>ხარჯები!NKS36</f>
        <v>0</v>
      </c>
      <c r="NKT36" s="48">
        <f>ხარჯები!NKT36</f>
        <v>0</v>
      </c>
      <c r="NKU36" s="48">
        <f>ხარჯები!NKU36</f>
        <v>0</v>
      </c>
      <c r="NKV36" s="48">
        <f>ხარჯები!NKV36</f>
        <v>0</v>
      </c>
      <c r="NKW36" s="48">
        <f>ხარჯები!NKW36</f>
        <v>0</v>
      </c>
      <c r="NKX36" s="48">
        <f>ხარჯები!NKX36</f>
        <v>0</v>
      </c>
      <c r="NKY36" s="48">
        <f>ხარჯები!NKY36</f>
        <v>0</v>
      </c>
      <c r="NKZ36" s="48">
        <f>ხარჯები!NKZ36</f>
        <v>0</v>
      </c>
      <c r="NLA36" s="48">
        <f>ხარჯები!NLA36</f>
        <v>0</v>
      </c>
      <c r="NLB36" s="48">
        <f>ხარჯები!NLB36</f>
        <v>0</v>
      </c>
      <c r="NLC36" s="48">
        <f>ხარჯები!NLC36</f>
        <v>0</v>
      </c>
      <c r="NLD36" s="48">
        <f>ხარჯები!NLD36</f>
        <v>0</v>
      </c>
      <c r="NLE36" s="48">
        <f>ხარჯები!NLE36</f>
        <v>0</v>
      </c>
      <c r="NLF36" s="48">
        <f>ხარჯები!NLF36</f>
        <v>0</v>
      </c>
      <c r="NLG36" s="48">
        <f>ხარჯები!NLG36</f>
        <v>0</v>
      </c>
      <c r="NLH36" s="48">
        <f>ხარჯები!NLH36</f>
        <v>0</v>
      </c>
      <c r="NLI36" s="48">
        <f>ხარჯები!NLI36</f>
        <v>0</v>
      </c>
      <c r="NLJ36" s="48">
        <f>ხარჯები!NLJ36</f>
        <v>0</v>
      </c>
      <c r="NLK36" s="48">
        <f>ხარჯები!NLK36</f>
        <v>0</v>
      </c>
      <c r="NLL36" s="48">
        <f>ხარჯები!NLL36</f>
        <v>0</v>
      </c>
      <c r="NLM36" s="48">
        <f>ხარჯები!NLM36</f>
        <v>0</v>
      </c>
      <c r="NLN36" s="48">
        <f>ხარჯები!NLN36</f>
        <v>0</v>
      </c>
      <c r="NLO36" s="48">
        <f>ხარჯები!NLO36</f>
        <v>0</v>
      </c>
      <c r="NLP36" s="48">
        <f>ხარჯები!NLP36</f>
        <v>0</v>
      </c>
      <c r="NLQ36" s="48">
        <f>ხარჯები!NLQ36</f>
        <v>0</v>
      </c>
      <c r="NLR36" s="48">
        <f>ხარჯები!NLR36</f>
        <v>0</v>
      </c>
      <c r="NLS36" s="48">
        <f>ხარჯები!NLS36</f>
        <v>0</v>
      </c>
      <c r="NLT36" s="48">
        <f>ხარჯები!NLT36</f>
        <v>0</v>
      </c>
      <c r="NLU36" s="48">
        <f>ხარჯები!NLU36</f>
        <v>0</v>
      </c>
      <c r="NLV36" s="48">
        <f>ხარჯები!NLV36</f>
        <v>0</v>
      </c>
      <c r="NLW36" s="48">
        <f>ხარჯები!NLW36</f>
        <v>0</v>
      </c>
      <c r="NLX36" s="48">
        <f>ხარჯები!NLX36</f>
        <v>0</v>
      </c>
      <c r="NLY36" s="48">
        <f>ხარჯები!NLY36</f>
        <v>0</v>
      </c>
      <c r="NLZ36" s="48">
        <f>ხარჯები!NLZ36</f>
        <v>0</v>
      </c>
      <c r="NMA36" s="48">
        <f>ხარჯები!NMA36</f>
        <v>0</v>
      </c>
      <c r="NMB36" s="48">
        <f>ხარჯები!NMB36</f>
        <v>0</v>
      </c>
      <c r="NMC36" s="48">
        <f>ხარჯები!NMC36</f>
        <v>0</v>
      </c>
      <c r="NMD36" s="48">
        <f>ხარჯები!NMD36</f>
        <v>0</v>
      </c>
      <c r="NME36" s="48">
        <f>ხარჯები!NME36</f>
        <v>0</v>
      </c>
      <c r="NMF36" s="48">
        <f>ხარჯები!NMF36</f>
        <v>0</v>
      </c>
      <c r="NMG36" s="48">
        <f>ხარჯები!NMG36</f>
        <v>0</v>
      </c>
      <c r="NMH36" s="48">
        <f>ხარჯები!NMH36</f>
        <v>0</v>
      </c>
      <c r="NMI36" s="48">
        <f>ხარჯები!NMI36</f>
        <v>0</v>
      </c>
      <c r="NMJ36" s="48">
        <f>ხარჯები!NMJ36</f>
        <v>0</v>
      </c>
      <c r="NMK36" s="48">
        <f>ხარჯები!NMK36</f>
        <v>0</v>
      </c>
      <c r="NML36" s="48">
        <f>ხარჯები!NML36</f>
        <v>0</v>
      </c>
      <c r="NMM36" s="48">
        <f>ხარჯები!NMM36</f>
        <v>0</v>
      </c>
      <c r="NMN36" s="48">
        <f>ხარჯები!NMN36</f>
        <v>0</v>
      </c>
      <c r="NMO36" s="48">
        <f>ხარჯები!NMO36</f>
        <v>0</v>
      </c>
      <c r="NMP36" s="48">
        <f>ხარჯები!NMP36</f>
        <v>0</v>
      </c>
      <c r="NMQ36" s="48">
        <f>ხარჯები!NMQ36</f>
        <v>0</v>
      </c>
      <c r="NMR36" s="48">
        <f>ხარჯები!NMR36</f>
        <v>0</v>
      </c>
      <c r="NMS36" s="48">
        <f>ხარჯები!NMS36</f>
        <v>0</v>
      </c>
      <c r="NMT36" s="48">
        <f>ხარჯები!NMT36</f>
        <v>0</v>
      </c>
      <c r="NMU36" s="48">
        <f>ხარჯები!NMU36</f>
        <v>0</v>
      </c>
      <c r="NMV36" s="48">
        <f>ხარჯები!NMV36</f>
        <v>0</v>
      </c>
      <c r="NMW36" s="48">
        <f>ხარჯები!NMW36</f>
        <v>0</v>
      </c>
      <c r="NMX36" s="48">
        <f>ხარჯები!NMX36</f>
        <v>0</v>
      </c>
      <c r="NMY36" s="48">
        <f>ხარჯები!NMY36</f>
        <v>0</v>
      </c>
      <c r="NMZ36" s="48">
        <f>ხარჯები!NMZ36</f>
        <v>0</v>
      </c>
      <c r="NNA36" s="48">
        <f>ხარჯები!NNA36</f>
        <v>0</v>
      </c>
      <c r="NNB36" s="48">
        <f>ხარჯები!NNB36</f>
        <v>0</v>
      </c>
      <c r="NNC36" s="48">
        <f>ხარჯები!NNC36</f>
        <v>0</v>
      </c>
      <c r="NND36" s="48">
        <f>ხარჯები!NND36</f>
        <v>0</v>
      </c>
      <c r="NNE36" s="48">
        <f>ხარჯები!NNE36</f>
        <v>0</v>
      </c>
      <c r="NNF36" s="48">
        <f>ხარჯები!NNF36</f>
        <v>0</v>
      </c>
      <c r="NNG36" s="48">
        <f>ხარჯები!NNG36</f>
        <v>0</v>
      </c>
      <c r="NNH36" s="48">
        <f>ხარჯები!NNH36</f>
        <v>0</v>
      </c>
      <c r="NNI36" s="48">
        <f>ხარჯები!NNI36</f>
        <v>0</v>
      </c>
      <c r="NNJ36" s="48">
        <f>ხარჯები!NNJ36</f>
        <v>0</v>
      </c>
      <c r="NNK36" s="48">
        <f>ხარჯები!NNK36</f>
        <v>0</v>
      </c>
      <c r="NNL36" s="48">
        <f>ხარჯები!NNL36</f>
        <v>0</v>
      </c>
      <c r="NNM36" s="48">
        <f>ხარჯები!NNM36</f>
        <v>0</v>
      </c>
      <c r="NNN36" s="48">
        <f>ხარჯები!NNN36</f>
        <v>0</v>
      </c>
      <c r="NNO36" s="48">
        <f>ხარჯები!NNO36</f>
        <v>0</v>
      </c>
      <c r="NNP36" s="48">
        <f>ხარჯები!NNP36</f>
        <v>0</v>
      </c>
      <c r="NNQ36" s="48">
        <f>ხარჯები!NNQ36</f>
        <v>0</v>
      </c>
      <c r="NNR36" s="48">
        <f>ხარჯები!NNR36</f>
        <v>0</v>
      </c>
      <c r="NNS36" s="48">
        <f>ხარჯები!NNS36</f>
        <v>0</v>
      </c>
      <c r="NNT36" s="48">
        <f>ხარჯები!NNT36</f>
        <v>0</v>
      </c>
      <c r="NNU36" s="48">
        <f>ხარჯები!NNU36</f>
        <v>0</v>
      </c>
      <c r="NNV36" s="48">
        <f>ხარჯები!NNV36</f>
        <v>0</v>
      </c>
      <c r="NNW36" s="48">
        <f>ხარჯები!NNW36</f>
        <v>0</v>
      </c>
      <c r="NNX36" s="48">
        <f>ხარჯები!NNX36</f>
        <v>0</v>
      </c>
      <c r="NNY36" s="48">
        <f>ხარჯები!NNY36</f>
        <v>0</v>
      </c>
      <c r="NNZ36" s="48">
        <f>ხარჯები!NNZ36</f>
        <v>0</v>
      </c>
      <c r="NOA36" s="48">
        <f>ხარჯები!NOA36</f>
        <v>0</v>
      </c>
      <c r="NOB36" s="48">
        <f>ხარჯები!NOB36</f>
        <v>0</v>
      </c>
      <c r="NOC36" s="48">
        <f>ხარჯები!NOC36</f>
        <v>0</v>
      </c>
      <c r="NOD36" s="48">
        <f>ხარჯები!NOD36</f>
        <v>0</v>
      </c>
      <c r="NOE36" s="48">
        <f>ხარჯები!NOE36</f>
        <v>0</v>
      </c>
      <c r="NOF36" s="48">
        <f>ხარჯები!NOF36</f>
        <v>0</v>
      </c>
      <c r="NOG36" s="48">
        <f>ხარჯები!NOG36</f>
        <v>0</v>
      </c>
      <c r="NOH36" s="48">
        <f>ხარჯები!NOH36</f>
        <v>0</v>
      </c>
      <c r="NOI36" s="48">
        <f>ხარჯები!NOI36</f>
        <v>0</v>
      </c>
      <c r="NOJ36" s="48">
        <f>ხარჯები!NOJ36</f>
        <v>0</v>
      </c>
      <c r="NOK36" s="48">
        <f>ხარჯები!NOK36</f>
        <v>0</v>
      </c>
      <c r="NOL36" s="48">
        <f>ხარჯები!NOL36</f>
        <v>0</v>
      </c>
      <c r="NOM36" s="48">
        <f>ხარჯები!NOM36</f>
        <v>0</v>
      </c>
      <c r="NON36" s="48">
        <f>ხარჯები!NON36</f>
        <v>0</v>
      </c>
      <c r="NOO36" s="48">
        <f>ხარჯები!NOO36</f>
        <v>0</v>
      </c>
      <c r="NOP36" s="48">
        <f>ხარჯები!NOP36</f>
        <v>0</v>
      </c>
      <c r="NOQ36" s="48">
        <f>ხარჯები!NOQ36</f>
        <v>0</v>
      </c>
      <c r="NOR36" s="48">
        <f>ხარჯები!NOR36</f>
        <v>0</v>
      </c>
      <c r="NOS36" s="48">
        <f>ხარჯები!NOS36</f>
        <v>0</v>
      </c>
      <c r="NOT36" s="48">
        <f>ხარჯები!NOT36</f>
        <v>0</v>
      </c>
      <c r="NOU36" s="48">
        <f>ხარჯები!NOU36</f>
        <v>0</v>
      </c>
      <c r="NOV36" s="48">
        <f>ხარჯები!NOV36</f>
        <v>0</v>
      </c>
      <c r="NOW36" s="48">
        <f>ხარჯები!NOW36</f>
        <v>0</v>
      </c>
      <c r="NOX36" s="48">
        <f>ხარჯები!NOX36</f>
        <v>0</v>
      </c>
      <c r="NOY36" s="48">
        <f>ხარჯები!NOY36</f>
        <v>0</v>
      </c>
      <c r="NOZ36" s="48">
        <f>ხარჯები!NOZ36</f>
        <v>0</v>
      </c>
      <c r="NPA36" s="48">
        <f>ხარჯები!NPA36</f>
        <v>0</v>
      </c>
      <c r="NPB36" s="48">
        <f>ხარჯები!NPB36</f>
        <v>0</v>
      </c>
      <c r="NPC36" s="48">
        <f>ხარჯები!NPC36</f>
        <v>0</v>
      </c>
      <c r="NPD36" s="48">
        <f>ხარჯები!NPD36</f>
        <v>0</v>
      </c>
      <c r="NPE36" s="48">
        <f>ხარჯები!NPE36</f>
        <v>0</v>
      </c>
      <c r="NPF36" s="48">
        <f>ხარჯები!NPF36</f>
        <v>0</v>
      </c>
      <c r="NPG36" s="48">
        <f>ხარჯები!NPG36</f>
        <v>0</v>
      </c>
      <c r="NPH36" s="48">
        <f>ხარჯები!NPH36</f>
        <v>0</v>
      </c>
      <c r="NPI36" s="48">
        <f>ხარჯები!NPI36</f>
        <v>0</v>
      </c>
      <c r="NPJ36" s="48">
        <f>ხარჯები!NPJ36</f>
        <v>0</v>
      </c>
      <c r="NPK36" s="48">
        <f>ხარჯები!NPK36</f>
        <v>0</v>
      </c>
      <c r="NPL36" s="48">
        <f>ხარჯები!NPL36</f>
        <v>0</v>
      </c>
      <c r="NPM36" s="48">
        <f>ხარჯები!NPM36</f>
        <v>0</v>
      </c>
      <c r="NPN36" s="48">
        <f>ხარჯები!NPN36</f>
        <v>0</v>
      </c>
      <c r="NPO36" s="48">
        <f>ხარჯები!NPO36</f>
        <v>0</v>
      </c>
      <c r="NPP36" s="48">
        <f>ხარჯები!NPP36</f>
        <v>0</v>
      </c>
      <c r="NPQ36" s="48">
        <f>ხარჯები!NPQ36</f>
        <v>0</v>
      </c>
      <c r="NPR36" s="48">
        <f>ხარჯები!NPR36</f>
        <v>0</v>
      </c>
      <c r="NPS36" s="48">
        <f>ხარჯები!NPS36</f>
        <v>0</v>
      </c>
      <c r="NPT36" s="48">
        <f>ხარჯები!NPT36</f>
        <v>0</v>
      </c>
      <c r="NPU36" s="48">
        <f>ხარჯები!NPU36</f>
        <v>0</v>
      </c>
      <c r="NPV36" s="48">
        <f>ხარჯები!NPV36</f>
        <v>0</v>
      </c>
      <c r="NPW36" s="48">
        <f>ხარჯები!NPW36</f>
        <v>0</v>
      </c>
      <c r="NPX36" s="48">
        <f>ხარჯები!NPX36</f>
        <v>0</v>
      </c>
      <c r="NPY36" s="48">
        <f>ხარჯები!NPY36</f>
        <v>0</v>
      </c>
      <c r="NPZ36" s="48">
        <f>ხარჯები!NPZ36</f>
        <v>0</v>
      </c>
      <c r="NQA36" s="48">
        <f>ხარჯები!NQA36</f>
        <v>0</v>
      </c>
      <c r="NQB36" s="48">
        <f>ხარჯები!NQB36</f>
        <v>0</v>
      </c>
      <c r="NQC36" s="48">
        <f>ხარჯები!NQC36</f>
        <v>0</v>
      </c>
      <c r="NQD36" s="48">
        <f>ხარჯები!NQD36</f>
        <v>0</v>
      </c>
      <c r="NQE36" s="48">
        <f>ხარჯები!NQE36</f>
        <v>0</v>
      </c>
      <c r="NQF36" s="48">
        <f>ხარჯები!NQF36</f>
        <v>0</v>
      </c>
      <c r="NQG36" s="48">
        <f>ხარჯები!NQG36</f>
        <v>0</v>
      </c>
      <c r="NQH36" s="48">
        <f>ხარჯები!NQH36</f>
        <v>0</v>
      </c>
      <c r="NQI36" s="48">
        <f>ხარჯები!NQI36</f>
        <v>0</v>
      </c>
      <c r="NQJ36" s="48">
        <f>ხარჯები!NQJ36</f>
        <v>0</v>
      </c>
      <c r="NQK36" s="48">
        <f>ხარჯები!NQK36</f>
        <v>0</v>
      </c>
      <c r="NQL36" s="48">
        <f>ხარჯები!NQL36</f>
        <v>0</v>
      </c>
      <c r="NQM36" s="48">
        <f>ხარჯები!NQM36</f>
        <v>0</v>
      </c>
      <c r="NQN36" s="48">
        <f>ხარჯები!NQN36</f>
        <v>0</v>
      </c>
      <c r="NQO36" s="48">
        <f>ხარჯები!NQO36</f>
        <v>0</v>
      </c>
      <c r="NQP36" s="48">
        <f>ხარჯები!NQP36</f>
        <v>0</v>
      </c>
      <c r="NQQ36" s="48">
        <f>ხარჯები!NQQ36</f>
        <v>0</v>
      </c>
      <c r="NQR36" s="48">
        <f>ხარჯები!NQR36</f>
        <v>0</v>
      </c>
      <c r="NQS36" s="48">
        <f>ხარჯები!NQS36</f>
        <v>0</v>
      </c>
      <c r="NQT36" s="48">
        <f>ხარჯები!NQT36</f>
        <v>0</v>
      </c>
      <c r="NQU36" s="48">
        <f>ხარჯები!NQU36</f>
        <v>0</v>
      </c>
      <c r="NQV36" s="48">
        <f>ხარჯები!NQV36</f>
        <v>0</v>
      </c>
      <c r="NQW36" s="48">
        <f>ხარჯები!NQW36</f>
        <v>0</v>
      </c>
      <c r="NQX36" s="48">
        <f>ხარჯები!NQX36</f>
        <v>0</v>
      </c>
      <c r="NQY36" s="48">
        <f>ხარჯები!NQY36</f>
        <v>0</v>
      </c>
      <c r="NQZ36" s="48">
        <f>ხარჯები!NQZ36</f>
        <v>0</v>
      </c>
      <c r="NRA36" s="48">
        <f>ხარჯები!NRA36</f>
        <v>0</v>
      </c>
      <c r="NRB36" s="48">
        <f>ხარჯები!NRB36</f>
        <v>0</v>
      </c>
      <c r="NRC36" s="48">
        <f>ხარჯები!NRC36</f>
        <v>0</v>
      </c>
      <c r="NRD36" s="48">
        <f>ხარჯები!NRD36</f>
        <v>0</v>
      </c>
      <c r="NRE36" s="48">
        <f>ხარჯები!NRE36</f>
        <v>0</v>
      </c>
      <c r="NRF36" s="48">
        <f>ხარჯები!NRF36</f>
        <v>0</v>
      </c>
      <c r="NRG36" s="48">
        <f>ხარჯები!NRG36</f>
        <v>0</v>
      </c>
      <c r="NRH36" s="48">
        <f>ხარჯები!NRH36</f>
        <v>0</v>
      </c>
      <c r="NRI36" s="48">
        <f>ხარჯები!NRI36</f>
        <v>0</v>
      </c>
      <c r="NRJ36" s="48">
        <f>ხარჯები!NRJ36</f>
        <v>0</v>
      </c>
      <c r="NRK36" s="48">
        <f>ხარჯები!NRK36</f>
        <v>0</v>
      </c>
      <c r="NRL36" s="48">
        <f>ხარჯები!NRL36</f>
        <v>0</v>
      </c>
      <c r="NRM36" s="48">
        <f>ხარჯები!NRM36</f>
        <v>0</v>
      </c>
      <c r="NRN36" s="48">
        <f>ხარჯები!NRN36</f>
        <v>0</v>
      </c>
      <c r="NRO36" s="48">
        <f>ხარჯები!NRO36</f>
        <v>0</v>
      </c>
      <c r="NRP36" s="48">
        <f>ხარჯები!NRP36</f>
        <v>0</v>
      </c>
      <c r="NRQ36" s="48">
        <f>ხარჯები!NRQ36</f>
        <v>0</v>
      </c>
      <c r="NRR36" s="48">
        <f>ხარჯები!NRR36</f>
        <v>0</v>
      </c>
      <c r="NRS36" s="48">
        <f>ხარჯები!NRS36</f>
        <v>0</v>
      </c>
      <c r="NRT36" s="48">
        <f>ხარჯები!NRT36</f>
        <v>0</v>
      </c>
      <c r="NRU36" s="48">
        <f>ხარჯები!NRU36</f>
        <v>0</v>
      </c>
      <c r="NRV36" s="48">
        <f>ხარჯები!NRV36</f>
        <v>0</v>
      </c>
      <c r="NRW36" s="48">
        <f>ხარჯები!NRW36</f>
        <v>0</v>
      </c>
      <c r="NRX36" s="48">
        <f>ხარჯები!NRX36</f>
        <v>0</v>
      </c>
      <c r="NRY36" s="48">
        <f>ხარჯები!NRY36</f>
        <v>0</v>
      </c>
      <c r="NRZ36" s="48">
        <f>ხარჯები!NRZ36</f>
        <v>0</v>
      </c>
      <c r="NSA36" s="48">
        <f>ხარჯები!NSA36</f>
        <v>0</v>
      </c>
      <c r="NSB36" s="48">
        <f>ხარჯები!NSB36</f>
        <v>0</v>
      </c>
      <c r="NSC36" s="48">
        <f>ხარჯები!NSC36</f>
        <v>0</v>
      </c>
      <c r="NSD36" s="48">
        <f>ხარჯები!NSD36</f>
        <v>0</v>
      </c>
      <c r="NSE36" s="48">
        <f>ხარჯები!NSE36</f>
        <v>0</v>
      </c>
      <c r="NSF36" s="48">
        <f>ხარჯები!NSF36</f>
        <v>0</v>
      </c>
      <c r="NSG36" s="48">
        <f>ხარჯები!NSG36</f>
        <v>0</v>
      </c>
      <c r="NSH36" s="48">
        <f>ხარჯები!NSH36</f>
        <v>0</v>
      </c>
      <c r="NSI36" s="48">
        <f>ხარჯები!NSI36</f>
        <v>0</v>
      </c>
      <c r="NSJ36" s="48">
        <f>ხარჯები!NSJ36</f>
        <v>0</v>
      </c>
      <c r="NSK36" s="48">
        <f>ხარჯები!NSK36</f>
        <v>0</v>
      </c>
      <c r="NSL36" s="48">
        <f>ხარჯები!NSL36</f>
        <v>0</v>
      </c>
      <c r="NSM36" s="48">
        <f>ხარჯები!NSM36</f>
        <v>0</v>
      </c>
      <c r="NSN36" s="48">
        <f>ხარჯები!NSN36</f>
        <v>0</v>
      </c>
      <c r="NSO36" s="48">
        <f>ხარჯები!NSO36</f>
        <v>0</v>
      </c>
      <c r="NSP36" s="48">
        <f>ხარჯები!NSP36</f>
        <v>0</v>
      </c>
      <c r="NSQ36" s="48">
        <f>ხარჯები!NSQ36</f>
        <v>0</v>
      </c>
      <c r="NSR36" s="48">
        <f>ხარჯები!NSR36</f>
        <v>0</v>
      </c>
      <c r="NSS36" s="48">
        <f>ხარჯები!NSS36</f>
        <v>0</v>
      </c>
      <c r="NST36" s="48">
        <f>ხარჯები!NST36</f>
        <v>0</v>
      </c>
      <c r="NSU36" s="48">
        <f>ხარჯები!NSU36</f>
        <v>0</v>
      </c>
      <c r="NSV36" s="48">
        <f>ხარჯები!NSV36</f>
        <v>0</v>
      </c>
      <c r="NSW36" s="48">
        <f>ხარჯები!NSW36</f>
        <v>0</v>
      </c>
      <c r="NSX36" s="48">
        <f>ხარჯები!NSX36</f>
        <v>0</v>
      </c>
      <c r="NSY36" s="48">
        <f>ხარჯები!NSY36</f>
        <v>0</v>
      </c>
      <c r="NSZ36" s="48">
        <f>ხარჯები!NSZ36</f>
        <v>0</v>
      </c>
      <c r="NTA36" s="48">
        <f>ხარჯები!NTA36</f>
        <v>0</v>
      </c>
      <c r="NTB36" s="48">
        <f>ხარჯები!NTB36</f>
        <v>0</v>
      </c>
      <c r="NTC36" s="48">
        <f>ხარჯები!NTC36</f>
        <v>0</v>
      </c>
      <c r="NTD36" s="48">
        <f>ხარჯები!NTD36</f>
        <v>0</v>
      </c>
      <c r="NTE36" s="48">
        <f>ხარჯები!NTE36</f>
        <v>0</v>
      </c>
      <c r="NTF36" s="48">
        <f>ხარჯები!NTF36</f>
        <v>0</v>
      </c>
      <c r="NTG36" s="48">
        <f>ხარჯები!NTG36</f>
        <v>0</v>
      </c>
      <c r="NTH36" s="48">
        <f>ხარჯები!NTH36</f>
        <v>0</v>
      </c>
      <c r="NTI36" s="48">
        <f>ხარჯები!NTI36</f>
        <v>0</v>
      </c>
      <c r="NTJ36" s="48">
        <f>ხარჯები!NTJ36</f>
        <v>0</v>
      </c>
      <c r="NTK36" s="48">
        <f>ხარჯები!NTK36</f>
        <v>0</v>
      </c>
      <c r="NTL36" s="48">
        <f>ხარჯები!NTL36</f>
        <v>0</v>
      </c>
      <c r="NTM36" s="48">
        <f>ხარჯები!NTM36</f>
        <v>0</v>
      </c>
      <c r="NTN36" s="48">
        <f>ხარჯები!NTN36</f>
        <v>0</v>
      </c>
      <c r="NTO36" s="48">
        <f>ხარჯები!NTO36</f>
        <v>0</v>
      </c>
      <c r="NTP36" s="48">
        <f>ხარჯები!NTP36</f>
        <v>0</v>
      </c>
      <c r="NTQ36" s="48">
        <f>ხარჯები!NTQ36</f>
        <v>0</v>
      </c>
      <c r="NTR36" s="48">
        <f>ხარჯები!NTR36</f>
        <v>0</v>
      </c>
      <c r="NTS36" s="48">
        <f>ხარჯები!NTS36</f>
        <v>0</v>
      </c>
      <c r="NTT36" s="48">
        <f>ხარჯები!NTT36</f>
        <v>0</v>
      </c>
      <c r="NTU36" s="48">
        <f>ხარჯები!NTU36</f>
        <v>0</v>
      </c>
      <c r="NTV36" s="48">
        <f>ხარჯები!NTV36</f>
        <v>0</v>
      </c>
      <c r="NTW36" s="48">
        <f>ხარჯები!NTW36</f>
        <v>0</v>
      </c>
      <c r="NTX36" s="48">
        <f>ხარჯები!NTX36</f>
        <v>0</v>
      </c>
      <c r="NTY36" s="48">
        <f>ხარჯები!NTY36</f>
        <v>0</v>
      </c>
      <c r="NTZ36" s="48">
        <f>ხარჯები!NTZ36</f>
        <v>0</v>
      </c>
      <c r="NUA36" s="48">
        <f>ხარჯები!NUA36</f>
        <v>0</v>
      </c>
      <c r="NUB36" s="48">
        <f>ხარჯები!NUB36</f>
        <v>0</v>
      </c>
      <c r="NUC36" s="48">
        <f>ხარჯები!NUC36</f>
        <v>0</v>
      </c>
      <c r="NUD36" s="48">
        <f>ხარჯები!NUD36</f>
        <v>0</v>
      </c>
      <c r="NUE36" s="48">
        <f>ხარჯები!NUE36</f>
        <v>0</v>
      </c>
      <c r="NUF36" s="48">
        <f>ხარჯები!NUF36</f>
        <v>0</v>
      </c>
      <c r="NUG36" s="48">
        <f>ხარჯები!NUG36</f>
        <v>0</v>
      </c>
      <c r="NUH36" s="48">
        <f>ხარჯები!NUH36</f>
        <v>0</v>
      </c>
      <c r="NUI36" s="48">
        <f>ხარჯები!NUI36</f>
        <v>0</v>
      </c>
      <c r="NUJ36" s="48">
        <f>ხარჯები!NUJ36</f>
        <v>0</v>
      </c>
      <c r="NUK36" s="48">
        <f>ხარჯები!NUK36</f>
        <v>0</v>
      </c>
      <c r="NUL36" s="48">
        <f>ხარჯები!NUL36</f>
        <v>0</v>
      </c>
      <c r="NUM36" s="48">
        <f>ხარჯები!NUM36</f>
        <v>0</v>
      </c>
      <c r="NUN36" s="48">
        <f>ხარჯები!NUN36</f>
        <v>0</v>
      </c>
      <c r="NUO36" s="48">
        <f>ხარჯები!NUO36</f>
        <v>0</v>
      </c>
      <c r="NUP36" s="48">
        <f>ხარჯები!NUP36</f>
        <v>0</v>
      </c>
      <c r="NUQ36" s="48">
        <f>ხარჯები!NUQ36</f>
        <v>0</v>
      </c>
      <c r="NUR36" s="48">
        <f>ხარჯები!NUR36</f>
        <v>0</v>
      </c>
      <c r="NUS36" s="48">
        <f>ხარჯები!NUS36</f>
        <v>0</v>
      </c>
      <c r="NUT36" s="48">
        <f>ხარჯები!NUT36</f>
        <v>0</v>
      </c>
      <c r="NUU36" s="48">
        <f>ხარჯები!NUU36</f>
        <v>0</v>
      </c>
      <c r="NUV36" s="48">
        <f>ხარჯები!NUV36</f>
        <v>0</v>
      </c>
      <c r="NUW36" s="48">
        <f>ხარჯები!NUW36</f>
        <v>0</v>
      </c>
      <c r="NUX36" s="48">
        <f>ხარჯები!NUX36</f>
        <v>0</v>
      </c>
      <c r="NUY36" s="48">
        <f>ხარჯები!NUY36</f>
        <v>0</v>
      </c>
      <c r="NUZ36" s="48">
        <f>ხარჯები!NUZ36</f>
        <v>0</v>
      </c>
      <c r="NVA36" s="48">
        <f>ხარჯები!NVA36</f>
        <v>0</v>
      </c>
      <c r="NVB36" s="48">
        <f>ხარჯები!NVB36</f>
        <v>0</v>
      </c>
      <c r="NVC36" s="48">
        <f>ხარჯები!NVC36</f>
        <v>0</v>
      </c>
      <c r="NVD36" s="48">
        <f>ხარჯები!NVD36</f>
        <v>0</v>
      </c>
      <c r="NVE36" s="48">
        <f>ხარჯები!NVE36</f>
        <v>0</v>
      </c>
      <c r="NVF36" s="48">
        <f>ხარჯები!NVF36</f>
        <v>0</v>
      </c>
      <c r="NVG36" s="48">
        <f>ხარჯები!NVG36</f>
        <v>0</v>
      </c>
      <c r="NVH36" s="48">
        <f>ხარჯები!NVH36</f>
        <v>0</v>
      </c>
      <c r="NVI36" s="48">
        <f>ხარჯები!NVI36</f>
        <v>0</v>
      </c>
      <c r="NVJ36" s="48">
        <f>ხარჯები!NVJ36</f>
        <v>0</v>
      </c>
      <c r="NVK36" s="48">
        <f>ხარჯები!NVK36</f>
        <v>0</v>
      </c>
      <c r="NVL36" s="48">
        <f>ხარჯები!NVL36</f>
        <v>0</v>
      </c>
      <c r="NVM36" s="48">
        <f>ხარჯები!NVM36</f>
        <v>0</v>
      </c>
      <c r="NVN36" s="48">
        <f>ხარჯები!NVN36</f>
        <v>0</v>
      </c>
      <c r="NVO36" s="48">
        <f>ხარჯები!NVO36</f>
        <v>0</v>
      </c>
      <c r="NVP36" s="48">
        <f>ხარჯები!NVP36</f>
        <v>0</v>
      </c>
      <c r="NVQ36" s="48">
        <f>ხარჯები!NVQ36</f>
        <v>0</v>
      </c>
      <c r="NVR36" s="48">
        <f>ხარჯები!NVR36</f>
        <v>0</v>
      </c>
      <c r="NVS36" s="48">
        <f>ხარჯები!NVS36</f>
        <v>0</v>
      </c>
      <c r="NVT36" s="48">
        <f>ხარჯები!NVT36</f>
        <v>0</v>
      </c>
      <c r="NVU36" s="48">
        <f>ხარჯები!NVU36</f>
        <v>0</v>
      </c>
      <c r="NVV36" s="48">
        <f>ხარჯები!NVV36</f>
        <v>0</v>
      </c>
      <c r="NVW36" s="48">
        <f>ხარჯები!NVW36</f>
        <v>0</v>
      </c>
      <c r="NVX36" s="48">
        <f>ხარჯები!NVX36</f>
        <v>0</v>
      </c>
      <c r="NVY36" s="48">
        <f>ხარჯები!NVY36</f>
        <v>0</v>
      </c>
      <c r="NVZ36" s="48">
        <f>ხარჯები!NVZ36</f>
        <v>0</v>
      </c>
      <c r="NWA36" s="48">
        <f>ხარჯები!NWA36</f>
        <v>0</v>
      </c>
      <c r="NWB36" s="48">
        <f>ხარჯები!NWB36</f>
        <v>0</v>
      </c>
      <c r="NWC36" s="48">
        <f>ხარჯები!NWC36</f>
        <v>0</v>
      </c>
      <c r="NWD36" s="48">
        <f>ხარჯები!NWD36</f>
        <v>0</v>
      </c>
      <c r="NWE36" s="48">
        <f>ხარჯები!NWE36</f>
        <v>0</v>
      </c>
      <c r="NWF36" s="48">
        <f>ხარჯები!NWF36</f>
        <v>0</v>
      </c>
      <c r="NWG36" s="48">
        <f>ხარჯები!NWG36</f>
        <v>0</v>
      </c>
      <c r="NWH36" s="48">
        <f>ხარჯები!NWH36</f>
        <v>0</v>
      </c>
      <c r="NWI36" s="48">
        <f>ხარჯები!NWI36</f>
        <v>0</v>
      </c>
      <c r="NWJ36" s="48">
        <f>ხარჯები!NWJ36</f>
        <v>0</v>
      </c>
      <c r="NWK36" s="48">
        <f>ხარჯები!NWK36</f>
        <v>0</v>
      </c>
      <c r="NWL36" s="48">
        <f>ხარჯები!NWL36</f>
        <v>0</v>
      </c>
      <c r="NWM36" s="48">
        <f>ხარჯები!NWM36</f>
        <v>0</v>
      </c>
      <c r="NWN36" s="48">
        <f>ხარჯები!NWN36</f>
        <v>0</v>
      </c>
      <c r="NWO36" s="48">
        <f>ხარჯები!NWO36</f>
        <v>0</v>
      </c>
      <c r="NWP36" s="48">
        <f>ხარჯები!NWP36</f>
        <v>0</v>
      </c>
      <c r="NWQ36" s="48">
        <f>ხარჯები!NWQ36</f>
        <v>0</v>
      </c>
      <c r="NWR36" s="48">
        <f>ხარჯები!NWR36</f>
        <v>0</v>
      </c>
      <c r="NWS36" s="48">
        <f>ხარჯები!NWS36</f>
        <v>0</v>
      </c>
      <c r="NWT36" s="48">
        <f>ხარჯები!NWT36</f>
        <v>0</v>
      </c>
      <c r="NWU36" s="48">
        <f>ხარჯები!NWU36</f>
        <v>0</v>
      </c>
      <c r="NWV36" s="48">
        <f>ხარჯები!NWV36</f>
        <v>0</v>
      </c>
      <c r="NWW36" s="48">
        <f>ხარჯები!NWW36</f>
        <v>0</v>
      </c>
      <c r="NWX36" s="48">
        <f>ხარჯები!NWX36</f>
        <v>0</v>
      </c>
      <c r="NWY36" s="48">
        <f>ხარჯები!NWY36</f>
        <v>0</v>
      </c>
      <c r="NWZ36" s="48">
        <f>ხარჯები!NWZ36</f>
        <v>0</v>
      </c>
      <c r="NXA36" s="48">
        <f>ხარჯები!NXA36</f>
        <v>0</v>
      </c>
      <c r="NXB36" s="48">
        <f>ხარჯები!NXB36</f>
        <v>0</v>
      </c>
      <c r="NXC36" s="48">
        <f>ხარჯები!NXC36</f>
        <v>0</v>
      </c>
      <c r="NXD36" s="48">
        <f>ხარჯები!NXD36</f>
        <v>0</v>
      </c>
      <c r="NXE36" s="48">
        <f>ხარჯები!NXE36</f>
        <v>0</v>
      </c>
      <c r="NXF36" s="48">
        <f>ხარჯები!NXF36</f>
        <v>0</v>
      </c>
      <c r="NXG36" s="48">
        <f>ხარჯები!NXG36</f>
        <v>0</v>
      </c>
      <c r="NXH36" s="48">
        <f>ხარჯები!NXH36</f>
        <v>0</v>
      </c>
      <c r="NXI36" s="48">
        <f>ხარჯები!NXI36</f>
        <v>0</v>
      </c>
      <c r="NXJ36" s="48">
        <f>ხარჯები!NXJ36</f>
        <v>0</v>
      </c>
      <c r="NXK36" s="48">
        <f>ხარჯები!NXK36</f>
        <v>0</v>
      </c>
      <c r="NXL36" s="48">
        <f>ხარჯები!NXL36</f>
        <v>0</v>
      </c>
      <c r="NXM36" s="48">
        <f>ხარჯები!NXM36</f>
        <v>0</v>
      </c>
      <c r="NXN36" s="48">
        <f>ხარჯები!NXN36</f>
        <v>0</v>
      </c>
      <c r="NXO36" s="48">
        <f>ხარჯები!NXO36</f>
        <v>0</v>
      </c>
      <c r="NXP36" s="48">
        <f>ხარჯები!NXP36</f>
        <v>0</v>
      </c>
      <c r="NXQ36" s="48">
        <f>ხარჯები!NXQ36</f>
        <v>0</v>
      </c>
      <c r="NXR36" s="48">
        <f>ხარჯები!NXR36</f>
        <v>0</v>
      </c>
      <c r="NXS36" s="48">
        <f>ხარჯები!NXS36</f>
        <v>0</v>
      </c>
      <c r="NXT36" s="48">
        <f>ხარჯები!NXT36</f>
        <v>0</v>
      </c>
      <c r="NXU36" s="48">
        <f>ხარჯები!NXU36</f>
        <v>0</v>
      </c>
      <c r="NXV36" s="48">
        <f>ხარჯები!NXV36</f>
        <v>0</v>
      </c>
      <c r="NXW36" s="48">
        <f>ხარჯები!NXW36</f>
        <v>0</v>
      </c>
      <c r="NXX36" s="48">
        <f>ხარჯები!NXX36</f>
        <v>0</v>
      </c>
      <c r="NXY36" s="48">
        <f>ხარჯები!NXY36</f>
        <v>0</v>
      </c>
      <c r="NXZ36" s="48">
        <f>ხარჯები!NXZ36</f>
        <v>0</v>
      </c>
      <c r="NYA36" s="48">
        <f>ხარჯები!NYA36</f>
        <v>0</v>
      </c>
      <c r="NYB36" s="48">
        <f>ხარჯები!NYB36</f>
        <v>0</v>
      </c>
      <c r="NYC36" s="48">
        <f>ხარჯები!NYC36</f>
        <v>0</v>
      </c>
      <c r="NYD36" s="48">
        <f>ხარჯები!NYD36</f>
        <v>0</v>
      </c>
      <c r="NYE36" s="48">
        <f>ხარჯები!NYE36</f>
        <v>0</v>
      </c>
      <c r="NYF36" s="48">
        <f>ხარჯები!NYF36</f>
        <v>0</v>
      </c>
      <c r="NYG36" s="48">
        <f>ხარჯები!NYG36</f>
        <v>0</v>
      </c>
      <c r="NYH36" s="48">
        <f>ხარჯები!NYH36</f>
        <v>0</v>
      </c>
      <c r="NYI36" s="48">
        <f>ხარჯები!NYI36</f>
        <v>0</v>
      </c>
      <c r="NYJ36" s="48">
        <f>ხარჯები!NYJ36</f>
        <v>0</v>
      </c>
      <c r="NYK36" s="48">
        <f>ხარჯები!NYK36</f>
        <v>0</v>
      </c>
      <c r="NYL36" s="48">
        <f>ხარჯები!NYL36</f>
        <v>0</v>
      </c>
      <c r="NYM36" s="48">
        <f>ხარჯები!NYM36</f>
        <v>0</v>
      </c>
      <c r="NYN36" s="48">
        <f>ხარჯები!NYN36</f>
        <v>0</v>
      </c>
      <c r="NYO36" s="48">
        <f>ხარჯები!NYO36</f>
        <v>0</v>
      </c>
      <c r="NYP36" s="48">
        <f>ხარჯები!NYP36</f>
        <v>0</v>
      </c>
      <c r="NYQ36" s="48">
        <f>ხარჯები!NYQ36</f>
        <v>0</v>
      </c>
      <c r="NYR36" s="48">
        <f>ხარჯები!NYR36</f>
        <v>0</v>
      </c>
      <c r="NYS36" s="48">
        <f>ხარჯები!NYS36</f>
        <v>0</v>
      </c>
      <c r="NYT36" s="48">
        <f>ხარჯები!NYT36</f>
        <v>0</v>
      </c>
      <c r="NYU36" s="48">
        <f>ხარჯები!NYU36</f>
        <v>0</v>
      </c>
      <c r="NYV36" s="48">
        <f>ხარჯები!NYV36</f>
        <v>0</v>
      </c>
      <c r="NYW36" s="48">
        <f>ხარჯები!NYW36</f>
        <v>0</v>
      </c>
      <c r="NYX36" s="48">
        <f>ხარჯები!NYX36</f>
        <v>0</v>
      </c>
      <c r="NYY36" s="48">
        <f>ხარჯები!NYY36</f>
        <v>0</v>
      </c>
      <c r="NYZ36" s="48">
        <f>ხარჯები!NYZ36</f>
        <v>0</v>
      </c>
      <c r="NZA36" s="48">
        <f>ხარჯები!NZA36</f>
        <v>0</v>
      </c>
      <c r="NZB36" s="48">
        <f>ხარჯები!NZB36</f>
        <v>0</v>
      </c>
      <c r="NZC36" s="48">
        <f>ხარჯები!NZC36</f>
        <v>0</v>
      </c>
      <c r="NZD36" s="48">
        <f>ხარჯები!NZD36</f>
        <v>0</v>
      </c>
      <c r="NZE36" s="48">
        <f>ხარჯები!NZE36</f>
        <v>0</v>
      </c>
      <c r="NZF36" s="48">
        <f>ხარჯები!NZF36</f>
        <v>0</v>
      </c>
      <c r="NZG36" s="48">
        <f>ხარჯები!NZG36</f>
        <v>0</v>
      </c>
      <c r="NZH36" s="48">
        <f>ხარჯები!NZH36</f>
        <v>0</v>
      </c>
      <c r="NZI36" s="48">
        <f>ხარჯები!NZI36</f>
        <v>0</v>
      </c>
      <c r="NZJ36" s="48">
        <f>ხარჯები!NZJ36</f>
        <v>0</v>
      </c>
      <c r="NZK36" s="48">
        <f>ხარჯები!NZK36</f>
        <v>0</v>
      </c>
      <c r="NZL36" s="48">
        <f>ხარჯები!NZL36</f>
        <v>0</v>
      </c>
      <c r="NZM36" s="48">
        <f>ხარჯები!NZM36</f>
        <v>0</v>
      </c>
      <c r="NZN36" s="48">
        <f>ხარჯები!NZN36</f>
        <v>0</v>
      </c>
      <c r="NZO36" s="48">
        <f>ხარჯები!NZO36</f>
        <v>0</v>
      </c>
      <c r="NZP36" s="48">
        <f>ხარჯები!NZP36</f>
        <v>0</v>
      </c>
      <c r="NZQ36" s="48">
        <f>ხარჯები!NZQ36</f>
        <v>0</v>
      </c>
      <c r="NZR36" s="48">
        <f>ხარჯები!NZR36</f>
        <v>0</v>
      </c>
      <c r="NZS36" s="48">
        <f>ხარჯები!NZS36</f>
        <v>0</v>
      </c>
      <c r="NZT36" s="48">
        <f>ხარჯები!NZT36</f>
        <v>0</v>
      </c>
      <c r="NZU36" s="48">
        <f>ხარჯები!NZU36</f>
        <v>0</v>
      </c>
      <c r="NZV36" s="48">
        <f>ხარჯები!NZV36</f>
        <v>0</v>
      </c>
      <c r="NZW36" s="48">
        <f>ხარჯები!NZW36</f>
        <v>0</v>
      </c>
      <c r="NZX36" s="48">
        <f>ხარჯები!NZX36</f>
        <v>0</v>
      </c>
      <c r="NZY36" s="48">
        <f>ხარჯები!NZY36</f>
        <v>0</v>
      </c>
      <c r="NZZ36" s="48">
        <f>ხარჯები!NZZ36</f>
        <v>0</v>
      </c>
      <c r="OAA36" s="48">
        <f>ხარჯები!OAA36</f>
        <v>0</v>
      </c>
      <c r="OAB36" s="48">
        <f>ხარჯები!OAB36</f>
        <v>0</v>
      </c>
      <c r="OAC36" s="48">
        <f>ხარჯები!OAC36</f>
        <v>0</v>
      </c>
      <c r="OAD36" s="48">
        <f>ხარჯები!OAD36</f>
        <v>0</v>
      </c>
      <c r="OAE36" s="48">
        <f>ხარჯები!OAE36</f>
        <v>0</v>
      </c>
      <c r="OAF36" s="48">
        <f>ხარჯები!OAF36</f>
        <v>0</v>
      </c>
      <c r="OAG36" s="48">
        <f>ხარჯები!OAG36</f>
        <v>0</v>
      </c>
      <c r="OAH36" s="48">
        <f>ხარჯები!OAH36</f>
        <v>0</v>
      </c>
      <c r="OAI36" s="48">
        <f>ხარჯები!OAI36</f>
        <v>0</v>
      </c>
      <c r="OAJ36" s="48">
        <f>ხარჯები!OAJ36</f>
        <v>0</v>
      </c>
      <c r="OAK36" s="48">
        <f>ხარჯები!OAK36</f>
        <v>0</v>
      </c>
      <c r="OAL36" s="48">
        <f>ხარჯები!OAL36</f>
        <v>0</v>
      </c>
      <c r="OAM36" s="48">
        <f>ხარჯები!OAM36</f>
        <v>0</v>
      </c>
      <c r="OAN36" s="48">
        <f>ხარჯები!OAN36</f>
        <v>0</v>
      </c>
      <c r="OAO36" s="48">
        <f>ხარჯები!OAO36</f>
        <v>0</v>
      </c>
      <c r="OAP36" s="48">
        <f>ხარჯები!OAP36</f>
        <v>0</v>
      </c>
      <c r="OAQ36" s="48">
        <f>ხარჯები!OAQ36</f>
        <v>0</v>
      </c>
      <c r="OAR36" s="48">
        <f>ხარჯები!OAR36</f>
        <v>0</v>
      </c>
      <c r="OAS36" s="48">
        <f>ხარჯები!OAS36</f>
        <v>0</v>
      </c>
      <c r="OAT36" s="48">
        <f>ხარჯები!OAT36</f>
        <v>0</v>
      </c>
      <c r="OAU36" s="48">
        <f>ხარჯები!OAU36</f>
        <v>0</v>
      </c>
      <c r="OAV36" s="48">
        <f>ხარჯები!OAV36</f>
        <v>0</v>
      </c>
      <c r="OAW36" s="48">
        <f>ხარჯები!OAW36</f>
        <v>0</v>
      </c>
      <c r="OAX36" s="48">
        <f>ხარჯები!OAX36</f>
        <v>0</v>
      </c>
      <c r="OAY36" s="48">
        <f>ხარჯები!OAY36</f>
        <v>0</v>
      </c>
      <c r="OAZ36" s="48">
        <f>ხარჯები!OAZ36</f>
        <v>0</v>
      </c>
      <c r="OBA36" s="48">
        <f>ხარჯები!OBA36</f>
        <v>0</v>
      </c>
      <c r="OBB36" s="48">
        <f>ხარჯები!OBB36</f>
        <v>0</v>
      </c>
      <c r="OBC36" s="48">
        <f>ხარჯები!OBC36</f>
        <v>0</v>
      </c>
      <c r="OBD36" s="48">
        <f>ხარჯები!OBD36</f>
        <v>0</v>
      </c>
      <c r="OBE36" s="48">
        <f>ხარჯები!OBE36</f>
        <v>0</v>
      </c>
      <c r="OBF36" s="48">
        <f>ხარჯები!OBF36</f>
        <v>0</v>
      </c>
      <c r="OBG36" s="48">
        <f>ხარჯები!OBG36</f>
        <v>0</v>
      </c>
      <c r="OBH36" s="48">
        <f>ხარჯები!OBH36</f>
        <v>0</v>
      </c>
      <c r="OBI36" s="48">
        <f>ხარჯები!OBI36</f>
        <v>0</v>
      </c>
      <c r="OBJ36" s="48">
        <f>ხარჯები!OBJ36</f>
        <v>0</v>
      </c>
      <c r="OBK36" s="48">
        <f>ხარჯები!OBK36</f>
        <v>0</v>
      </c>
      <c r="OBL36" s="48">
        <f>ხარჯები!OBL36</f>
        <v>0</v>
      </c>
      <c r="OBM36" s="48">
        <f>ხარჯები!OBM36</f>
        <v>0</v>
      </c>
      <c r="OBN36" s="48">
        <f>ხარჯები!OBN36</f>
        <v>0</v>
      </c>
      <c r="OBO36" s="48">
        <f>ხარჯები!OBO36</f>
        <v>0</v>
      </c>
      <c r="OBP36" s="48">
        <f>ხარჯები!OBP36</f>
        <v>0</v>
      </c>
      <c r="OBQ36" s="48">
        <f>ხარჯები!OBQ36</f>
        <v>0</v>
      </c>
      <c r="OBR36" s="48">
        <f>ხარჯები!OBR36</f>
        <v>0</v>
      </c>
      <c r="OBS36" s="48">
        <f>ხარჯები!OBS36</f>
        <v>0</v>
      </c>
      <c r="OBT36" s="48">
        <f>ხარჯები!OBT36</f>
        <v>0</v>
      </c>
      <c r="OBU36" s="48">
        <f>ხარჯები!OBU36</f>
        <v>0</v>
      </c>
      <c r="OBV36" s="48">
        <f>ხარჯები!OBV36</f>
        <v>0</v>
      </c>
      <c r="OBW36" s="48">
        <f>ხარჯები!OBW36</f>
        <v>0</v>
      </c>
      <c r="OBX36" s="48">
        <f>ხარჯები!OBX36</f>
        <v>0</v>
      </c>
      <c r="OBY36" s="48">
        <f>ხარჯები!OBY36</f>
        <v>0</v>
      </c>
      <c r="OBZ36" s="48">
        <f>ხარჯები!OBZ36</f>
        <v>0</v>
      </c>
      <c r="OCA36" s="48">
        <f>ხარჯები!OCA36</f>
        <v>0</v>
      </c>
      <c r="OCB36" s="48">
        <f>ხარჯები!OCB36</f>
        <v>0</v>
      </c>
      <c r="OCC36" s="48">
        <f>ხარჯები!OCC36</f>
        <v>0</v>
      </c>
      <c r="OCD36" s="48">
        <f>ხარჯები!OCD36</f>
        <v>0</v>
      </c>
      <c r="OCE36" s="48">
        <f>ხარჯები!OCE36</f>
        <v>0</v>
      </c>
      <c r="OCF36" s="48">
        <f>ხარჯები!OCF36</f>
        <v>0</v>
      </c>
      <c r="OCG36" s="48">
        <f>ხარჯები!OCG36</f>
        <v>0</v>
      </c>
      <c r="OCH36" s="48">
        <f>ხარჯები!OCH36</f>
        <v>0</v>
      </c>
      <c r="OCI36" s="48">
        <f>ხარჯები!OCI36</f>
        <v>0</v>
      </c>
      <c r="OCJ36" s="48">
        <f>ხარჯები!OCJ36</f>
        <v>0</v>
      </c>
      <c r="OCK36" s="48">
        <f>ხარჯები!OCK36</f>
        <v>0</v>
      </c>
      <c r="OCL36" s="48">
        <f>ხარჯები!OCL36</f>
        <v>0</v>
      </c>
      <c r="OCM36" s="48">
        <f>ხარჯები!OCM36</f>
        <v>0</v>
      </c>
      <c r="OCN36" s="48">
        <f>ხარჯები!OCN36</f>
        <v>0</v>
      </c>
      <c r="OCO36" s="48">
        <f>ხარჯები!OCO36</f>
        <v>0</v>
      </c>
      <c r="OCP36" s="48">
        <f>ხარჯები!OCP36</f>
        <v>0</v>
      </c>
      <c r="OCQ36" s="48">
        <f>ხარჯები!OCQ36</f>
        <v>0</v>
      </c>
      <c r="OCR36" s="48">
        <f>ხარჯები!OCR36</f>
        <v>0</v>
      </c>
      <c r="OCS36" s="48">
        <f>ხარჯები!OCS36</f>
        <v>0</v>
      </c>
      <c r="OCT36" s="48">
        <f>ხარჯები!OCT36</f>
        <v>0</v>
      </c>
      <c r="OCU36" s="48">
        <f>ხარჯები!OCU36</f>
        <v>0</v>
      </c>
      <c r="OCV36" s="48">
        <f>ხარჯები!OCV36</f>
        <v>0</v>
      </c>
      <c r="OCW36" s="48">
        <f>ხარჯები!OCW36</f>
        <v>0</v>
      </c>
      <c r="OCX36" s="48">
        <f>ხარჯები!OCX36</f>
        <v>0</v>
      </c>
      <c r="OCY36" s="48">
        <f>ხარჯები!OCY36</f>
        <v>0</v>
      </c>
      <c r="OCZ36" s="48">
        <f>ხარჯები!OCZ36</f>
        <v>0</v>
      </c>
      <c r="ODA36" s="48">
        <f>ხარჯები!ODA36</f>
        <v>0</v>
      </c>
      <c r="ODB36" s="48">
        <f>ხარჯები!ODB36</f>
        <v>0</v>
      </c>
      <c r="ODC36" s="48">
        <f>ხარჯები!ODC36</f>
        <v>0</v>
      </c>
      <c r="ODD36" s="48">
        <f>ხარჯები!ODD36</f>
        <v>0</v>
      </c>
      <c r="ODE36" s="48">
        <f>ხარჯები!ODE36</f>
        <v>0</v>
      </c>
      <c r="ODF36" s="48">
        <f>ხარჯები!ODF36</f>
        <v>0</v>
      </c>
      <c r="ODG36" s="48">
        <f>ხარჯები!ODG36</f>
        <v>0</v>
      </c>
      <c r="ODH36" s="48">
        <f>ხარჯები!ODH36</f>
        <v>0</v>
      </c>
      <c r="ODI36" s="48">
        <f>ხარჯები!ODI36</f>
        <v>0</v>
      </c>
      <c r="ODJ36" s="48">
        <f>ხარჯები!ODJ36</f>
        <v>0</v>
      </c>
      <c r="ODK36" s="48">
        <f>ხარჯები!ODK36</f>
        <v>0</v>
      </c>
      <c r="ODL36" s="48">
        <f>ხარჯები!ODL36</f>
        <v>0</v>
      </c>
      <c r="ODM36" s="48">
        <f>ხარჯები!ODM36</f>
        <v>0</v>
      </c>
      <c r="ODN36" s="48">
        <f>ხარჯები!ODN36</f>
        <v>0</v>
      </c>
      <c r="ODO36" s="48">
        <f>ხარჯები!ODO36</f>
        <v>0</v>
      </c>
      <c r="ODP36" s="48">
        <f>ხარჯები!ODP36</f>
        <v>0</v>
      </c>
      <c r="ODQ36" s="48">
        <f>ხარჯები!ODQ36</f>
        <v>0</v>
      </c>
      <c r="ODR36" s="48">
        <f>ხარჯები!ODR36</f>
        <v>0</v>
      </c>
      <c r="ODS36" s="48">
        <f>ხარჯები!ODS36</f>
        <v>0</v>
      </c>
      <c r="ODT36" s="48">
        <f>ხარჯები!ODT36</f>
        <v>0</v>
      </c>
      <c r="ODU36" s="48">
        <f>ხარჯები!ODU36</f>
        <v>0</v>
      </c>
      <c r="ODV36" s="48">
        <f>ხარჯები!ODV36</f>
        <v>0</v>
      </c>
      <c r="ODW36" s="48">
        <f>ხარჯები!ODW36</f>
        <v>0</v>
      </c>
      <c r="ODX36" s="48">
        <f>ხარჯები!ODX36</f>
        <v>0</v>
      </c>
      <c r="ODY36" s="48">
        <f>ხარჯები!ODY36</f>
        <v>0</v>
      </c>
      <c r="ODZ36" s="48">
        <f>ხარჯები!ODZ36</f>
        <v>0</v>
      </c>
      <c r="OEA36" s="48">
        <f>ხარჯები!OEA36</f>
        <v>0</v>
      </c>
      <c r="OEB36" s="48">
        <f>ხარჯები!OEB36</f>
        <v>0</v>
      </c>
      <c r="OEC36" s="48">
        <f>ხარჯები!OEC36</f>
        <v>0</v>
      </c>
      <c r="OED36" s="48">
        <f>ხარჯები!OED36</f>
        <v>0</v>
      </c>
      <c r="OEE36" s="48">
        <f>ხარჯები!OEE36</f>
        <v>0</v>
      </c>
      <c r="OEF36" s="48">
        <f>ხარჯები!OEF36</f>
        <v>0</v>
      </c>
      <c r="OEG36" s="48">
        <f>ხარჯები!OEG36</f>
        <v>0</v>
      </c>
      <c r="OEH36" s="48">
        <f>ხარჯები!OEH36</f>
        <v>0</v>
      </c>
      <c r="OEI36" s="48">
        <f>ხარჯები!OEI36</f>
        <v>0</v>
      </c>
      <c r="OEJ36" s="48">
        <f>ხარჯები!OEJ36</f>
        <v>0</v>
      </c>
      <c r="OEK36" s="48">
        <f>ხარჯები!OEK36</f>
        <v>0</v>
      </c>
      <c r="OEL36" s="48">
        <f>ხარჯები!OEL36</f>
        <v>0</v>
      </c>
      <c r="OEM36" s="48">
        <f>ხარჯები!OEM36</f>
        <v>0</v>
      </c>
      <c r="OEN36" s="48">
        <f>ხარჯები!OEN36</f>
        <v>0</v>
      </c>
      <c r="OEO36" s="48">
        <f>ხარჯები!OEO36</f>
        <v>0</v>
      </c>
      <c r="OEP36" s="48">
        <f>ხარჯები!OEP36</f>
        <v>0</v>
      </c>
      <c r="OEQ36" s="48">
        <f>ხარჯები!OEQ36</f>
        <v>0</v>
      </c>
      <c r="OER36" s="48">
        <f>ხარჯები!OER36</f>
        <v>0</v>
      </c>
      <c r="OES36" s="48">
        <f>ხარჯები!OES36</f>
        <v>0</v>
      </c>
      <c r="OET36" s="48">
        <f>ხარჯები!OET36</f>
        <v>0</v>
      </c>
      <c r="OEU36" s="48">
        <f>ხარჯები!OEU36</f>
        <v>0</v>
      </c>
      <c r="OEV36" s="48">
        <f>ხარჯები!OEV36</f>
        <v>0</v>
      </c>
      <c r="OEW36" s="48">
        <f>ხარჯები!OEW36</f>
        <v>0</v>
      </c>
      <c r="OEX36" s="48">
        <f>ხარჯები!OEX36</f>
        <v>0</v>
      </c>
      <c r="OEY36" s="48">
        <f>ხარჯები!OEY36</f>
        <v>0</v>
      </c>
      <c r="OEZ36" s="48">
        <f>ხარჯები!OEZ36</f>
        <v>0</v>
      </c>
      <c r="OFA36" s="48">
        <f>ხარჯები!OFA36</f>
        <v>0</v>
      </c>
      <c r="OFB36" s="48">
        <f>ხარჯები!OFB36</f>
        <v>0</v>
      </c>
      <c r="OFC36" s="48">
        <f>ხარჯები!OFC36</f>
        <v>0</v>
      </c>
      <c r="OFD36" s="48">
        <f>ხარჯები!OFD36</f>
        <v>0</v>
      </c>
      <c r="OFE36" s="48">
        <f>ხარჯები!OFE36</f>
        <v>0</v>
      </c>
      <c r="OFF36" s="48">
        <f>ხარჯები!OFF36</f>
        <v>0</v>
      </c>
      <c r="OFG36" s="48">
        <f>ხარჯები!OFG36</f>
        <v>0</v>
      </c>
      <c r="OFH36" s="48">
        <f>ხარჯები!OFH36</f>
        <v>0</v>
      </c>
      <c r="OFI36" s="48">
        <f>ხარჯები!OFI36</f>
        <v>0</v>
      </c>
      <c r="OFJ36" s="48">
        <f>ხარჯები!OFJ36</f>
        <v>0</v>
      </c>
      <c r="OFK36" s="48">
        <f>ხარჯები!OFK36</f>
        <v>0</v>
      </c>
      <c r="OFL36" s="48">
        <f>ხარჯები!OFL36</f>
        <v>0</v>
      </c>
      <c r="OFM36" s="48">
        <f>ხარჯები!OFM36</f>
        <v>0</v>
      </c>
      <c r="OFN36" s="48">
        <f>ხარჯები!OFN36</f>
        <v>0</v>
      </c>
      <c r="OFO36" s="48">
        <f>ხარჯები!OFO36</f>
        <v>0</v>
      </c>
      <c r="OFP36" s="48">
        <f>ხარჯები!OFP36</f>
        <v>0</v>
      </c>
      <c r="OFQ36" s="48">
        <f>ხარჯები!OFQ36</f>
        <v>0</v>
      </c>
      <c r="OFR36" s="48">
        <f>ხარჯები!OFR36</f>
        <v>0</v>
      </c>
      <c r="OFS36" s="48">
        <f>ხარჯები!OFS36</f>
        <v>0</v>
      </c>
      <c r="OFT36" s="48">
        <f>ხარჯები!OFT36</f>
        <v>0</v>
      </c>
      <c r="OFU36" s="48">
        <f>ხარჯები!OFU36</f>
        <v>0</v>
      </c>
      <c r="OFV36" s="48">
        <f>ხარჯები!OFV36</f>
        <v>0</v>
      </c>
      <c r="OFW36" s="48">
        <f>ხარჯები!OFW36</f>
        <v>0</v>
      </c>
      <c r="OFX36" s="48">
        <f>ხარჯები!OFX36</f>
        <v>0</v>
      </c>
      <c r="OFY36" s="48">
        <f>ხარჯები!OFY36</f>
        <v>0</v>
      </c>
      <c r="OFZ36" s="48">
        <f>ხარჯები!OFZ36</f>
        <v>0</v>
      </c>
      <c r="OGA36" s="48">
        <f>ხარჯები!OGA36</f>
        <v>0</v>
      </c>
      <c r="OGB36" s="48">
        <f>ხარჯები!OGB36</f>
        <v>0</v>
      </c>
      <c r="OGC36" s="48">
        <f>ხარჯები!OGC36</f>
        <v>0</v>
      </c>
      <c r="OGD36" s="48">
        <f>ხარჯები!OGD36</f>
        <v>0</v>
      </c>
      <c r="OGE36" s="48">
        <f>ხარჯები!OGE36</f>
        <v>0</v>
      </c>
      <c r="OGF36" s="48">
        <f>ხარჯები!OGF36</f>
        <v>0</v>
      </c>
      <c r="OGG36" s="48">
        <f>ხარჯები!OGG36</f>
        <v>0</v>
      </c>
      <c r="OGH36" s="48">
        <f>ხარჯები!OGH36</f>
        <v>0</v>
      </c>
      <c r="OGI36" s="48">
        <f>ხარჯები!OGI36</f>
        <v>0</v>
      </c>
      <c r="OGJ36" s="48">
        <f>ხარჯები!OGJ36</f>
        <v>0</v>
      </c>
      <c r="OGK36" s="48">
        <f>ხარჯები!OGK36</f>
        <v>0</v>
      </c>
      <c r="OGL36" s="48">
        <f>ხარჯები!OGL36</f>
        <v>0</v>
      </c>
      <c r="OGM36" s="48">
        <f>ხარჯები!OGM36</f>
        <v>0</v>
      </c>
      <c r="OGN36" s="48">
        <f>ხარჯები!OGN36</f>
        <v>0</v>
      </c>
      <c r="OGO36" s="48">
        <f>ხარჯები!OGO36</f>
        <v>0</v>
      </c>
      <c r="OGP36" s="48">
        <f>ხარჯები!OGP36</f>
        <v>0</v>
      </c>
      <c r="OGQ36" s="48">
        <f>ხარჯები!OGQ36</f>
        <v>0</v>
      </c>
      <c r="OGR36" s="48">
        <f>ხარჯები!OGR36</f>
        <v>0</v>
      </c>
      <c r="OGS36" s="48">
        <f>ხარჯები!OGS36</f>
        <v>0</v>
      </c>
      <c r="OGT36" s="48">
        <f>ხარჯები!OGT36</f>
        <v>0</v>
      </c>
      <c r="OGU36" s="48">
        <f>ხარჯები!OGU36</f>
        <v>0</v>
      </c>
      <c r="OGV36" s="48">
        <f>ხარჯები!OGV36</f>
        <v>0</v>
      </c>
      <c r="OGW36" s="48">
        <f>ხარჯები!OGW36</f>
        <v>0</v>
      </c>
      <c r="OGX36" s="48">
        <f>ხარჯები!OGX36</f>
        <v>0</v>
      </c>
      <c r="OGY36" s="48">
        <f>ხარჯები!OGY36</f>
        <v>0</v>
      </c>
      <c r="OGZ36" s="48">
        <f>ხარჯები!OGZ36</f>
        <v>0</v>
      </c>
      <c r="OHA36" s="48">
        <f>ხარჯები!OHA36</f>
        <v>0</v>
      </c>
      <c r="OHB36" s="48">
        <f>ხარჯები!OHB36</f>
        <v>0</v>
      </c>
      <c r="OHC36" s="48">
        <f>ხარჯები!OHC36</f>
        <v>0</v>
      </c>
      <c r="OHD36" s="48">
        <f>ხარჯები!OHD36</f>
        <v>0</v>
      </c>
      <c r="OHE36" s="48">
        <f>ხარჯები!OHE36</f>
        <v>0</v>
      </c>
      <c r="OHF36" s="48">
        <f>ხარჯები!OHF36</f>
        <v>0</v>
      </c>
      <c r="OHG36" s="48">
        <f>ხარჯები!OHG36</f>
        <v>0</v>
      </c>
      <c r="OHH36" s="48">
        <f>ხარჯები!OHH36</f>
        <v>0</v>
      </c>
      <c r="OHI36" s="48">
        <f>ხარჯები!OHI36</f>
        <v>0</v>
      </c>
      <c r="OHJ36" s="48">
        <f>ხარჯები!OHJ36</f>
        <v>0</v>
      </c>
      <c r="OHK36" s="48">
        <f>ხარჯები!OHK36</f>
        <v>0</v>
      </c>
      <c r="OHL36" s="48">
        <f>ხარჯები!OHL36</f>
        <v>0</v>
      </c>
      <c r="OHM36" s="48">
        <f>ხარჯები!OHM36</f>
        <v>0</v>
      </c>
      <c r="OHN36" s="48">
        <f>ხარჯები!OHN36</f>
        <v>0</v>
      </c>
      <c r="OHO36" s="48">
        <f>ხარჯები!OHO36</f>
        <v>0</v>
      </c>
      <c r="OHP36" s="48">
        <f>ხარჯები!OHP36</f>
        <v>0</v>
      </c>
      <c r="OHQ36" s="48">
        <f>ხარჯები!OHQ36</f>
        <v>0</v>
      </c>
      <c r="OHR36" s="48">
        <f>ხარჯები!OHR36</f>
        <v>0</v>
      </c>
      <c r="OHS36" s="48">
        <f>ხარჯები!OHS36</f>
        <v>0</v>
      </c>
      <c r="OHT36" s="48">
        <f>ხარჯები!OHT36</f>
        <v>0</v>
      </c>
      <c r="OHU36" s="48">
        <f>ხარჯები!OHU36</f>
        <v>0</v>
      </c>
      <c r="OHV36" s="48">
        <f>ხარჯები!OHV36</f>
        <v>0</v>
      </c>
      <c r="OHW36" s="48">
        <f>ხარჯები!OHW36</f>
        <v>0</v>
      </c>
      <c r="OHX36" s="48">
        <f>ხარჯები!OHX36</f>
        <v>0</v>
      </c>
      <c r="OHY36" s="48">
        <f>ხარჯები!OHY36</f>
        <v>0</v>
      </c>
      <c r="OHZ36" s="48">
        <f>ხარჯები!OHZ36</f>
        <v>0</v>
      </c>
      <c r="OIA36" s="48">
        <f>ხარჯები!OIA36</f>
        <v>0</v>
      </c>
      <c r="OIB36" s="48">
        <f>ხარჯები!OIB36</f>
        <v>0</v>
      </c>
      <c r="OIC36" s="48">
        <f>ხარჯები!OIC36</f>
        <v>0</v>
      </c>
      <c r="OID36" s="48">
        <f>ხარჯები!OID36</f>
        <v>0</v>
      </c>
      <c r="OIE36" s="48">
        <f>ხარჯები!OIE36</f>
        <v>0</v>
      </c>
      <c r="OIF36" s="48">
        <f>ხარჯები!OIF36</f>
        <v>0</v>
      </c>
      <c r="OIG36" s="48">
        <f>ხარჯები!OIG36</f>
        <v>0</v>
      </c>
      <c r="OIH36" s="48">
        <f>ხარჯები!OIH36</f>
        <v>0</v>
      </c>
      <c r="OII36" s="48">
        <f>ხარჯები!OII36</f>
        <v>0</v>
      </c>
      <c r="OIJ36" s="48">
        <f>ხარჯები!OIJ36</f>
        <v>0</v>
      </c>
      <c r="OIK36" s="48">
        <f>ხარჯები!OIK36</f>
        <v>0</v>
      </c>
      <c r="OIL36" s="48">
        <f>ხარჯები!OIL36</f>
        <v>0</v>
      </c>
      <c r="OIM36" s="48">
        <f>ხარჯები!OIM36</f>
        <v>0</v>
      </c>
      <c r="OIN36" s="48">
        <f>ხარჯები!OIN36</f>
        <v>0</v>
      </c>
      <c r="OIO36" s="48">
        <f>ხარჯები!OIO36</f>
        <v>0</v>
      </c>
      <c r="OIP36" s="48">
        <f>ხარჯები!OIP36</f>
        <v>0</v>
      </c>
      <c r="OIQ36" s="48">
        <f>ხარჯები!OIQ36</f>
        <v>0</v>
      </c>
      <c r="OIR36" s="48">
        <f>ხარჯები!OIR36</f>
        <v>0</v>
      </c>
      <c r="OIS36" s="48">
        <f>ხარჯები!OIS36</f>
        <v>0</v>
      </c>
      <c r="OIT36" s="48">
        <f>ხარჯები!OIT36</f>
        <v>0</v>
      </c>
      <c r="OIU36" s="48">
        <f>ხარჯები!OIU36</f>
        <v>0</v>
      </c>
      <c r="OIV36" s="48">
        <f>ხარჯები!OIV36</f>
        <v>0</v>
      </c>
      <c r="OIW36" s="48">
        <f>ხარჯები!OIW36</f>
        <v>0</v>
      </c>
      <c r="OIX36" s="48">
        <f>ხარჯები!OIX36</f>
        <v>0</v>
      </c>
      <c r="OIY36" s="48">
        <f>ხარჯები!OIY36</f>
        <v>0</v>
      </c>
      <c r="OIZ36" s="48">
        <f>ხარჯები!OIZ36</f>
        <v>0</v>
      </c>
      <c r="OJA36" s="48">
        <f>ხარჯები!OJA36</f>
        <v>0</v>
      </c>
      <c r="OJB36" s="48">
        <f>ხარჯები!OJB36</f>
        <v>0</v>
      </c>
      <c r="OJC36" s="48">
        <f>ხარჯები!OJC36</f>
        <v>0</v>
      </c>
      <c r="OJD36" s="48">
        <f>ხარჯები!OJD36</f>
        <v>0</v>
      </c>
      <c r="OJE36" s="48">
        <f>ხარჯები!OJE36</f>
        <v>0</v>
      </c>
      <c r="OJF36" s="48">
        <f>ხარჯები!OJF36</f>
        <v>0</v>
      </c>
      <c r="OJG36" s="48">
        <f>ხარჯები!OJG36</f>
        <v>0</v>
      </c>
      <c r="OJH36" s="48">
        <f>ხარჯები!OJH36</f>
        <v>0</v>
      </c>
      <c r="OJI36" s="48">
        <f>ხარჯები!OJI36</f>
        <v>0</v>
      </c>
      <c r="OJJ36" s="48">
        <f>ხარჯები!OJJ36</f>
        <v>0</v>
      </c>
      <c r="OJK36" s="48">
        <f>ხარჯები!OJK36</f>
        <v>0</v>
      </c>
      <c r="OJL36" s="48">
        <f>ხარჯები!OJL36</f>
        <v>0</v>
      </c>
      <c r="OJM36" s="48">
        <f>ხარჯები!OJM36</f>
        <v>0</v>
      </c>
      <c r="OJN36" s="48">
        <f>ხარჯები!OJN36</f>
        <v>0</v>
      </c>
      <c r="OJO36" s="48">
        <f>ხარჯები!OJO36</f>
        <v>0</v>
      </c>
      <c r="OJP36" s="48">
        <f>ხარჯები!OJP36</f>
        <v>0</v>
      </c>
      <c r="OJQ36" s="48">
        <f>ხარჯები!OJQ36</f>
        <v>0</v>
      </c>
      <c r="OJR36" s="48">
        <f>ხარჯები!OJR36</f>
        <v>0</v>
      </c>
      <c r="OJS36" s="48">
        <f>ხარჯები!OJS36</f>
        <v>0</v>
      </c>
      <c r="OJT36" s="48">
        <f>ხარჯები!OJT36</f>
        <v>0</v>
      </c>
      <c r="OJU36" s="48">
        <f>ხარჯები!OJU36</f>
        <v>0</v>
      </c>
      <c r="OJV36" s="48">
        <f>ხარჯები!OJV36</f>
        <v>0</v>
      </c>
      <c r="OJW36" s="48">
        <f>ხარჯები!OJW36</f>
        <v>0</v>
      </c>
      <c r="OJX36" s="48">
        <f>ხარჯები!OJX36</f>
        <v>0</v>
      </c>
      <c r="OJY36" s="48">
        <f>ხარჯები!OJY36</f>
        <v>0</v>
      </c>
      <c r="OJZ36" s="48">
        <f>ხარჯები!OJZ36</f>
        <v>0</v>
      </c>
      <c r="OKA36" s="48">
        <f>ხარჯები!OKA36</f>
        <v>0</v>
      </c>
      <c r="OKB36" s="48">
        <f>ხარჯები!OKB36</f>
        <v>0</v>
      </c>
      <c r="OKC36" s="48">
        <f>ხარჯები!OKC36</f>
        <v>0</v>
      </c>
      <c r="OKD36" s="48">
        <f>ხარჯები!OKD36</f>
        <v>0</v>
      </c>
      <c r="OKE36" s="48">
        <f>ხარჯები!OKE36</f>
        <v>0</v>
      </c>
      <c r="OKF36" s="48">
        <f>ხარჯები!OKF36</f>
        <v>0</v>
      </c>
      <c r="OKG36" s="48">
        <f>ხარჯები!OKG36</f>
        <v>0</v>
      </c>
      <c r="OKH36" s="48">
        <f>ხარჯები!OKH36</f>
        <v>0</v>
      </c>
      <c r="OKI36" s="48">
        <f>ხარჯები!OKI36</f>
        <v>0</v>
      </c>
      <c r="OKJ36" s="48">
        <f>ხარჯები!OKJ36</f>
        <v>0</v>
      </c>
      <c r="OKK36" s="48">
        <f>ხარჯები!OKK36</f>
        <v>0</v>
      </c>
      <c r="OKL36" s="48">
        <f>ხარჯები!OKL36</f>
        <v>0</v>
      </c>
      <c r="OKM36" s="48">
        <f>ხარჯები!OKM36</f>
        <v>0</v>
      </c>
      <c r="OKN36" s="48">
        <f>ხარჯები!OKN36</f>
        <v>0</v>
      </c>
      <c r="OKO36" s="48">
        <f>ხარჯები!OKO36</f>
        <v>0</v>
      </c>
      <c r="OKP36" s="48">
        <f>ხარჯები!OKP36</f>
        <v>0</v>
      </c>
      <c r="OKQ36" s="48">
        <f>ხარჯები!OKQ36</f>
        <v>0</v>
      </c>
      <c r="OKR36" s="48">
        <f>ხარჯები!OKR36</f>
        <v>0</v>
      </c>
      <c r="OKS36" s="48">
        <f>ხარჯები!OKS36</f>
        <v>0</v>
      </c>
      <c r="OKT36" s="48">
        <f>ხარჯები!OKT36</f>
        <v>0</v>
      </c>
      <c r="OKU36" s="48">
        <f>ხარჯები!OKU36</f>
        <v>0</v>
      </c>
      <c r="OKV36" s="48">
        <f>ხარჯები!OKV36</f>
        <v>0</v>
      </c>
      <c r="OKW36" s="48">
        <f>ხარჯები!OKW36</f>
        <v>0</v>
      </c>
      <c r="OKX36" s="48">
        <f>ხარჯები!OKX36</f>
        <v>0</v>
      </c>
      <c r="OKY36" s="48">
        <f>ხარჯები!OKY36</f>
        <v>0</v>
      </c>
      <c r="OKZ36" s="48">
        <f>ხარჯები!OKZ36</f>
        <v>0</v>
      </c>
      <c r="OLA36" s="48">
        <f>ხარჯები!OLA36</f>
        <v>0</v>
      </c>
      <c r="OLB36" s="48">
        <f>ხარჯები!OLB36</f>
        <v>0</v>
      </c>
      <c r="OLC36" s="48">
        <f>ხარჯები!OLC36</f>
        <v>0</v>
      </c>
      <c r="OLD36" s="48">
        <f>ხარჯები!OLD36</f>
        <v>0</v>
      </c>
      <c r="OLE36" s="48">
        <f>ხარჯები!OLE36</f>
        <v>0</v>
      </c>
      <c r="OLF36" s="48">
        <f>ხარჯები!OLF36</f>
        <v>0</v>
      </c>
      <c r="OLG36" s="48">
        <f>ხარჯები!OLG36</f>
        <v>0</v>
      </c>
      <c r="OLH36" s="48">
        <f>ხარჯები!OLH36</f>
        <v>0</v>
      </c>
      <c r="OLI36" s="48">
        <f>ხარჯები!OLI36</f>
        <v>0</v>
      </c>
      <c r="OLJ36" s="48">
        <f>ხარჯები!OLJ36</f>
        <v>0</v>
      </c>
      <c r="OLK36" s="48">
        <f>ხარჯები!OLK36</f>
        <v>0</v>
      </c>
      <c r="OLL36" s="48">
        <f>ხარჯები!OLL36</f>
        <v>0</v>
      </c>
      <c r="OLM36" s="48">
        <f>ხარჯები!OLM36</f>
        <v>0</v>
      </c>
      <c r="OLN36" s="48">
        <f>ხარჯები!OLN36</f>
        <v>0</v>
      </c>
      <c r="OLO36" s="48">
        <f>ხარჯები!OLO36</f>
        <v>0</v>
      </c>
      <c r="OLP36" s="48">
        <f>ხარჯები!OLP36</f>
        <v>0</v>
      </c>
      <c r="OLQ36" s="48">
        <f>ხარჯები!OLQ36</f>
        <v>0</v>
      </c>
      <c r="OLR36" s="48">
        <f>ხარჯები!OLR36</f>
        <v>0</v>
      </c>
      <c r="OLS36" s="48">
        <f>ხარჯები!OLS36</f>
        <v>0</v>
      </c>
      <c r="OLT36" s="48">
        <f>ხარჯები!OLT36</f>
        <v>0</v>
      </c>
      <c r="OLU36" s="48">
        <f>ხარჯები!OLU36</f>
        <v>0</v>
      </c>
      <c r="OLV36" s="48">
        <f>ხარჯები!OLV36</f>
        <v>0</v>
      </c>
      <c r="OLW36" s="48">
        <f>ხარჯები!OLW36</f>
        <v>0</v>
      </c>
      <c r="OLX36" s="48">
        <f>ხარჯები!OLX36</f>
        <v>0</v>
      </c>
      <c r="OLY36" s="48">
        <f>ხარჯები!OLY36</f>
        <v>0</v>
      </c>
      <c r="OLZ36" s="48">
        <f>ხარჯები!OLZ36</f>
        <v>0</v>
      </c>
      <c r="OMA36" s="48">
        <f>ხარჯები!OMA36</f>
        <v>0</v>
      </c>
      <c r="OMB36" s="48">
        <f>ხარჯები!OMB36</f>
        <v>0</v>
      </c>
      <c r="OMC36" s="48">
        <f>ხარჯები!OMC36</f>
        <v>0</v>
      </c>
      <c r="OMD36" s="48">
        <f>ხარჯები!OMD36</f>
        <v>0</v>
      </c>
      <c r="OME36" s="48">
        <f>ხარჯები!OME36</f>
        <v>0</v>
      </c>
      <c r="OMF36" s="48">
        <f>ხარჯები!OMF36</f>
        <v>0</v>
      </c>
      <c r="OMG36" s="48">
        <f>ხარჯები!OMG36</f>
        <v>0</v>
      </c>
      <c r="OMH36" s="48">
        <f>ხარჯები!OMH36</f>
        <v>0</v>
      </c>
      <c r="OMI36" s="48">
        <f>ხარჯები!OMI36</f>
        <v>0</v>
      </c>
      <c r="OMJ36" s="48">
        <f>ხარჯები!OMJ36</f>
        <v>0</v>
      </c>
      <c r="OMK36" s="48">
        <f>ხარჯები!OMK36</f>
        <v>0</v>
      </c>
      <c r="OML36" s="48">
        <f>ხარჯები!OML36</f>
        <v>0</v>
      </c>
      <c r="OMM36" s="48">
        <f>ხარჯები!OMM36</f>
        <v>0</v>
      </c>
      <c r="OMN36" s="48">
        <f>ხარჯები!OMN36</f>
        <v>0</v>
      </c>
      <c r="OMO36" s="48">
        <f>ხარჯები!OMO36</f>
        <v>0</v>
      </c>
      <c r="OMP36" s="48">
        <f>ხარჯები!OMP36</f>
        <v>0</v>
      </c>
      <c r="OMQ36" s="48">
        <f>ხარჯები!OMQ36</f>
        <v>0</v>
      </c>
      <c r="OMR36" s="48">
        <f>ხარჯები!OMR36</f>
        <v>0</v>
      </c>
      <c r="OMS36" s="48">
        <f>ხარჯები!OMS36</f>
        <v>0</v>
      </c>
      <c r="OMT36" s="48">
        <f>ხარჯები!OMT36</f>
        <v>0</v>
      </c>
      <c r="OMU36" s="48">
        <f>ხარჯები!OMU36</f>
        <v>0</v>
      </c>
      <c r="OMV36" s="48">
        <f>ხარჯები!OMV36</f>
        <v>0</v>
      </c>
      <c r="OMW36" s="48">
        <f>ხარჯები!OMW36</f>
        <v>0</v>
      </c>
      <c r="OMX36" s="48">
        <f>ხარჯები!OMX36</f>
        <v>0</v>
      </c>
      <c r="OMY36" s="48">
        <f>ხარჯები!OMY36</f>
        <v>0</v>
      </c>
      <c r="OMZ36" s="48">
        <f>ხარჯები!OMZ36</f>
        <v>0</v>
      </c>
      <c r="ONA36" s="48">
        <f>ხარჯები!ONA36</f>
        <v>0</v>
      </c>
      <c r="ONB36" s="48">
        <f>ხარჯები!ONB36</f>
        <v>0</v>
      </c>
      <c r="ONC36" s="48">
        <f>ხარჯები!ONC36</f>
        <v>0</v>
      </c>
      <c r="OND36" s="48">
        <f>ხარჯები!OND36</f>
        <v>0</v>
      </c>
      <c r="ONE36" s="48">
        <f>ხარჯები!ONE36</f>
        <v>0</v>
      </c>
      <c r="ONF36" s="48">
        <f>ხარჯები!ONF36</f>
        <v>0</v>
      </c>
      <c r="ONG36" s="48">
        <f>ხარჯები!ONG36</f>
        <v>0</v>
      </c>
      <c r="ONH36" s="48">
        <f>ხარჯები!ONH36</f>
        <v>0</v>
      </c>
      <c r="ONI36" s="48">
        <f>ხარჯები!ONI36</f>
        <v>0</v>
      </c>
      <c r="ONJ36" s="48">
        <f>ხარჯები!ONJ36</f>
        <v>0</v>
      </c>
      <c r="ONK36" s="48">
        <f>ხარჯები!ONK36</f>
        <v>0</v>
      </c>
      <c r="ONL36" s="48">
        <f>ხარჯები!ONL36</f>
        <v>0</v>
      </c>
      <c r="ONM36" s="48">
        <f>ხარჯები!ONM36</f>
        <v>0</v>
      </c>
      <c r="ONN36" s="48">
        <f>ხარჯები!ONN36</f>
        <v>0</v>
      </c>
      <c r="ONO36" s="48">
        <f>ხარჯები!ONO36</f>
        <v>0</v>
      </c>
      <c r="ONP36" s="48">
        <f>ხარჯები!ONP36</f>
        <v>0</v>
      </c>
      <c r="ONQ36" s="48">
        <f>ხარჯები!ONQ36</f>
        <v>0</v>
      </c>
      <c r="ONR36" s="48">
        <f>ხარჯები!ONR36</f>
        <v>0</v>
      </c>
      <c r="ONS36" s="48">
        <f>ხარჯები!ONS36</f>
        <v>0</v>
      </c>
      <c r="ONT36" s="48">
        <f>ხარჯები!ONT36</f>
        <v>0</v>
      </c>
      <c r="ONU36" s="48">
        <f>ხარჯები!ONU36</f>
        <v>0</v>
      </c>
      <c r="ONV36" s="48">
        <f>ხარჯები!ONV36</f>
        <v>0</v>
      </c>
      <c r="ONW36" s="48">
        <f>ხარჯები!ONW36</f>
        <v>0</v>
      </c>
      <c r="ONX36" s="48">
        <f>ხარჯები!ONX36</f>
        <v>0</v>
      </c>
      <c r="ONY36" s="48">
        <f>ხარჯები!ONY36</f>
        <v>0</v>
      </c>
      <c r="ONZ36" s="48">
        <f>ხარჯები!ONZ36</f>
        <v>0</v>
      </c>
      <c r="OOA36" s="48">
        <f>ხარჯები!OOA36</f>
        <v>0</v>
      </c>
      <c r="OOB36" s="48">
        <f>ხარჯები!OOB36</f>
        <v>0</v>
      </c>
      <c r="OOC36" s="48">
        <f>ხარჯები!OOC36</f>
        <v>0</v>
      </c>
      <c r="OOD36" s="48">
        <f>ხარჯები!OOD36</f>
        <v>0</v>
      </c>
      <c r="OOE36" s="48">
        <f>ხარჯები!OOE36</f>
        <v>0</v>
      </c>
      <c r="OOF36" s="48">
        <f>ხარჯები!OOF36</f>
        <v>0</v>
      </c>
      <c r="OOG36" s="48">
        <f>ხარჯები!OOG36</f>
        <v>0</v>
      </c>
      <c r="OOH36" s="48">
        <f>ხარჯები!OOH36</f>
        <v>0</v>
      </c>
      <c r="OOI36" s="48">
        <f>ხარჯები!OOI36</f>
        <v>0</v>
      </c>
      <c r="OOJ36" s="48">
        <f>ხარჯები!OOJ36</f>
        <v>0</v>
      </c>
      <c r="OOK36" s="48">
        <f>ხარჯები!OOK36</f>
        <v>0</v>
      </c>
      <c r="OOL36" s="48">
        <f>ხარჯები!OOL36</f>
        <v>0</v>
      </c>
      <c r="OOM36" s="48">
        <f>ხარჯები!OOM36</f>
        <v>0</v>
      </c>
      <c r="OON36" s="48">
        <f>ხარჯები!OON36</f>
        <v>0</v>
      </c>
      <c r="OOO36" s="48">
        <f>ხარჯები!OOO36</f>
        <v>0</v>
      </c>
      <c r="OOP36" s="48">
        <f>ხარჯები!OOP36</f>
        <v>0</v>
      </c>
      <c r="OOQ36" s="48">
        <f>ხარჯები!OOQ36</f>
        <v>0</v>
      </c>
      <c r="OOR36" s="48">
        <f>ხარჯები!OOR36</f>
        <v>0</v>
      </c>
      <c r="OOS36" s="48">
        <f>ხარჯები!OOS36</f>
        <v>0</v>
      </c>
      <c r="OOT36" s="48">
        <f>ხარჯები!OOT36</f>
        <v>0</v>
      </c>
      <c r="OOU36" s="48">
        <f>ხარჯები!OOU36</f>
        <v>0</v>
      </c>
      <c r="OOV36" s="48">
        <f>ხარჯები!OOV36</f>
        <v>0</v>
      </c>
      <c r="OOW36" s="48">
        <f>ხარჯები!OOW36</f>
        <v>0</v>
      </c>
      <c r="OOX36" s="48">
        <f>ხარჯები!OOX36</f>
        <v>0</v>
      </c>
      <c r="OOY36" s="48">
        <f>ხარჯები!OOY36</f>
        <v>0</v>
      </c>
      <c r="OOZ36" s="48">
        <f>ხარჯები!OOZ36</f>
        <v>0</v>
      </c>
      <c r="OPA36" s="48">
        <f>ხარჯები!OPA36</f>
        <v>0</v>
      </c>
      <c r="OPB36" s="48">
        <f>ხარჯები!OPB36</f>
        <v>0</v>
      </c>
      <c r="OPC36" s="48">
        <f>ხარჯები!OPC36</f>
        <v>0</v>
      </c>
      <c r="OPD36" s="48">
        <f>ხარჯები!OPD36</f>
        <v>0</v>
      </c>
      <c r="OPE36" s="48">
        <f>ხარჯები!OPE36</f>
        <v>0</v>
      </c>
      <c r="OPF36" s="48">
        <f>ხარჯები!OPF36</f>
        <v>0</v>
      </c>
      <c r="OPG36" s="48">
        <f>ხარჯები!OPG36</f>
        <v>0</v>
      </c>
      <c r="OPH36" s="48">
        <f>ხარჯები!OPH36</f>
        <v>0</v>
      </c>
      <c r="OPI36" s="48">
        <f>ხარჯები!OPI36</f>
        <v>0</v>
      </c>
      <c r="OPJ36" s="48">
        <f>ხარჯები!OPJ36</f>
        <v>0</v>
      </c>
      <c r="OPK36" s="48">
        <f>ხარჯები!OPK36</f>
        <v>0</v>
      </c>
      <c r="OPL36" s="48">
        <f>ხარჯები!OPL36</f>
        <v>0</v>
      </c>
      <c r="OPM36" s="48">
        <f>ხარჯები!OPM36</f>
        <v>0</v>
      </c>
      <c r="OPN36" s="48">
        <f>ხარჯები!OPN36</f>
        <v>0</v>
      </c>
      <c r="OPO36" s="48">
        <f>ხარჯები!OPO36</f>
        <v>0</v>
      </c>
      <c r="OPP36" s="48">
        <f>ხარჯები!OPP36</f>
        <v>0</v>
      </c>
      <c r="OPQ36" s="48">
        <f>ხარჯები!OPQ36</f>
        <v>0</v>
      </c>
      <c r="OPR36" s="48">
        <f>ხარჯები!OPR36</f>
        <v>0</v>
      </c>
      <c r="OPS36" s="48">
        <f>ხარჯები!OPS36</f>
        <v>0</v>
      </c>
      <c r="OPT36" s="48">
        <f>ხარჯები!OPT36</f>
        <v>0</v>
      </c>
      <c r="OPU36" s="48">
        <f>ხარჯები!OPU36</f>
        <v>0</v>
      </c>
      <c r="OPV36" s="48">
        <f>ხარჯები!OPV36</f>
        <v>0</v>
      </c>
      <c r="OPW36" s="48">
        <f>ხარჯები!OPW36</f>
        <v>0</v>
      </c>
      <c r="OPX36" s="48">
        <f>ხარჯები!OPX36</f>
        <v>0</v>
      </c>
      <c r="OPY36" s="48">
        <f>ხარჯები!OPY36</f>
        <v>0</v>
      </c>
      <c r="OPZ36" s="48">
        <f>ხარჯები!OPZ36</f>
        <v>0</v>
      </c>
      <c r="OQA36" s="48">
        <f>ხარჯები!OQA36</f>
        <v>0</v>
      </c>
      <c r="OQB36" s="48">
        <f>ხარჯები!OQB36</f>
        <v>0</v>
      </c>
      <c r="OQC36" s="48">
        <f>ხარჯები!OQC36</f>
        <v>0</v>
      </c>
      <c r="OQD36" s="48">
        <f>ხარჯები!OQD36</f>
        <v>0</v>
      </c>
      <c r="OQE36" s="48">
        <f>ხარჯები!OQE36</f>
        <v>0</v>
      </c>
      <c r="OQF36" s="48">
        <f>ხარჯები!OQF36</f>
        <v>0</v>
      </c>
      <c r="OQG36" s="48">
        <f>ხარჯები!OQG36</f>
        <v>0</v>
      </c>
      <c r="OQH36" s="48">
        <f>ხარჯები!OQH36</f>
        <v>0</v>
      </c>
      <c r="OQI36" s="48">
        <f>ხარჯები!OQI36</f>
        <v>0</v>
      </c>
      <c r="OQJ36" s="48">
        <f>ხარჯები!OQJ36</f>
        <v>0</v>
      </c>
      <c r="OQK36" s="48">
        <f>ხარჯები!OQK36</f>
        <v>0</v>
      </c>
      <c r="OQL36" s="48">
        <f>ხარჯები!OQL36</f>
        <v>0</v>
      </c>
      <c r="OQM36" s="48">
        <f>ხარჯები!OQM36</f>
        <v>0</v>
      </c>
      <c r="OQN36" s="48">
        <f>ხარჯები!OQN36</f>
        <v>0</v>
      </c>
      <c r="OQO36" s="48">
        <f>ხარჯები!OQO36</f>
        <v>0</v>
      </c>
      <c r="OQP36" s="48">
        <f>ხარჯები!OQP36</f>
        <v>0</v>
      </c>
      <c r="OQQ36" s="48">
        <f>ხარჯები!OQQ36</f>
        <v>0</v>
      </c>
      <c r="OQR36" s="48">
        <f>ხარჯები!OQR36</f>
        <v>0</v>
      </c>
      <c r="OQS36" s="48">
        <f>ხარჯები!OQS36</f>
        <v>0</v>
      </c>
      <c r="OQT36" s="48">
        <f>ხარჯები!OQT36</f>
        <v>0</v>
      </c>
      <c r="OQU36" s="48">
        <f>ხარჯები!OQU36</f>
        <v>0</v>
      </c>
      <c r="OQV36" s="48">
        <f>ხარჯები!OQV36</f>
        <v>0</v>
      </c>
      <c r="OQW36" s="48">
        <f>ხარჯები!OQW36</f>
        <v>0</v>
      </c>
      <c r="OQX36" s="48">
        <f>ხარჯები!OQX36</f>
        <v>0</v>
      </c>
      <c r="OQY36" s="48">
        <f>ხარჯები!OQY36</f>
        <v>0</v>
      </c>
      <c r="OQZ36" s="48">
        <f>ხარჯები!OQZ36</f>
        <v>0</v>
      </c>
      <c r="ORA36" s="48">
        <f>ხარჯები!ORA36</f>
        <v>0</v>
      </c>
      <c r="ORB36" s="48">
        <f>ხარჯები!ORB36</f>
        <v>0</v>
      </c>
      <c r="ORC36" s="48">
        <f>ხარჯები!ORC36</f>
        <v>0</v>
      </c>
      <c r="ORD36" s="48">
        <f>ხარჯები!ORD36</f>
        <v>0</v>
      </c>
      <c r="ORE36" s="48">
        <f>ხარჯები!ORE36</f>
        <v>0</v>
      </c>
      <c r="ORF36" s="48">
        <f>ხარჯები!ORF36</f>
        <v>0</v>
      </c>
      <c r="ORG36" s="48">
        <f>ხარჯები!ORG36</f>
        <v>0</v>
      </c>
      <c r="ORH36" s="48">
        <f>ხარჯები!ORH36</f>
        <v>0</v>
      </c>
      <c r="ORI36" s="48">
        <f>ხარჯები!ORI36</f>
        <v>0</v>
      </c>
      <c r="ORJ36" s="48">
        <f>ხარჯები!ORJ36</f>
        <v>0</v>
      </c>
      <c r="ORK36" s="48">
        <f>ხარჯები!ORK36</f>
        <v>0</v>
      </c>
      <c r="ORL36" s="48">
        <f>ხარჯები!ORL36</f>
        <v>0</v>
      </c>
      <c r="ORM36" s="48">
        <f>ხარჯები!ORM36</f>
        <v>0</v>
      </c>
      <c r="ORN36" s="48">
        <f>ხარჯები!ORN36</f>
        <v>0</v>
      </c>
      <c r="ORO36" s="48">
        <f>ხარჯები!ORO36</f>
        <v>0</v>
      </c>
      <c r="ORP36" s="48">
        <f>ხარჯები!ORP36</f>
        <v>0</v>
      </c>
      <c r="ORQ36" s="48">
        <f>ხარჯები!ORQ36</f>
        <v>0</v>
      </c>
      <c r="ORR36" s="48">
        <f>ხარჯები!ORR36</f>
        <v>0</v>
      </c>
      <c r="ORS36" s="48">
        <f>ხარჯები!ORS36</f>
        <v>0</v>
      </c>
      <c r="ORT36" s="48">
        <f>ხარჯები!ORT36</f>
        <v>0</v>
      </c>
      <c r="ORU36" s="48">
        <f>ხარჯები!ORU36</f>
        <v>0</v>
      </c>
      <c r="ORV36" s="48">
        <f>ხარჯები!ORV36</f>
        <v>0</v>
      </c>
      <c r="ORW36" s="48">
        <f>ხარჯები!ORW36</f>
        <v>0</v>
      </c>
      <c r="ORX36" s="48">
        <f>ხარჯები!ORX36</f>
        <v>0</v>
      </c>
      <c r="ORY36" s="48">
        <f>ხარჯები!ORY36</f>
        <v>0</v>
      </c>
      <c r="ORZ36" s="48">
        <f>ხარჯები!ORZ36</f>
        <v>0</v>
      </c>
      <c r="OSA36" s="48">
        <f>ხარჯები!OSA36</f>
        <v>0</v>
      </c>
      <c r="OSB36" s="48">
        <f>ხარჯები!OSB36</f>
        <v>0</v>
      </c>
      <c r="OSC36" s="48">
        <f>ხარჯები!OSC36</f>
        <v>0</v>
      </c>
      <c r="OSD36" s="48">
        <f>ხარჯები!OSD36</f>
        <v>0</v>
      </c>
      <c r="OSE36" s="48">
        <f>ხარჯები!OSE36</f>
        <v>0</v>
      </c>
      <c r="OSF36" s="48">
        <f>ხარჯები!OSF36</f>
        <v>0</v>
      </c>
      <c r="OSG36" s="48">
        <f>ხარჯები!OSG36</f>
        <v>0</v>
      </c>
      <c r="OSH36" s="48">
        <f>ხარჯები!OSH36</f>
        <v>0</v>
      </c>
      <c r="OSI36" s="48">
        <f>ხარჯები!OSI36</f>
        <v>0</v>
      </c>
      <c r="OSJ36" s="48">
        <f>ხარჯები!OSJ36</f>
        <v>0</v>
      </c>
      <c r="OSK36" s="48">
        <f>ხარჯები!OSK36</f>
        <v>0</v>
      </c>
      <c r="OSL36" s="48">
        <f>ხარჯები!OSL36</f>
        <v>0</v>
      </c>
      <c r="OSM36" s="48">
        <f>ხარჯები!OSM36</f>
        <v>0</v>
      </c>
      <c r="OSN36" s="48">
        <f>ხარჯები!OSN36</f>
        <v>0</v>
      </c>
      <c r="OSO36" s="48">
        <f>ხარჯები!OSO36</f>
        <v>0</v>
      </c>
      <c r="OSP36" s="48">
        <f>ხარჯები!OSP36</f>
        <v>0</v>
      </c>
      <c r="OSQ36" s="48">
        <f>ხარჯები!OSQ36</f>
        <v>0</v>
      </c>
      <c r="OSR36" s="48">
        <f>ხარჯები!OSR36</f>
        <v>0</v>
      </c>
      <c r="OSS36" s="48">
        <f>ხარჯები!OSS36</f>
        <v>0</v>
      </c>
      <c r="OST36" s="48">
        <f>ხარჯები!OST36</f>
        <v>0</v>
      </c>
      <c r="OSU36" s="48">
        <f>ხარჯები!OSU36</f>
        <v>0</v>
      </c>
      <c r="OSV36" s="48">
        <f>ხარჯები!OSV36</f>
        <v>0</v>
      </c>
      <c r="OSW36" s="48">
        <f>ხარჯები!OSW36</f>
        <v>0</v>
      </c>
      <c r="OSX36" s="48">
        <f>ხარჯები!OSX36</f>
        <v>0</v>
      </c>
      <c r="OSY36" s="48">
        <f>ხარჯები!OSY36</f>
        <v>0</v>
      </c>
      <c r="OSZ36" s="48">
        <f>ხარჯები!OSZ36</f>
        <v>0</v>
      </c>
      <c r="OTA36" s="48">
        <f>ხარჯები!OTA36</f>
        <v>0</v>
      </c>
      <c r="OTB36" s="48">
        <f>ხარჯები!OTB36</f>
        <v>0</v>
      </c>
      <c r="OTC36" s="48">
        <f>ხარჯები!OTC36</f>
        <v>0</v>
      </c>
      <c r="OTD36" s="48">
        <f>ხარჯები!OTD36</f>
        <v>0</v>
      </c>
      <c r="OTE36" s="48">
        <f>ხარჯები!OTE36</f>
        <v>0</v>
      </c>
      <c r="OTF36" s="48">
        <f>ხარჯები!OTF36</f>
        <v>0</v>
      </c>
      <c r="OTG36" s="48">
        <f>ხარჯები!OTG36</f>
        <v>0</v>
      </c>
      <c r="OTH36" s="48">
        <f>ხარჯები!OTH36</f>
        <v>0</v>
      </c>
      <c r="OTI36" s="48">
        <f>ხარჯები!OTI36</f>
        <v>0</v>
      </c>
      <c r="OTJ36" s="48">
        <f>ხარჯები!OTJ36</f>
        <v>0</v>
      </c>
      <c r="OTK36" s="48">
        <f>ხარჯები!OTK36</f>
        <v>0</v>
      </c>
      <c r="OTL36" s="48">
        <f>ხარჯები!OTL36</f>
        <v>0</v>
      </c>
      <c r="OTM36" s="48">
        <f>ხარჯები!OTM36</f>
        <v>0</v>
      </c>
      <c r="OTN36" s="48">
        <f>ხარჯები!OTN36</f>
        <v>0</v>
      </c>
      <c r="OTO36" s="48">
        <f>ხარჯები!OTO36</f>
        <v>0</v>
      </c>
      <c r="OTP36" s="48">
        <f>ხარჯები!OTP36</f>
        <v>0</v>
      </c>
      <c r="OTQ36" s="48">
        <f>ხარჯები!OTQ36</f>
        <v>0</v>
      </c>
      <c r="OTR36" s="48">
        <f>ხარჯები!OTR36</f>
        <v>0</v>
      </c>
      <c r="OTS36" s="48">
        <f>ხარჯები!OTS36</f>
        <v>0</v>
      </c>
      <c r="OTT36" s="48">
        <f>ხარჯები!OTT36</f>
        <v>0</v>
      </c>
      <c r="OTU36" s="48">
        <f>ხარჯები!OTU36</f>
        <v>0</v>
      </c>
      <c r="OTV36" s="48">
        <f>ხარჯები!OTV36</f>
        <v>0</v>
      </c>
      <c r="OTW36" s="48">
        <f>ხარჯები!OTW36</f>
        <v>0</v>
      </c>
      <c r="OTX36" s="48">
        <f>ხარჯები!OTX36</f>
        <v>0</v>
      </c>
      <c r="OTY36" s="48">
        <f>ხარჯები!OTY36</f>
        <v>0</v>
      </c>
      <c r="OTZ36" s="48">
        <f>ხარჯები!OTZ36</f>
        <v>0</v>
      </c>
      <c r="OUA36" s="48">
        <f>ხარჯები!OUA36</f>
        <v>0</v>
      </c>
      <c r="OUB36" s="48">
        <f>ხარჯები!OUB36</f>
        <v>0</v>
      </c>
      <c r="OUC36" s="48">
        <f>ხარჯები!OUC36</f>
        <v>0</v>
      </c>
      <c r="OUD36" s="48">
        <f>ხარჯები!OUD36</f>
        <v>0</v>
      </c>
      <c r="OUE36" s="48">
        <f>ხარჯები!OUE36</f>
        <v>0</v>
      </c>
      <c r="OUF36" s="48">
        <f>ხარჯები!OUF36</f>
        <v>0</v>
      </c>
      <c r="OUG36" s="48">
        <f>ხარჯები!OUG36</f>
        <v>0</v>
      </c>
      <c r="OUH36" s="48">
        <f>ხარჯები!OUH36</f>
        <v>0</v>
      </c>
      <c r="OUI36" s="48">
        <f>ხარჯები!OUI36</f>
        <v>0</v>
      </c>
      <c r="OUJ36" s="48">
        <f>ხარჯები!OUJ36</f>
        <v>0</v>
      </c>
      <c r="OUK36" s="48">
        <f>ხარჯები!OUK36</f>
        <v>0</v>
      </c>
      <c r="OUL36" s="48">
        <f>ხარჯები!OUL36</f>
        <v>0</v>
      </c>
      <c r="OUM36" s="48">
        <f>ხარჯები!OUM36</f>
        <v>0</v>
      </c>
      <c r="OUN36" s="48">
        <f>ხარჯები!OUN36</f>
        <v>0</v>
      </c>
      <c r="OUO36" s="48">
        <f>ხარჯები!OUO36</f>
        <v>0</v>
      </c>
      <c r="OUP36" s="48">
        <f>ხარჯები!OUP36</f>
        <v>0</v>
      </c>
      <c r="OUQ36" s="48">
        <f>ხარჯები!OUQ36</f>
        <v>0</v>
      </c>
      <c r="OUR36" s="48">
        <f>ხარჯები!OUR36</f>
        <v>0</v>
      </c>
      <c r="OUS36" s="48">
        <f>ხარჯები!OUS36</f>
        <v>0</v>
      </c>
      <c r="OUT36" s="48">
        <f>ხარჯები!OUT36</f>
        <v>0</v>
      </c>
      <c r="OUU36" s="48">
        <f>ხარჯები!OUU36</f>
        <v>0</v>
      </c>
      <c r="OUV36" s="48">
        <f>ხარჯები!OUV36</f>
        <v>0</v>
      </c>
      <c r="OUW36" s="48">
        <f>ხარჯები!OUW36</f>
        <v>0</v>
      </c>
      <c r="OUX36" s="48">
        <f>ხარჯები!OUX36</f>
        <v>0</v>
      </c>
      <c r="OUY36" s="48">
        <f>ხარჯები!OUY36</f>
        <v>0</v>
      </c>
      <c r="OUZ36" s="48">
        <f>ხარჯები!OUZ36</f>
        <v>0</v>
      </c>
      <c r="OVA36" s="48">
        <f>ხარჯები!OVA36</f>
        <v>0</v>
      </c>
      <c r="OVB36" s="48">
        <f>ხარჯები!OVB36</f>
        <v>0</v>
      </c>
      <c r="OVC36" s="48">
        <f>ხარჯები!OVC36</f>
        <v>0</v>
      </c>
      <c r="OVD36" s="48">
        <f>ხარჯები!OVD36</f>
        <v>0</v>
      </c>
      <c r="OVE36" s="48">
        <f>ხარჯები!OVE36</f>
        <v>0</v>
      </c>
      <c r="OVF36" s="48">
        <f>ხარჯები!OVF36</f>
        <v>0</v>
      </c>
      <c r="OVG36" s="48">
        <f>ხარჯები!OVG36</f>
        <v>0</v>
      </c>
      <c r="OVH36" s="48">
        <f>ხარჯები!OVH36</f>
        <v>0</v>
      </c>
      <c r="OVI36" s="48">
        <f>ხარჯები!OVI36</f>
        <v>0</v>
      </c>
      <c r="OVJ36" s="48">
        <f>ხარჯები!OVJ36</f>
        <v>0</v>
      </c>
      <c r="OVK36" s="48">
        <f>ხარჯები!OVK36</f>
        <v>0</v>
      </c>
      <c r="OVL36" s="48">
        <f>ხარჯები!OVL36</f>
        <v>0</v>
      </c>
      <c r="OVM36" s="48">
        <f>ხარჯები!OVM36</f>
        <v>0</v>
      </c>
      <c r="OVN36" s="48">
        <f>ხარჯები!OVN36</f>
        <v>0</v>
      </c>
      <c r="OVO36" s="48">
        <f>ხარჯები!OVO36</f>
        <v>0</v>
      </c>
      <c r="OVP36" s="48">
        <f>ხარჯები!OVP36</f>
        <v>0</v>
      </c>
      <c r="OVQ36" s="48">
        <f>ხარჯები!OVQ36</f>
        <v>0</v>
      </c>
      <c r="OVR36" s="48">
        <f>ხარჯები!OVR36</f>
        <v>0</v>
      </c>
      <c r="OVS36" s="48">
        <f>ხარჯები!OVS36</f>
        <v>0</v>
      </c>
      <c r="OVT36" s="48">
        <f>ხარჯები!OVT36</f>
        <v>0</v>
      </c>
      <c r="OVU36" s="48">
        <f>ხარჯები!OVU36</f>
        <v>0</v>
      </c>
      <c r="OVV36" s="48">
        <f>ხარჯები!OVV36</f>
        <v>0</v>
      </c>
      <c r="OVW36" s="48">
        <f>ხარჯები!OVW36</f>
        <v>0</v>
      </c>
      <c r="OVX36" s="48">
        <f>ხარჯები!OVX36</f>
        <v>0</v>
      </c>
      <c r="OVY36" s="48">
        <f>ხარჯები!OVY36</f>
        <v>0</v>
      </c>
      <c r="OVZ36" s="48">
        <f>ხარჯები!OVZ36</f>
        <v>0</v>
      </c>
      <c r="OWA36" s="48">
        <f>ხარჯები!OWA36</f>
        <v>0</v>
      </c>
      <c r="OWB36" s="48">
        <f>ხარჯები!OWB36</f>
        <v>0</v>
      </c>
      <c r="OWC36" s="48">
        <f>ხარჯები!OWC36</f>
        <v>0</v>
      </c>
      <c r="OWD36" s="48">
        <f>ხარჯები!OWD36</f>
        <v>0</v>
      </c>
      <c r="OWE36" s="48">
        <f>ხარჯები!OWE36</f>
        <v>0</v>
      </c>
      <c r="OWF36" s="48">
        <f>ხარჯები!OWF36</f>
        <v>0</v>
      </c>
      <c r="OWG36" s="48">
        <f>ხარჯები!OWG36</f>
        <v>0</v>
      </c>
      <c r="OWH36" s="48">
        <f>ხარჯები!OWH36</f>
        <v>0</v>
      </c>
      <c r="OWI36" s="48">
        <f>ხარჯები!OWI36</f>
        <v>0</v>
      </c>
      <c r="OWJ36" s="48">
        <f>ხარჯები!OWJ36</f>
        <v>0</v>
      </c>
      <c r="OWK36" s="48">
        <f>ხარჯები!OWK36</f>
        <v>0</v>
      </c>
      <c r="OWL36" s="48">
        <f>ხარჯები!OWL36</f>
        <v>0</v>
      </c>
      <c r="OWM36" s="48">
        <f>ხარჯები!OWM36</f>
        <v>0</v>
      </c>
      <c r="OWN36" s="48">
        <f>ხარჯები!OWN36</f>
        <v>0</v>
      </c>
      <c r="OWO36" s="48">
        <f>ხარჯები!OWO36</f>
        <v>0</v>
      </c>
      <c r="OWP36" s="48">
        <f>ხარჯები!OWP36</f>
        <v>0</v>
      </c>
      <c r="OWQ36" s="48">
        <f>ხარჯები!OWQ36</f>
        <v>0</v>
      </c>
      <c r="OWR36" s="48">
        <f>ხარჯები!OWR36</f>
        <v>0</v>
      </c>
      <c r="OWS36" s="48">
        <f>ხარჯები!OWS36</f>
        <v>0</v>
      </c>
      <c r="OWT36" s="48">
        <f>ხარჯები!OWT36</f>
        <v>0</v>
      </c>
      <c r="OWU36" s="48">
        <f>ხარჯები!OWU36</f>
        <v>0</v>
      </c>
      <c r="OWV36" s="48">
        <f>ხარჯები!OWV36</f>
        <v>0</v>
      </c>
      <c r="OWW36" s="48">
        <f>ხარჯები!OWW36</f>
        <v>0</v>
      </c>
      <c r="OWX36" s="48">
        <f>ხარჯები!OWX36</f>
        <v>0</v>
      </c>
      <c r="OWY36" s="48">
        <f>ხარჯები!OWY36</f>
        <v>0</v>
      </c>
      <c r="OWZ36" s="48">
        <f>ხარჯები!OWZ36</f>
        <v>0</v>
      </c>
      <c r="OXA36" s="48">
        <f>ხარჯები!OXA36</f>
        <v>0</v>
      </c>
      <c r="OXB36" s="48">
        <f>ხარჯები!OXB36</f>
        <v>0</v>
      </c>
      <c r="OXC36" s="48">
        <f>ხარჯები!OXC36</f>
        <v>0</v>
      </c>
      <c r="OXD36" s="48">
        <f>ხარჯები!OXD36</f>
        <v>0</v>
      </c>
      <c r="OXE36" s="48">
        <f>ხარჯები!OXE36</f>
        <v>0</v>
      </c>
      <c r="OXF36" s="48">
        <f>ხარჯები!OXF36</f>
        <v>0</v>
      </c>
      <c r="OXG36" s="48">
        <f>ხარჯები!OXG36</f>
        <v>0</v>
      </c>
      <c r="OXH36" s="48">
        <f>ხარჯები!OXH36</f>
        <v>0</v>
      </c>
      <c r="OXI36" s="48">
        <f>ხარჯები!OXI36</f>
        <v>0</v>
      </c>
      <c r="OXJ36" s="48">
        <f>ხარჯები!OXJ36</f>
        <v>0</v>
      </c>
      <c r="OXK36" s="48">
        <f>ხარჯები!OXK36</f>
        <v>0</v>
      </c>
      <c r="OXL36" s="48">
        <f>ხარჯები!OXL36</f>
        <v>0</v>
      </c>
      <c r="OXM36" s="48">
        <f>ხარჯები!OXM36</f>
        <v>0</v>
      </c>
      <c r="OXN36" s="48">
        <f>ხარჯები!OXN36</f>
        <v>0</v>
      </c>
      <c r="OXO36" s="48">
        <f>ხარჯები!OXO36</f>
        <v>0</v>
      </c>
      <c r="OXP36" s="48">
        <f>ხარჯები!OXP36</f>
        <v>0</v>
      </c>
      <c r="OXQ36" s="48">
        <f>ხარჯები!OXQ36</f>
        <v>0</v>
      </c>
      <c r="OXR36" s="48">
        <f>ხარჯები!OXR36</f>
        <v>0</v>
      </c>
      <c r="OXS36" s="48">
        <f>ხარჯები!OXS36</f>
        <v>0</v>
      </c>
      <c r="OXT36" s="48">
        <f>ხარჯები!OXT36</f>
        <v>0</v>
      </c>
      <c r="OXU36" s="48">
        <f>ხარჯები!OXU36</f>
        <v>0</v>
      </c>
      <c r="OXV36" s="48">
        <f>ხარჯები!OXV36</f>
        <v>0</v>
      </c>
      <c r="OXW36" s="48">
        <f>ხარჯები!OXW36</f>
        <v>0</v>
      </c>
      <c r="OXX36" s="48">
        <f>ხარჯები!OXX36</f>
        <v>0</v>
      </c>
      <c r="OXY36" s="48">
        <f>ხარჯები!OXY36</f>
        <v>0</v>
      </c>
      <c r="OXZ36" s="48">
        <f>ხარჯები!OXZ36</f>
        <v>0</v>
      </c>
      <c r="OYA36" s="48">
        <f>ხარჯები!OYA36</f>
        <v>0</v>
      </c>
      <c r="OYB36" s="48">
        <f>ხარჯები!OYB36</f>
        <v>0</v>
      </c>
      <c r="OYC36" s="48">
        <f>ხარჯები!OYC36</f>
        <v>0</v>
      </c>
      <c r="OYD36" s="48">
        <f>ხარჯები!OYD36</f>
        <v>0</v>
      </c>
      <c r="OYE36" s="48">
        <f>ხარჯები!OYE36</f>
        <v>0</v>
      </c>
      <c r="OYF36" s="48">
        <f>ხარჯები!OYF36</f>
        <v>0</v>
      </c>
      <c r="OYG36" s="48">
        <f>ხარჯები!OYG36</f>
        <v>0</v>
      </c>
      <c r="OYH36" s="48">
        <f>ხარჯები!OYH36</f>
        <v>0</v>
      </c>
      <c r="OYI36" s="48">
        <f>ხარჯები!OYI36</f>
        <v>0</v>
      </c>
      <c r="OYJ36" s="48">
        <f>ხარჯები!OYJ36</f>
        <v>0</v>
      </c>
      <c r="OYK36" s="48">
        <f>ხარჯები!OYK36</f>
        <v>0</v>
      </c>
      <c r="OYL36" s="48">
        <f>ხარჯები!OYL36</f>
        <v>0</v>
      </c>
      <c r="OYM36" s="48">
        <f>ხარჯები!OYM36</f>
        <v>0</v>
      </c>
      <c r="OYN36" s="48">
        <f>ხარჯები!OYN36</f>
        <v>0</v>
      </c>
      <c r="OYO36" s="48">
        <f>ხარჯები!OYO36</f>
        <v>0</v>
      </c>
      <c r="OYP36" s="48">
        <f>ხარჯები!OYP36</f>
        <v>0</v>
      </c>
      <c r="OYQ36" s="48">
        <f>ხარჯები!OYQ36</f>
        <v>0</v>
      </c>
      <c r="OYR36" s="48">
        <f>ხარჯები!OYR36</f>
        <v>0</v>
      </c>
      <c r="OYS36" s="48">
        <f>ხარჯები!OYS36</f>
        <v>0</v>
      </c>
      <c r="OYT36" s="48">
        <f>ხარჯები!OYT36</f>
        <v>0</v>
      </c>
      <c r="OYU36" s="48">
        <f>ხარჯები!OYU36</f>
        <v>0</v>
      </c>
      <c r="OYV36" s="48">
        <f>ხარჯები!OYV36</f>
        <v>0</v>
      </c>
      <c r="OYW36" s="48">
        <f>ხარჯები!OYW36</f>
        <v>0</v>
      </c>
      <c r="OYX36" s="48">
        <f>ხარჯები!OYX36</f>
        <v>0</v>
      </c>
      <c r="OYY36" s="48">
        <f>ხარჯები!OYY36</f>
        <v>0</v>
      </c>
      <c r="OYZ36" s="48">
        <f>ხარჯები!OYZ36</f>
        <v>0</v>
      </c>
      <c r="OZA36" s="48">
        <f>ხარჯები!OZA36</f>
        <v>0</v>
      </c>
      <c r="OZB36" s="48">
        <f>ხარჯები!OZB36</f>
        <v>0</v>
      </c>
      <c r="OZC36" s="48">
        <f>ხარჯები!OZC36</f>
        <v>0</v>
      </c>
      <c r="OZD36" s="48">
        <f>ხარჯები!OZD36</f>
        <v>0</v>
      </c>
      <c r="OZE36" s="48">
        <f>ხარჯები!OZE36</f>
        <v>0</v>
      </c>
      <c r="OZF36" s="48">
        <f>ხარჯები!OZF36</f>
        <v>0</v>
      </c>
      <c r="OZG36" s="48">
        <f>ხარჯები!OZG36</f>
        <v>0</v>
      </c>
      <c r="OZH36" s="48">
        <f>ხარჯები!OZH36</f>
        <v>0</v>
      </c>
      <c r="OZI36" s="48">
        <f>ხარჯები!OZI36</f>
        <v>0</v>
      </c>
      <c r="OZJ36" s="48">
        <f>ხარჯები!OZJ36</f>
        <v>0</v>
      </c>
      <c r="OZK36" s="48">
        <f>ხარჯები!OZK36</f>
        <v>0</v>
      </c>
      <c r="OZL36" s="48">
        <f>ხარჯები!OZL36</f>
        <v>0</v>
      </c>
      <c r="OZM36" s="48">
        <f>ხარჯები!OZM36</f>
        <v>0</v>
      </c>
      <c r="OZN36" s="48">
        <f>ხარჯები!OZN36</f>
        <v>0</v>
      </c>
      <c r="OZO36" s="48">
        <f>ხარჯები!OZO36</f>
        <v>0</v>
      </c>
      <c r="OZP36" s="48">
        <f>ხარჯები!OZP36</f>
        <v>0</v>
      </c>
      <c r="OZQ36" s="48">
        <f>ხარჯები!OZQ36</f>
        <v>0</v>
      </c>
      <c r="OZR36" s="48">
        <f>ხარჯები!OZR36</f>
        <v>0</v>
      </c>
      <c r="OZS36" s="48">
        <f>ხარჯები!OZS36</f>
        <v>0</v>
      </c>
      <c r="OZT36" s="48">
        <f>ხარჯები!OZT36</f>
        <v>0</v>
      </c>
      <c r="OZU36" s="48">
        <f>ხარჯები!OZU36</f>
        <v>0</v>
      </c>
      <c r="OZV36" s="48">
        <f>ხარჯები!OZV36</f>
        <v>0</v>
      </c>
      <c r="OZW36" s="48">
        <f>ხარჯები!OZW36</f>
        <v>0</v>
      </c>
      <c r="OZX36" s="48">
        <f>ხარჯები!OZX36</f>
        <v>0</v>
      </c>
      <c r="OZY36" s="48">
        <f>ხარჯები!OZY36</f>
        <v>0</v>
      </c>
      <c r="OZZ36" s="48">
        <f>ხარჯები!OZZ36</f>
        <v>0</v>
      </c>
      <c r="PAA36" s="48">
        <f>ხარჯები!PAA36</f>
        <v>0</v>
      </c>
      <c r="PAB36" s="48">
        <f>ხარჯები!PAB36</f>
        <v>0</v>
      </c>
      <c r="PAC36" s="48">
        <f>ხარჯები!PAC36</f>
        <v>0</v>
      </c>
      <c r="PAD36" s="48">
        <f>ხარჯები!PAD36</f>
        <v>0</v>
      </c>
      <c r="PAE36" s="48">
        <f>ხარჯები!PAE36</f>
        <v>0</v>
      </c>
      <c r="PAF36" s="48">
        <f>ხარჯები!PAF36</f>
        <v>0</v>
      </c>
      <c r="PAG36" s="48">
        <f>ხარჯები!PAG36</f>
        <v>0</v>
      </c>
      <c r="PAH36" s="48">
        <f>ხარჯები!PAH36</f>
        <v>0</v>
      </c>
      <c r="PAI36" s="48">
        <f>ხარჯები!PAI36</f>
        <v>0</v>
      </c>
      <c r="PAJ36" s="48">
        <f>ხარჯები!PAJ36</f>
        <v>0</v>
      </c>
      <c r="PAK36" s="48">
        <f>ხარჯები!PAK36</f>
        <v>0</v>
      </c>
      <c r="PAL36" s="48">
        <f>ხარჯები!PAL36</f>
        <v>0</v>
      </c>
      <c r="PAM36" s="48">
        <f>ხარჯები!PAM36</f>
        <v>0</v>
      </c>
      <c r="PAN36" s="48">
        <f>ხარჯები!PAN36</f>
        <v>0</v>
      </c>
      <c r="PAO36" s="48">
        <f>ხარჯები!PAO36</f>
        <v>0</v>
      </c>
      <c r="PAP36" s="48">
        <f>ხარჯები!PAP36</f>
        <v>0</v>
      </c>
      <c r="PAQ36" s="48">
        <f>ხარჯები!PAQ36</f>
        <v>0</v>
      </c>
      <c r="PAR36" s="48">
        <f>ხარჯები!PAR36</f>
        <v>0</v>
      </c>
      <c r="PAS36" s="48">
        <f>ხარჯები!PAS36</f>
        <v>0</v>
      </c>
      <c r="PAT36" s="48">
        <f>ხარჯები!PAT36</f>
        <v>0</v>
      </c>
      <c r="PAU36" s="48">
        <f>ხარჯები!PAU36</f>
        <v>0</v>
      </c>
      <c r="PAV36" s="48">
        <f>ხარჯები!PAV36</f>
        <v>0</v>
      </c>
      <c r="PAW36" s="48">
        <f>ხარჯები!PAW36</f>
        <v>0</v>
      </c>
      <c r="PAX36" s="48">
        <f>ხარჯები!PAX36</f>
        <v>0</v>
      </c>
      <c r="PAY36" s="48">
        <f>ხარჯები!PAY36</f>
        <v>0</v>
      </c>
      <c r="PAZ36" s="48">
        <f>ხარჯები!PAZ36</f>
        <v>0</v>
      </c>
      <c r="PBA36" s="48">
        <f>ხარჯები!PBA36</f>
        <v>0</v>
      </c>
      <c r="PBB36" s="48">
        <f>ხარჯები!PBB36</f>
        <v>0</v>
      </c>
      <c r="PBC36" s="48">
        <f>ხარჯები!PBC36</f>
        <v>0</v>
      </c>
      <c r="PBD36" s="48">
        <f>ხარჯები!PBD36</f>
        <v>0</v>
      </c>
      <c r="PBE36" s="48">
        <f>ხარჯები!PBE36</f>
        <v>0</v>
      </c>
      <c r="PBF36" s="48">
        <f>ხარჯები!PBF36</f>
        <v>0</v>
      </c>
      <c r="PBG36" s="48">
        <f>ხარჯები!PBG36</f>
        <v>0</v>
      </c>
      <c r="PBH36" s="48">
        <f>ხარჯები!PBH36</f>
        <v>0</v>
      </c>
      <c r="PBI36" s="48">
        <f>ხარჯები!PBI36</f>
        <v>0</v>
      </c>
      <c r="PBJ36" s="48">
        <f>ხარჯები!PBJ36</f>
        <v>0</v>
      </c>
      <c r="PBK36" s="48">
        <f>ხარჯები!PBK36</f>
        <v>0</v>
      </c>
      <c r="PBL36" s="48">
        <f>ხარჯები!PBL36</f>
        <v>0</v>
      </c>
      <c r="PBM36" s="48">
        <f>ხარჯები!PBM36</f>
        <v>0</v>
      </c>
      <c r="PBN36" s="48">
        <f>ხარჯები!PBN36</f>
        <v>0</v>
      </c>
      <c r="PBO36" s="48">
        <f>ხარჯები!PBO36</f>
        <v>0</v>
      </c>
      <c r="PBP36" s="48">
        <f>ხარჯები!PBP36</f>
        <v>0</v>
      </c>
      <c r="PBQ36" s="48">
        <f>ხარჯები!PBQ36</f>
        <v>0</v>
      </c>
      <c r="PBR36" s="48">
        <f>ხარჯები!PBR36</f>
        <v>0</v>
      </c>
      <c r="PBS36" s="48">
        <f>ხარჯები!PBS36</f>
        <v>0</v>
      </c>
      <c r="PBT36" s="48">
        <f>ხარჯები!PBT36</f>
        <v>0</v>
      </c>
      <c r="PBU36" s="48">
        <f>ხარჯები!PBU36</f>
        <v>0</v>
      </c>
      <c r="PBV36" s="48">
        <f>ხარჯები!PBV36</f>
        <v>0</v>
      </c>
      <c r="PBW36" s="48">
        <f>ხარჯები!PBW36</f>
        <v>0</v>
      </c>
      <c r="PBX36" s="48">
        <f>ხარჯები!PBX36</f>
        <v>0</v>
      </c>
      <c r="PBY36" s="48">
        <f>ხარჯები!PBY36</f>
        <v>0</v>
      </c>
      <c r="PBZ36" s="48">
        <f>ხარჯები!PBZ36</f>
        <v>0</v>
      </c>
      <c r="PCA36" s="48">
        <f>ხარჯები!PCA36</f>
        <v>0</v>
      </c>
      <c r="PCB36" s="48">
        <f>ხარჯები!PCB36</f>
        <v>0</v>
      </c>
      <c r="PCC36" s="48">
        <f>ხარჯები!PCC36</f>
        <v>0</v>
      </c>
      <c r="PCD36" s="48">
        <f>ხარჯები!PCD36</f>
        <v>0</v>
      </c>
      <c r="PCE36" s="48">
        <f>ხარჯები!PCE36</f>
        <v>0</v>
      </c>
      <c r="PCF36" s="48">
        <f>ხარჯები!PCF36</f>
        <v>0</v>
      </c>
      <c r="PCG36" s="48">
        <f>ხარჯები!PCG36</f>
        <v>0</v>
      </c>
      <c r="PCH36" s="48">
        <f>ხარჯები!PCH36</f>
        <v>0</v>
      </c>
      <c r="PCI36" s="48">
        <f>ხარჯები!PCI36</f>
        <v>0</v>
      </c>
      <c r="PCJ36" s="48">
        <f>ხარჯები!PCJ36</f>
        <v>0</v>
      </c>
      <c r="PCK36" s="48">
        <f>ხარჯები!PCK36</f>
        <v>0</v>
      </c>
      <c r="PCL36" s="48">
        <f>ხარჯები!PCL36</f>
        <v>0</v>
      </c>
      <c r="PCM36" s="48">
        <f>ხარჯები!PCM36</f>
        <v>0</v>
      </c>
      <c r="PCN36" s="48">
        <f>ხარჯები!PCN36</f>
        <v>0</v>
      </c>
      <c r="PCO36" s="48">
        <f>ხარჯები!PCO36</f>
        <v>0</v>
      </c>
      <c r="PCP36" s="48">
        <f>ხარჯები!PCP36</f>
        <v>0</v>
      </c>
      <c r="PCQ36" s="48">
        <f>ხარჯები!PCQ36</f>
        <v>0</v>
      </c>
      <c r="PCR36" s="48">
        <f>ხარჯები!PCR36</f>
        <v>0</v>
      </c>
      <c r="PCS36" s="48">
        <f>ხარჯები!PCS36</f>
        <v>0</v>
      </c>
      <c r="PCT36" s="48">
        <f>ხარჯები!PCT36</f>
        <v>0</v>
      </c>
      <c r="PCU36" s="48">
        <f>ხარჯები!PCU36</f>
        <v>0</v>
      </c>
      <c r="PCV36" s="48">
        <f>ხარჯები!PCV36</f>
        <v>0</v>
      </c>
      <c r="PCW36" s="48">
        <f>ხარჯები!PCW36</f>
        <v>0</v>
      </c>
      <c r="PCX36" s="48">
        <f>ხარჯები!PCX36</f>
        <v>0</v>
      </c>
      <c r="PCY36" s="48">
        <f>ხარჯები!PCY36</f>
        <v>0</v>
      </c>
      <c r="PCZ36" s="48">
        <f>ხარჯები!PCZ36</f>
        <v>0</v>
      </c>
      <c r="PDA36" s="48">
        <f>ხარჯები!PDA36</f>
        <v>0</v>
      </c>
      <c r="PDB36" s="48">
        <f>ხარჯები!PDB36</f>
        <v>0</v>
      </c>
      <c r="PDC36" s="48">
        <f>ხარჯები!PDC36</f>
        <v>0</v>
      </c>
      <c r="PDD36" s="48">
        <f>ხარჯები!PDD36</f>
        <v>0</v>
      </c>
      <c r="PDE36" s="48">
        <f>ხარჯები!PDE36</f>
        <v>0</v>
      </c>
      <c r="PDF36" s="48">
        <f>ხარჯები!PDF36</f>
        <v>0</v>
      </c>
      <c r="PDG36" s="48">
        <f>ხარჯები!PDG36</f>
        <v>0</v>
      </c>
      <c r="PDH36" s="48">
        <f>ხარჯები!PDH36</f>
        <v>0</v>
      </c>
      <c r="PDI36" s="48">
        <f>ხარჯები!PDI36</f>
        <v>0</v>
      </c>
      <c r="PDJ36" s="48">
        <f>ხარჯები!PDJ36</f>
        <v>0</v>
      </c>
      <c r="PDK36" s="48">
        <f>ხარჯები!PDK36</f>
        <v>0</v>
      </c>
      <c r="PDL36" s="48">
        <f>ხარჯები!PDL36</f>
        <v>0</v>
      </c>
      <c r="PDM36" s="48">
        <f>ხარჯები!PDM36</f>
        <v>0</v>
      </c>
      <c r="PDN36" s="48">
        <f>ხარჯები!PDN36</f>
        <v>0</v>
      </c>
      <c r="PDO36" s="48">
        <f>ხარჯები!PDO36</f>
        <v>0</v>
      </c>
      <c r="PDP36" s="48">
        <f>ხარჯები!PDP36</f>
        <v>0</v>
      </c>
      <c r="PDQ36" s="48">
        <f>ხარჯები!PDQ36</f>
        <v>0</v>
      </c>
      <c r="PDR36" s="48">
        <f>ხარჯები!PDR36</f>
        <v>0</v>
      </c>
      <c r="PDS36" s="48">
        <f>ხარჯები!PDS36</f>
        <v>0</v>
      </c>
      <c r="PDT36" s="48">
        <f>ხარჯები!PDT36</f>
        <v>0</v>
      </c>
      <c r="PDU36" s="48">
        <f>ხარჯები!PDU36</f>
        <v>0</v>
      </c>
      <c r="PDV36" s="48">
        <f>ხარჯები!PDV36</f>
        <v>0</v>
      </c>
      <c r="PDW36" s="48">
        <f>ხარჯები!PDW36</f>
        <v>0</v>
      </c>
      <c r="PDX36" s="48">
        <f>ხარჯები!PDX36</f>
        <v>0</v>
      </c>
      <c r="PDY36" s="48">
        <f>ხარჯები!PDY36</f>
        <v>0</v>
      </c>
      <c r="PDZ36" s="48">
        <f>ხარჯები!PDZ36</f>
        <v>0</v>
      </c>
      <c r="PEA36" s="48">
        <f>ხარჯები!PEA36</f>
        <v>0</v>
      </c>
      <c r="PEB36" s="48">
        <f>ხარჯები!PEB36</f>
        <v>0</v>
      </c>
      <c r="PEC36" s="48">
        <f>ხარჯები!PEC36</f>
        <v>0</v>
      </c>
      <c r="PED36" s="48">
        <f>ხარჯები!PED36</f>
        <v>0</v>
      </c>
      <c r="PEE36" s="48">
        <f>ხარჯები!PEE36</f>
        <v>0</v>
      </c>
      <c r="PEF36" s="48">
        <f>ხარჯები!PEF36</f>
        <v>0</v>
      </c>
      <c r="PEG36" s="48">
        <f>ხარჯები!PEG36</f>
        <v>0</v>
      </c>
      <c r="PEH36" s="48">
        <f>ხარჯები!PEH36</f>
        <v>0</v>
      </c>
      <c r="PEI36" s="48">
        <f>ხარჯები!PEI36</f>
        <v>0</v>
      </c>
      <c r="PEJ36" s="48">
        <f>ხარჯები!PEJ36</f>
        <v>0</v>
      </c>
      <c r="PEK36" s="48">
        <f>ხარჯები!PEK36</f>
        <v>0</v>
      </c>
      <c r="PEL36" s="48">
        <f>ხარჯები!PEL36</f>
        <v>0</v>
      </c>
      <c r="PEM36" s="48">
        <f>ხარჯები!PEM36</f>
        <v>0</v>
      </c>
      <c r="PEN36" s="48">
        <f>ხარჯები!PEN36</f>
        <v>0</v>
      </c>
      <c r="PEO36" s="48">
        <f>ხარჯები!PEO36</f>
        <v>0</v>
      </c>
      <c r="PEP36" s="48">
        <f>ხარჯები!PEP36</f>
        <v>0</v>
      </c>
      <c r="PEQ36" s="48">
        <f>ხარჯები!PEQ36</f>
        <v>0</v>
      </c>
      <c r="PER36" s="48">
        <f>ხარჯები!PER36</f>
        <v>0</v>
      </c>
      <c r="PES36" s="48">
        <f>ხარჯები!PES36</f>
        <v>0</v>
      </c>
      <c r="PET36" s="48">
        <f>ხარჯები!PET36</f>
        <v>0</v>
      </c>
      <c r="PEU36" s="48">
        <f>ხარჯები!PEU36</f>
        <v>0</v>
      </c>
      <c r="PEV36" s="48">
        <f>ხარჯები!PEV36</f>
        <v>0</v>
      </c>
      <c r="PEW36" s="48">
        <f>ხარჯები!PEW36</f>
        <v>0</v>
      </c>
      <c r="PEX36" s="48">
        <f>ხარჯები!PEX36</f>
        <v>0</v>
      </c>
      <c r="PEY36" s="48">
        <f>ხარჯები!PEY36</f>
        <v>0</v>
      </c>
      <c r="PEZ36" s="48">
        <f>ხარჯები!PEZ36</f>
        <v>0</v>
      </c>
      <c r="PFA36" s="48">
        <f>ხარჯები!PFA36</f>
        <v>0</v>
      </c>
      <c r="PFB36" s="48">
        <f>ხარჯები!PFB36</f>
        <v>0</v>
      </c>
      <c r="PFC36" s="48">
        <f>ხარჯები!PFC36</f>
        <v>0</v>
      </c>
      <c r="PFD36" s="48">
        <f>ხარჯები!PFD36</f>
        <v>0</v>
      </c>
      <c r="PFE36" s="48">
        <f>ხარჯები!PFE36</f>
        <v>0</v>
      </c>
      <c r="PFF36" s="48">
        <f>ხარჯები!PFF36</f>
        <v>0</v>
      </c>
      <c r="PFG36" s="48">
        <f>ხარჯები!PFG36</f>
        <v>0</v>
      </c>
      <c r="PFH36" s="48">
        <f>ხარჯები!PFH36</f>
        <v>0</v>
      </c>
      <c r="PFI36" s="48">
        <f>ხარჯები!PFI36</f>
        <v>0</v>
      </c>
      <c r="PFJ36" s="48">
        <f>ხარჯები!PFJ36</f>
        <v>0</v>
      </c>
      <c r="PFK36" s="48">
        <f>ხარჯები!PFK36</f>
        <v>0</v>
      </c>
      <c r="PFL36" s="48">
        <f>ხარჯები!PFL36</f>
        <v>0</v>
      </c>
      <c r="PFM36" s="48">
        <f>ხარჯები!PFM36</f>
        <v>0</v>
      </c>
      <c r="PFN36" s="48">
        <f>ხარჯები!PFN36</f>
        <v>0</v>
      </c>
      <c r="PFO36" s="48">
        <f>ხარჯები!PFO36</f>
        <v>0</v>
      </c>
      <c r="PFP36" s="48">
        <f>ხარჯები!PFP36</f>
        <v>0</v>
      </c>
      <c r="PFQ36" s="48">
        <f>ხარჯები!PFQ36</f>
        <v>0</v>
      </c>
      <c r="PFR36" s="48">
        <f>ხარჯები!PFR36</f>
        <v>0</v>
      </c>
      <c r="PFS36" s="48">
        <f>ხარჯები!PFS36</f>
        <v>0</v>
      </c>
      <c r="PFT36" s="48">
        <f>ხარჯები!PFT36</f>
        <v>0</v>
      </c>
      <c r="PFU36" s="48">
        <f>ხარჯები!PFU36</f>
        <v>0</v>
      </c>
      <c r="PFV36" s="48">
        <f>ხარჯები!PFV36</f>
        <v>0</v>
      </c>
      <c r="PFW36" s="48">
        <f>ხარჯები!PFW36</f>
        <v>0</v>
      </c>
      <c r="PFX36" s="48">
        <f>ხარჯები!PFX36</f>
        <v>0</v>
      </c>
      <c r="PFY36" s="48">
        <f>ხარჯები!PFY36</f>
        <v>0</v>
      </c>
      <c r="PFZ36" s="48">
        <f>ხარჯები!PFZ36</f>
        <v>0</v>
      </c>
      <c r="PGA36" s="48">
        <f>ხარჯები!PGA36</f>
        <v>0</v>
      </c>
      <c r="PGB36" s="48">
        <f>ხარჯები!PGB36</f>
        <v>0</v>
      </c>
      <c r="PGC36" s="48">
        <f>ხარჯები!PGC36</f>
        <v>0</v>
      </c>
      <c r="PGD36" s="48">
        <f>ხარჯები!PGD36</f>
        <v>0</v>
      </c>
      <c r="PGE36" s="48">
        <f>ხარჯები!PGE36</f>
        <v>0</v>
      </c>
      <c r="PGF36" s="48">
        <f>ხარჯები!PGF36</f>
        <v>0</v>
      </c>
      <c r="PGG36" s="48">
        <f>ხარჯები!PGG36</f>
        <v>0</v>
      </c>
      <c r="PGH36" s="48">
        <f>ხარჯები!PGH36</f>
        <v>0</v>
      </c>
      <c r="PGI36" s="48">
        <f>ხარჯები!PGI36</f>
        <v>0</v>
      </c>
      <c r="PGJ36" s="48">
        <f>ხარჯები!PGJ36</f>
        <v>0</v>
      </c>
      <c r="PGK36" s="48">
        <f>ხარჯები!PGK36</f>
        <v>0</v>
      </c>
      <c r="PGL36" s="48">
        <f>ხარჯები!PGL36</f>
        <v>0</v>
      </c>
      <c r="PGM36" s="48">
        <f>ხარჯები!PGM36</f>
        <v>0</v>
      </c>
      <c r="PGN36" s="48">
        <f>ხარჯები!PGN36</f>
        <v>0</v>
      </c>
      <c r="PGO36" s="48">
        <f>ხარჯები!PGO36</f>
        <v>0</v>
      </c>
      <c r="PGP36" s="48">
        <f>ხარჯები!PGP36</f>
        <v>0</v>
      </c>
      <c r="PGQ36" s="48">
        <f>ხარჯები!PGQ36</f>
        <v>0</v>
      </c>
      <c r="PGR36" s="48">
        <f>ხარჯები!PGR36</f>
        <v>0</v>
      </c>
      <c r="PGS36" s="48">
        <f>ხარჯები!PGS36</f>
        <v>0</v>
      </c>
      <c r="PGT36" s="48">
        <f>ხარჯები!PGT36</f>
        <v>0</v>
      </c>
      <c r="PGU36" s="48">
        <f>ხარჯები!PGU36</f>
        <v>0</v>
      </c>
      <c r="PGV36" s="48">
        <f>ხარჯები!PGV36</f>
        <v>0</v>
      </c>
      <c r="PGW36" s="48">
        <f>ხარჯები!PGW36</f>
        <v>0</v>
      </c>
      <c r="PGX36" s="48">
        <f>ხარჯები!PGX36</f>
        <v>0</v>
      </c>
      <c r="PGY36" s="48">
        <f>ხარჯები!PGY36</f>
        <v>0</v>
      </c>
      <c r="PGZ36" s="48">
        <f>ხარჯები!PGZ36</f>
        <v>0</v>
      </c>
      <c r="PHA36" s="48">
        <f>ხარჯები!PHA36</f>
        <v>0</v>
      </c>
      <c r="PHB36" s="48">
        <f>ხარჯები!PHB36</f>
        <v>0</v>
      </c>
      <c r="PHC36" s="48">
        <f>ხარჯები!PHC36</f>
        <v>0</v>
      </c>
      <c r="PHD36" s="48">
        <f>ხარჯები!PHD36</f>
        <v>0</v>
      </c>
      <c r="PHE36" s="48">
        <f>ხარჯები!PHE36</f>
        <v>0</v>
      </c>
      <c r="PHF36" s="48">
        <f>ხარჯები!PHF36</f>
        <v>0</v>
      </c>
      <c r="PHG36" s="48">
        <f>ხარჯები!PHG36</f>
        <v>0</v>
      </c>
      <c r="PHH36" s="48">
        <f>ხარჯები!PHH36</f>
        <v>0</v>
      </c>
      <c r="PHI36" s="48">
        <f>ხარჯები!PHI36</f>
        <v>0</v>
      </c>
      <c r="PHJ36" s="48">
        <f>ხარჯები!PHJ36</f>
        <v>0</v>
      </c>
      <c r="PHK36" s="48">
        <f>ხარჯები!PHK36</f>
        <v>0</v>
      </c>
      <c r="PHL36" s="48">
        <f>ხარჯები!PHL36</f>
        <v>0</v>
      </c>
      <c r="PHM36" s="48">
        <f>ხარჯები!PHM36</f>
        <v>0</v>
      </c>
      <c r="PHN36" s="48">
        <f>ხარჯები!PHN36</f>
        <v>0</v>
      </c>
      <c r="PHO36" s="48">
        <f>ხარჯები!PHO36</f>
        <v>0</v>
      </c>
      <c r="PHP36" s="48">
        <f>ხარჯები!PHP36</f>
        <v>0</v>
      </c>
      <c r="PHQ36" s="48">
        <f>ხარჯები!PHQ36</f>
        <v>0</v>
      </c>
      <c r="PHR36" s="48">
        <f>ხარჯები!PHR36</f>
        <v>0</v>
      </c>
      <c r="PHS36" s="48">
        <f>ხარჯები!PHS36</f>
        <v>0</v>
      </c>
      <c r="PHT36" s="48">
        <f>ხარჯები!PHT36</f>
        <v>0</v>
      </c>
      <c r="PHU36" s="48">
        <f>ხარჯები!PHU36</f>
        <v>0</v>
      </c>
      <c r="PHV36" s="48">
        <f>ხარჯები!PHV36</f>
        <v>0</v>
      </c>
      <c r="PHW36" s="48">
        <f>ხარჯები!PHW36</f>
        <v>0</v>
      </c>
      <c r="PHX36" s="48">
        <f>ხარჯები!PHX36</f>
        <v>0</v>
      </c>
      <c r="PHY36" s="48">
        <f>ხარჯები!PHY36</f>
        <v>0</v>
      </c>
      <c r="PHZ36" s="48">
        <f>ხარჯები!PHZ36</f>
        <v>0</v>
      </c>
      <c r="PIA36" s="48">
        <f>ხარჯები!PIA36</f>
        <v>0</v>
      </c>
      <c r="PIB36" s="48">
        <f>ხარჯები!PIB36</f>
        <v>0</v>
      </c>
      <c r="PIC36" s="48">
        <f>ხარჯები!PIC36</f>
        <v>0</v>
      </c>
      <c r="PID36" s="48">
        <f>ხარჯები!PID36</f>
        <v>0</v>
      </c>
      <c r="PIE36" s="48">
        <f>ხარჯები!PIE36</f>
        <v>0</v>
      </c>
      <c r="PIF36" s="48">
        <f>ხარჯები!PIF36</f>
        <v>0</v>
      </c>
      <c r="PIG36" s="48">
        <f>ხარჯები!PIG36</f>
        <v>0</v>
      </c>
      <c r="PIH36" s="48">
        <f>ხარჯები!PIH36</f>
        <v>0</v>
      </c>
      <c r="PII36" s="48">
        <f>ხარჯები!PII36</f>
        <v>0</v>
      </c>
      <c r="PIJ36" s="48">
        <f>ხარჯები!PIJ36</f>
        <v>0</v>
      </c>
      <c r="PIK36" s="48">
        <f>ხარჯები!PIK36</f>
        <v>0</v>
      </c>
      <c r="PIL36" s="48">
        <f>ხარჯები!PIL36</f>
        <v>0</v>
      </c>
      <c r="PIM36" s="48">
        <f>ხარჯები!PIM36</f>
        <v>0</v>
      </c>
      <c r="PIN36" s="48">
        <f>ხარჯები!PIN36</f>
        <v>0</v>
      </c>
      <c r="PIO36" s="48">
        <f>ხარჯები!PIO36</f>
        <v>0</v>
      </c>
      <c r="PIP36" s="48">
        <f>ხარჯები!PIP36</f>
        <v>0</v>
      </c>
      <c r="PIQ36" s="48">
        <f>ხარჯები!PIQ36</f>
        <v>0</v>
      </c>
      <c r="PIR36" s="48">
        <f>ხარჯები!PIR36</f>
        <v>0</v>
      </c>
      <c r="PIS36" s="48">
        <f>ხარჯები!PIS36</f>
        <v>0</v>
      </c>
      <c r="PIT36" s="48">
        <f>ხარჯები!PIT36</f>
        <v>0</v>
      </c>
      <c r="PIU36" s="48">
        <f>ხარჯები!PIU36</f>
        <v>0</v>
      </c>
      <c r="PIV36" s="48">
        <f>ხარჯები!PIV36</f>
        <v>0</v>
      </c>
      <c r="PIW36" s="48">
        <f>ხარჯები!PIW36</f>
        <v>0</v>
      </c>
      <c r="PIX36" s="48">
        <f>ხარჯები!PIX36</f>
        <v>0</v>
      </c>
      <c r="PIY36" s="48">
        <f>ხარჯები!PIY36</f>
        <v>0</v>
      </c>
      <c r="PIZ36" s="48">
        <f>ხარჯები!PIZ36</f>
        <v>0</v>
      </c>
      <c r="PJA36" s="48">
        <f>ხარჯები!PJA36</f>
        <v>0</v>
      </c>
      <c r="PJB36" s="48">
        <f>ხარჯები!PJB36</f>
        <v>0</v>
      </c>
      <c r="PJC36" s="48">
        <f>ხარჯები!PJC36</f>
        <v>0</v>
      </c>
      <c r="PJD36" s="48">
        <f>ხარჯები!PJD36</f>
        <v>0</v>
      </c>
      <c r="PJE36" s="48">
        <f>ხარჯები!PJE36</f>
        <v>0</v>
      </c>
      <c r="PJF36" s="48">
        <f>ხარჯები!PJF36</f>
        <v>0</v>
      </c>
      <c r="PJG36" s="48">
        <f>ხარჯები!PJG36</f>
        <v>0</v>
      </c>
      <c r="PJH36" s="48">
        <f>ხარჯები!PJH36</f>
        <v>0</v>
      </c>
      <c r="PJI36" s="48">
        <f>ხარჯები!PJI36</f>
        <v>0</v>
      </c>
      <c r="PJJ36" s="48">
        <f>ხარჯები!PJJ36</f>
        <v>0</v>
      </c>
      <c r="PJK36" s="48">
        <f>ხარჯები!PJK36</f>
        <v>0</v>
      </c>
      <c r="PJL36" s="48">
        <f>ხარჯები!PJL36</f>
        <v>0</v>
      </c>
      <c r="PJM36" s="48">
        <f>ხარჯები!PJM36</f>
        <v>0</v>
      </c>
      <c r="PJN36" s="48">
        <f>ხარჯები!PJN36</f>
        <v>0</v>
      </c>
      <c r="PJO36" s="48">
        <f>ხარჯები!PJO36</f>
        <v>0</v>
      </c>
      <c r="PJP36" s="48">
        <f>ხარჯები!PJP36</f>
        <v>0</v>
      </c>
      <c r="PJQ36" s="48">
        <f>ხარჯები!PJQ36</f>
        <v>0</v>
      </c>
      <c r="PJR36" s="48">
        <f>ხარჯები!PJR36</f>
        <v>0</v>
      </c>
      <c r="PJS36" s="48">
        <f>ხარჯები!PJS36</f>
        <v>0</v>
      </c>
      <c r="PJT36" s="48">
        <f>ხარჯები!PJT36</f>
        <v>0</v>
      </c>
      <c r="PJU36" s="48">
        <f>ხარჯები!PJU36</f>
        <v>0</v>
      </c>
      <c r="PJV36" s="48">
        <f>ხარჯები!PJV36</f>
        <v>0</v>
      </c>
      <c r="PJW36" s="48">
        <f>ხარჯები!PJW36</f>
        <v>0</v>
      </c>
      <c r="PJX36" s="48">
        <f>ხარჯები!PJX36</f>
        <v>0</v>
      </c>
      <c r="PJY36" s="48">
        <f>ხარჯები!PJY36</f>
        <v>0</v>
      </c>
      <c r="PJZ36" s="48">
        <f>ხარჯები!PJZ36</f>
        <v>0</v>
      </c>
      <c r="PKA36" s="48">
        <f>ხარჯები!PKA36</f>
        <v>0</v>
      </c>
      <c r="PKB36" s="48">
        <f>ხარჯები!PKB36</f>
        <v>0</v>
      </c>
      <c r="PKC36" s="48">
        <f>ხარჯები!PKC36</f>
        <v>0</v>
      </c>
      <c r="PKD36" s="48">
        <f>ხარჯები!PKD36</f>
        <v>0</v>
      </c>
      <c r="PKE36" s="48">
        <f>ხარჯები!PKE36</f>
        <v>0</v>
      </c>
      <c r="PKF36" s="48">
        <f>ხარჯები!PKF36</f>
        <v>0</v>
      </c>
      <c r="PKG36" s="48">
        <f>ხარჯები!PKG36</f>
        <v>0</v>
      </c>
      <c r="PKH36" s="48">
        <f>ხარჯები!PKH36</f>
        <v>0</v>
      </c>
      <c r="PKI36" s="48">
        <f>ხარჯები!PKI36</f>
        <v>0</v>
      </c>
      <c r="PKJ36" s="48">
        <f>ხარჯები!PKJ36</f>
        <v>0</v>
      </c>
      <c r="PKK36" s="48">
        <f>ხარჯები!PKK36</f>
        <v>0</v>
      </c>
      <c r="PKL36" s="48">
        <f>ხარჯები!PKL36</f>
        <v>0</v>
      </c>
      <c r="PKM36" s="48">
        <f>ხარჯები!PKM36</f>
        <v>0</v>
      </c>
      <c r="PKN36" s="48">
        <f>ხარჯები!PKN36</f>
        <v>0</v>
      </c>
      <c r="PKO36" s="48">
        <f>ხარჯები!PKO36</f>
        <v>0</v>
      </c>
      <c r="PKP36" s="48">
        <f>ხარჯები!PKP36</f>
        <v>0</v>
      </c>
      <c r="PKQ36" s="48">
        <f>ხარჯები!PKQ36</f>
        <v>0</v>
      </c>
      <c r="PKR36" s="48">
        <f>ხარჯები!PKR36</f>
        <v>0</v>
      </c>
      <c r="PKS36" s="48">
        <f>ხარჯები!PKS36</f>
        <v>0</v>
      </c>
      <c r="PKT36" s="48">
        <f>ხარჯები!PKT36</f>
        <v>0</v>
      </c>
      <c r="PKU36" s="48">
        <f>ხარჯები!PKU36</f>
        <v>0</v>
      </c>
      <c r="PKV36" s="48">
        <f>ხარჯები!PKV36</f>
        <v>0</v>
      </c>
      <c r="PKW36" s="48">
        <f>ხარჯები!PKW36</f>
        <v>0</v>
      </c>
      <c r="PKX36" s="48">
        <f>ხარჯები!PKX36</f>
        <v>0</v>
      </c>
      <c r="PKY36" s="48">
        <f>ხარჯები!PKY36</f>
        <v>0</v>
      </c>
      <c r="PKZ36" s="48">
        <f>ხარჯები!PKZ36</f>
        <v>0</v>
      </c>
      <c r="PLA36" s="48">
        <f>ხარჯები!PLA36</f>
        <v>0</v>
      </c>
      <c r="PLB36" s="48">
        <f>ხარჯები!PLB36</f>
        <v>0</v>
      </c>
      <c r="PLC36" s="48">
        <f>ხარჯები!PLC36</f>
        <v>0</v>
      </c>
      <c r="PLD36" s="48">
        <f>ხარჯები!PLD36</f>
        <v>0</v>
      </c>
      <c r="PLE36" s="48">
        <f>ხარჯები!PLE36</f>
        <v>0</v>
      </c>
      <c r="PLF36" s="48">
        <f>ხარჯები!PLF36</f>
        <v>0</v>
      </c>
      <c r="PLG36" s="48">
        <f>ხარჯები!PLG36</f>
        <v>0</v>
      </c>
      <c r="PLH36" s="48">
        <f>ხარჯები!PLH36</f>
        <v>0</v>
      </c>
      <c r="PLI36" s="48">
        <f>ხარჯები!PLI36</f>
        <v>0</v>
      </c>
      <c r="PLJ36" s="48">
        <f>ხარჯები!PLJ36</f>
        <v>0</v>
      </c>
      <c r="PLK36" s="48">
        <f>ხარჯები!PLK36</f>
        <v>0</v>
      </c>
      <c r="PLL36" s="48">
        <f>ხარჯები!PLL36</f>
        <v>0</v>
      </c>
      <c r="PLM36" s="48">
        <f>ხარჯები!PLM36</f>
        <v>0</v>
      </c>
      <c r="PLN36" s="48">
        <f>ხარჯები!PLN36</f>
        <v>0</v>
      </c>
      <c r="PLO36" s="48">
        <f>ხარჯები!PLO36</f>
        <v>0</v>
      </c>
      <c r="PLP36" s="48">
        <f>ხარჯები!PLP36</f>
        <v>0</v>
      </c>
      <c r="PLQ36" s="48">
        <f>ხარჯები!PLQ36</f>
        <v>0</v>
      </c>
      <c r="PLR36" s="48">
        <f>ხარჯები!PLR36</f>
        <v>0</v>
      </c>
      <c r="PLS36" s="48">
        <f>ხარჯები!PLS36</f>
        <v>0</v>
      </c>
      <c r="PLT36" s="48">
        <f>ხარჯები!PLT36</f>
        <v>0</v>
      </c>
      <c r="PLU36" s="48">
        <f>ხარჯები!PLU36</f>
        <v>0</v>
      </c>
      <c r="PLV36" s="48">
        <f>ხარჯები!PLV36</f>
        <v>0</v>
      </c>
      <c r="PLW36" s="48">
        <f>ხარჯები!PLW36</f>
        <v>0</v>
      </c>
      <c r="PLX36" s="48">
        <f>ხარჯები!PLX36</f>
        <v>0</v>
      </c>
      <c r="PLY36" s="48">
        <f>ხარჯები!PLY36</f>
        <v>0</v>
      </c>
      <c r="PLZ36" s="48">
        <f>ხარჯები!PLZ36</f>
        <v>0</v>
      </c>
      <c r="PMA36" s="48">
        <f>ხარჯები!PMA36</f>
        <v>0</v>
      </c>
      <c r="PMB36" s="48">
        <f>ხარჯები!PMB36</f>
        <v>0</v>
      </c>
      <c r="PMC36" s="48">
        <f>ხარჯები!PMC36</f>
        <v>0</v>
      </c>
      <c r="PMD36" s="48">
        <f>ხარჯები!PMD36</f>
        <v>0</v>
      </c>
      <c r="PME36" s="48">
        <f>ხარჯები!PME36</f>
        <v>0</v>
      </c>
      <c r="PMF36" s="48">
        <f>ხარჯები!PMF36</f>
        <v>0</v>
      </c>
      <c r="PMG36" s="48">
        <f>ხარჯები!PMG36</f>
        <v>0</v>
      </c>
      <c r="PMH36" s="48">
        <f>ხარჯები!PMH36</f>
        <v>0</v>
      </c>
      <c r="PMI36" s="48">
        <f>ხარჯები!PMI36</f>
        <v>0</v>
      </c>
      <c r="PMJ36" s="48">
        <f>ხარჯები!PMJ36</f>
        <v>0</v>
      </c>
      <c r="PMK36" s="48">
        <f>ხარჯები!PMK36</f>
        <v>0</v>
      </c>
      <c r="PML36" s="48">
        <f>ხარჯები!PML36</f>
        <v>0</v>
      </c>
      <c r="PMM36" s="48">
        <f>ხარჯები!PMM36</f>
        <v>0</v>
      </c>
      <c r="PMN36" s="48">
        <f>ხარჯები!PMN36</f>
        <v>0</v>
      </c>
      <c r="PMO36" s="48">
        <f>ხარჯები!PMO36</f>
        <v>0</v>
      </c>
      <c r="PMP36" s="48">
        <f>ხარჯები!PMP36</f>
        <v>0</v>
      </c>
      <c r="PMQ36" s="48">
        <f>ხარჯები!PMQ36</f>
        <v>0</v>
      </c>
      <c r="PMR36" s="48">
        <f>ხარჯები!PMR36</f>
        <v>0</v>
      </c>
      <c r="PMS36" s="48">
        <f>ხარჯები!PMS36</f>
        <v>0</v>
      </c>
      <c r="PMT36" s="48">
        <f>ხარჯები!PMT36</f>
        <v>0</v>
      </c>
      <c r="PMU36" s="48">
        <f>ხარჯები!PMU36</f>
        <v>0</v>
      </c>
      <c r="PMV36" s="48">
        <f>ხარჯები!PMV36</f>
        <v>0</v>
      </c>
      <c r="PMW36" s="48">
        <f>ხარჯები!PMW36</f>
        <v>0</v>
      </c>
      <c r="PMX36" s="48">
        <f>ხარჯები!PMX36</f>
        <v>0</v>
      </c>
      <c r="PMY36" s="48">
        <f>ხარჯები!PMY36</f>
        <v>0</v>
      </c>
      <c r="PMZ36" s="48">
        <f>ხარჯები!PMZ36</f>
        <v>0</v>
      </c>
      <c r="PNA36" s="48">
        <f>ხარჯები!PNA36</f>
        <v>0</v>
      </c>
      <c r="PNB36" s="48">
        <f>ხარჯები!PNB36</f>
        <v>0</v>
      </c>
      <c r="PNC36" s="48">
        <f>ხარჯები!PNC36</f>
        <v>0</v>
      </c>
      <c r="PND36" s="48">
        <f>ხარჯები!PND36</f>
        <v>0</v>
      </c>
      <c r="PNE36" s="48">
        <f>ხარჯები!PNE36</f>
        <v>0</v>
      </c>
      <c r="PNF36" s="48">
        <f>ხარჯები!PNF36</f>
        <v>0</v>
      </c>
      <c r="PNG36" s="48">
        <f>ხარჯები!PNG36</f>
        <v>0</v>
      </c>
      <c r="PNH36" s="48">
        <f>ხარჯები!PNH36</f>
        <v>0</v>
      </c>
      <c r="PNI36" s="48">
        <f>ხარჯები!PNI36</f>
        <v>0</v>
      </c>
      <c r="PNJ36" s="48">
        <f>ხარჯები!PNJ36</f>
        <v>0</v>
      </c>
      <c r="PNK36" s="48">
        <f>ხარჯები!PNK36</f>
        <v>0</v>
      </c>
      <c r="PNL36" s="48">
        <f>ხარჯები!PNL36</f>
        <v>0</v>
      </c>
      <c r="PNM36" s="48">
        <f>ხარჯები!PNM36</f>
        <v>0</v>
      </c>
      <c r="PNN36" s="48">
        <f>ხარჯები!PNN36</f>
        <v>0</v>
      </c>
      <c r="PNO36" s="48">
        <f>ხარჯები!PNO36</f>
        <v>0</v>
      </c>
      <c r="PNP36" s="48">
        <f>ხარჯები!PNP36</f>
        <v>0</v>
      </c>
      <c r="PNQ36" s="48">
        <f>ხარჯები!PNQ36</f>
        <v>0</v>
      </c>
      <c r="PNR36" s="48">
        <f>ხარჯები!PNR36</f>
        <v>0</v>
      </c>
      <c r="PNS36" s="48">
        <f>ხარჯები!PNS36</f>
        <v>0</v>
      </c>
      <c r="PNT36" s="48">
        <f>ხარჯები!PNT36</f>
        <v>0</v>
      </c>
      <c r="PNU36" s="48">
        <f>ხარჯები!PNU36</f>
        <v>0</v>
      </c>
      <c r="PNV36" s="48">
        <f>ხარჯები!PNV36</f>
        <v>0</v>
      </c>
      <c r="PNW36" s="48">
        <f>ხარჯები!PNW36</f>
        <v>0</v>
      </c>
      <c r="PNX36" s="48">
        <f>ხარჯები!PNX36</f>
        <v>0</v>
      </c>
      <c r="PNY36" s="48">
        <f>ხარჯები!PNY36</f>
        <v>0</v>
      </c>
      <c r="PNZ36" s="48">
        <f>ხარჯები!PNZ36</f>
        <v>0</v>
      </c>
      <c r="POA36" s="48">
        <f>ხარჯები!POA36</f>
        <v>0</v>
      </c>
      <c r="POB36" s="48">
        <f>ხარჯები!POB36</f>
        <v>0</v>
      </c>
      <c r="POC36" s="48">
        <f>ხარჯები!POC36</f>
        <v>0</v>
      </c>
      <c r="POD36" s="48">
        <f>ხარჯები!POD36</f>
        <v>0</v>
      </c>
      <c r="POE36" s="48">
        <f>ხარჯები!POE36</f>
        <v>0</v>
      </c>
      <c r="POF36" s="48">
        <f>ხარჯები!POF36</f>
        <v>0</v>
      </c>
      <c r="POG36" s="48">
        <f>ხარჯები!POG36</f>
        <v>0</v>
      </c>
      <c r="POH36" s="48">
        <f>ხარჯები!POH36</f>
        <v>0</v>
      </c>
      <c r="POI36" s="48">
        <f>ხარჯები!POI36</f>
        <v>0</v>
      </c>
      <c r="POJ36" s="48">
        <f>ხარჯები!POJ36</f>
        <v>0</v>
      </c>
      <c r="POK36" s="48">
        <f>ხარჯები!POK36</f>
        <v>0</v>
      </c>
      <c r="POL36" s="48">
        <f>ხარჯები!POL36</f>
        <v>0</v>
      </c>
      <c r="POM36" s="48">
        <f>ხარჯები!POM36</f>
        <v>0</v>
      </c>
      <c r="PON36" s="48">
        <f>ხარჯები!PON36</f>
        <v>0</v>
      </c>
      <c r="POO36" s="48">
        <f>ხარჯები!POO36</f>
        <v>0</v>
      </c>
      <c r="POP36" s="48">
        <f>ხარჯები!POP36</f>
        <v>0</v>
      </c>
      <c r="POQ36" s="48">
        <f>ხარჯები!POQ36</f>
        <v>0</v>
      </c>
      <c r="POR36" s="48">
        <f>ხარჯები!POR36</f>
        <v>0</v>
      </c>
      <c r="POS36" s="48">
        <f>ხარჯები!POS36</f>
        <v>0</v>
      </c>
      <c r="POT36" s="48">
        <f>ხარჯები!POT36</f>
        <v>0</v>
      </c>
      <c r="POU36" s="48">
        <f>ხარჯები!POU36</f>
        <v>0</v>
      </c>
      <c r="POV36" s="48">
        <f>ხარჯები!POV36</f>
        <v>0</v>
      </c>
      <c r="POW36" s="48">
        <f>ხარჯები!POW36</f>
        <v>0</v>
      </c>
      <c r="POX36" s="48">
        <f>ხარჯები!POX36</f>
        <v>0</v>
      </c>
      <c r="POY36" s="48">
        <f>ხარჯები!POY36</f>
        <v>0</v>
      </c>
      <c r="POZ36" s="48">
        <f>ხარჯები!POZ36</f>
        <v>0</v>
      </c>
      <c r="PPA36" s="48">
        <f>ხარჯები!PPA36</f>
        <v>0</v>
      </c>
      <c r="PPB36" s="48">
        <f>ხარჯები!PPB36</f>
        <v>0</v>
      </c>
      <c r="PPC36" s="48">
        <f>ხარჯები!PPC36</f>
        <v>0</v>
      </c>
      <c r="PPD36" s="48">
        <f>ხარჯები!PPD36</f>
        <v>0</v>
      </c>
      <c r="PPE36" s="48">
        <f>ხარჯები!PPE36</f>
        <v>0</v>
      </c>
      <c r="PPF36" s="48">
        <f>ხარჯები!PPF36</f>
        <v>0</v>
      </c>
      <c r="PPG36" s="48">
        <f>ხარჯები!PPG36</f>
        <v>0</v>
      </c>
      <c r="PPH36" s="48">
        <f>ხარჯები!PPH36</f>
        <v>0</v>
      </c>
      <c r="PPI36" s="48">
        <f>ხარჯები!PPI36</f>
        <v>0</v>
      </c>
      <c r="PPJ36" s="48">
        <f>ხარჯები!PPJ36</f>
        <v>0</v>
      </c>
      <c r="PPK36" s="48">
        <f>ხარჯები!PPK36</f>
        <v>0</v>
      </c>
      <c r="PPL36" s="48">
        <f>ხარჯები!PPL36</f>
        <v>0</v>
      </c>
      <c r="PPM36" s="48">
        <f>ხარჯები!PPM36</f>
        <v>0</v>
      </c>
      <c r="PPN36" s="48">
        <f>ხარჯები!PPN36</f>
        <v>0</v>
      </c>
      <c r="PPO36" s="48">
        <f>ხარჯები!PPO36</f>
        <v>0</v>
      </c>
      <c r="PPP36" s="48">
        <f>ხარჯები!PPP36</f>
        <v>0</v>
      </c>
      <c r="PPQ36" s="48">
        <f>ხარჯები!PPQ36</f>
        <v>0</v>
      </c>
      <c r="PPR36" s="48">
        <f>ხარჯები!PPR36</f>
        <v>0</v>
      </c>
      <c r="PPS36" s="48">
        <f>ხარჯები!PPS36</f>
        <v>0</v>
      </c>
      <c r="PPT36" s="48">
        <f>ხარჯები!PPT36</f>
        <v>0</v>
      </c>
      <c r="PPU36" s="48">
        <f>ხარჯები!PPU36</f>
        <v>0</v>
      </c>
      <c r="PPV36" s="48">
        <f>ხარჯები!PPV36</f>
        <v>0</v>
      </c>
      <c r="PPW36" s="48">
        <f>ხარჯები!PPW36</f>
        <v>0</v>
      </c>
      <c r="PPX36" s="48">
        <f>ხარჯები!PPX36</f>
        <v>0</v>
      </c>
      <c r="PPY36" s="48">
        <f>ხარჯები!PPY36</f>
        <v>0</v>
      </c>
      <c r="PPZ36" s="48">
        <f>ხარჯები!PPZ36</f>
        <v>0</v>
      </c>
      <c r="PQA36" s="48">
        <f>ხარჯები!PQA36</f>
        <v>0</v>
      </c>
      <c r="PQB36" s="48">
        <f>ხარჯები!PQB36</f>
        <v>0</v>
      </c>
      <c r="PQC36" s="48">
        <f>ხარჯები!PQC36</f>
        <v>0</v>
      </c>
      <c r="PQD36" s="48">
        <f>ხარჯები!PQD36</f>
        <v>0</v>
      </c>
      <c r="PQE36" s="48">
        <f>ხარჯები!PQE36</f>
        <v>0</v>
      </c>
      <c r="PQF36" s="48">
        <f>ხარჯები!PQF36</f>
        <v>0</v>
      </c>
      <c r="PQG36" s="48">
        <f>ხარჯები!PQG36</f>
        <v>0</v>
      </c>
      <c r="PQH36" s="48">
        <f>ხარჯები!PQH36</f>
        <v>0</v>
      </c>
      <c r="PQI36" s="48">
        <f>ხარჯები!PQI36</f>
        <v>0</v>
      </c>
      <c r="PQJ36" s="48">
        <f>ხარჯები!PQJ36</f>
        <v>0</v>
      </c>
      <c r="PQK36" s="48">
        <f>ხარჯები!PQK36</f>
        <v>0</v>
      </c>
      <c r="PQL36" s="48">
        <f>ხარჯები!PQL36</f>
        <v>0</v>
      </c>
      <c r="PQM36" s="48">
        <f>ხარჯები!PQM36</f>
        <v>0</v>
      </c>
      <c r="PQN36" s="48">
        <f>ხარჯები!PQN36</f>
        <v>0</v>
      </c>
      <c r="PQO36" s="48">
        <f>ხარჯები!PQO36</f>
        <v>0</v>
      </c>
      <c r="PQP36" s="48">
        <f>ხარჯები!PQP36</f>
        <v>0</v>
      </c>
      <c r="PQQ36" s="48">
        <f>ხარჯები!PQQ36</f>
        <v>0</v>
      </c>
      <c r="PQR36" s="48">
        <f>ხარჯები!PQR36</f>
        <v>0</v>
      </c>
      <c r="PQS36" s="48">
        <f>ხარჯები!PQS36</f>
        <v>0</v>
      </c>
      <c r="PQT36" s="48">
        <f>ხარჯები!PQT36</f>
        <v>0</v>
      </c>
      <c r="PQU36" s="48">
        <f>ხარჯები!PQU36</f>
        <v>0</v>
      </c>
      <c r="PQV36" s="48">
        <f>ხარჯები!PQV36</f>
        <v>0</v>
      </c>
      <c r="PQW36" s="48">
        <f>ხარჯები!PQW36</f>
        <v>0</v>
      </c>
      <c r="PQX36" s="48">
        <f>ხარჯები!PQX36</f>
        <v>0</v>
      </c>
      <c r="PQY36" s="48">
        <f>ხარჯები!PQY36</f>
        <v>0</v>
      </c>
      <c r="PQZ36" s="48">
        <f>ხარჯები!PQZ36</f>
        <v>0</v>
      </c>
      <c r="PRA36" s="48">
        <f>ხარჯები!PRA36</f>
        <v>0</v>
      </c>
      <c r="PRB36" s="48">
        <f>ხარჯები!PRB36</f>
        <v>0</v>
      </c>
      <c r="PRC36" s="48">
        <f>ხარჯები!PRC36</f>
        <v>0</v>
      </c>
      <c r="PRD36" s="48">
        <f>ხარჯები!PRD36</f>
        <v>0</v>
      </c>
      <c r="PRE36" s="48">
        <f>ხარჯები!PRE36</f>
        <v>0</v>
      </c>
      <c r="PRF36" s="48">
        <f>ხარჯები!PRF36</f>
        <v>0</v>
      </c>
      <c r="PRG36" s="48">
        <f>ხარჯები!PRG36</f>
        <v>0</v>
      </c>
      <c r="PRH36" s="48">
        <f>ხარჯები!PRH36</f>
        <v>0</v>
      </c>
      <c r="PRI36" s="48">
        <f>ხარჯები!PRI36</f>
        <v>0</v>
      </c>
      <c r="PRJ36" s="48">
        <f>ხარჯები!PRJ36</f>
        <v>0</v>
      </c>
      <c r="PRK36" s="48">
        <f>ხარჯები!PRK36</f>
        <v>0</v>
      </c>
      <c r="PRL36" s="48">
        <f>ხარჯები!PRL36</f>
        <v>0</v>
      </c>
      <c r="PRM36" s="48">
        <f>ხარჯები!PRM36</f>
        <v>0</v>
      </c>
      <c r="PRN36" s="48">
        <f>ხარჯები!PRN36</f>
        <v>0</v>
      </c>
      <c r="PRO36" s="48">
        <f>ხარჯები!PRO36</f>
        <v>0</v>
      </c>
      <c r="PRP36" s="48">
        <f>ხარჯები!PRP36</f>
        <v>0</v>
      </c>
      <c r="PRQ36" s="48">
        <f>ხარჯები!PRQ36</f>
        <v>0</v>
      </c>
      <c r="PRR36" s="48">
        <f>ხარჯები!PRR36</f>
        <v>0</v>
      </c>
      <c r="PRS36" s="48">
        <f>ხარჯები!PRS36</f>
        <v>0</v>
      </c>
      <c r="PRT36" s="48">
        <f>ხარჯები!PRT36</f>
        <v>0</v>
      </c>
      <c r="PRU36" s="48">
        <f>ხარჯები!PRU36</f>
        <v>0</v>
      </c>
      <c r="PRV36" s="48">
        <f>ხარჯები!PRV36</f>
        <v>0</v>
      </c>
      <c r="PRW36" s="48">
        <f>ხარჯები!PRW36</f>
        <v>0</v>
      </c>
      <c r="PRX36" s="48">
        <f>ხარჯები!PRX36</f>
        <v>0</v>
      </c>
      <c r="PRY36" s="48">
        <f>ხარჯები!PRY36</f>
        <v>0</v>
      </c>
      <c r="PRZ36" s="48">
        <f>ხარჯები!PRZ36</f>
        <v>0</v>
      </c>
      <c r="PSA36" s="48">
        <f>ხარჯები!PSA36</f>
        <v>0</v>
      </c>
      <c r="PSB36" s="48">
        <f>ხარჯები!PSB36</f>
        <v>0</v>
      </c>
      <c r="PSC36" s="48">
        <f>ხარჯები!PSC36</f>
        <v>0</v>
      </c>
      <c r="PSD36" s="48">
        <f>ხარჯები!PSD36</f>
        <v>0</v>
      </c>
      <c r="PSE36" s="48">
        <f>ხარჯები!PSE36</f>
        <v>0</v>
      </c>
      <c r="PSF36" s="48">
        <f>ხარჯები!PSF36</f>
        <v>0</v>
      </c>
      <c r="PSG36" s="48">
        <f>ხარჯები!PSG36</f>
        <v>0</v>
      </c>
      <c r="PSH36" s="48">
        <f>ხარჯები!PSH36</f>
        <v>0</v>
      </c>
      <c r="PSI36" s="48">
        <f>ხარჯები!PSI36</f>
        <v>0</v>
      </c>
      <c r="PSJ36" s="48">
        <f>ხარჯები!PSJ36</f>
        <v>0</v>
      </c>
      <c r="PSK36" s="48">
        <f>ხარჯები!PSK36</f>
        <v>0</v>
      </c>
      <c r="PSL36" s="48">
        <f>ხარჯები!PSL36</f>
        <v>0</v>
      </c>
      <c r="PSM36" s="48">
        <f>ხარჯები!PSM36</f>
        <v>0</v>
      </c>
      <c r="PSN36" s="48">
        <f>ხარჯები!PSN36</f>
        <v>0</v>
      </c>
      <c r="PSO36" s="48">
        <f>ხარჯები!PSO36</f>
        <v>0</v>
      </c>
      <c r="PSP36" s="48">
        <f>ხარჯები!PSP36</f>
        <v>0</v>
      </c>
      <c r="PSQ36" s="48">
        <f>ხარჯები!PSQ36</f>
        <v>0</v>
      </c>
      <c r="PSR36" s="48">
        <f>ხარჯები!PSR36</f>
        <v>0</v>
      </c>
      <c r="PSS36" s="48">
        <f>ხარჯები!PSS36</f>
        <v>0</v>
      </c>
      <c r="PST36" s="48">
        <f>ხარჯები!PST36</f>
        <v>0</v>
      </c>
      <c r="PSU36" s="48">
        <f>ხარჯები!PSU36</f>
        <v>0</v>
      </c>
      <c r="PSV36" s="48">
        <f>ხარჯები!PSV36</f>
        <v>0</v>
      </c>
      <c r="PSW36" s="48">
        <f>ხარჯები!PSW36</f>
        <v>0</v>
      </c>
      <c r="PSX36" s="48">
        <f>ხარჯები!PSX36</f>
        <v>0</v>
      </c>
      <c r="PSY36" s="48">
        <f>ხარჯები!PSY36</f>
        <v>0</v>
      </c>
      <c r="PSZ36" s="48">
        <f>ხარჯები!PSZ36</f>
        <v>0</v>
      </c>
      <c r="PTA36" s="48">
        <f>ხარჯები!PTA36</f>
        <v>0</v>
      </c>
      <c r="PTB36" s="48">
        <f>ხარჯები!PTB36</f>
        <v>0</v>
      </c>
      <c r="PTC36" s="48">
        <f>ხარჯები!PTC36</f>
        <v>0</v>
      </c>
      <c r="PTD36" s="48">
        <f>ხარჯები!PTD36</f>
        <v>0</v>
      </c>
      <c r="PTE36" s="48">
        <f>ხარჯები!PTE36</f>
        <v>0</v>
      </c>
      <c r="PTF36" s="48">
        <f>ხარჯები!PTF36</f>
        <v>0</v>
      </c>
      <c r="PTG36" s="48">
        <f>ხარჯები!PTG36</f>
        <v>0</v>
      </c>
      <c r="PTH36" s="48">
        <f>ხარჯები!PTH36</f>
        <v>0</v>
      </c>
      <c r="PTI36" s="48">
        <f>ხარჯები!PTI36</f>
        <v>0</v>
      </c>
      <c r="PTJ36" s="48">
        <f>ხარჯები!PTJ36</f>
        <v>0</v>
      </c>
      <c r="PTK36" s="48">
        <f>ხარჯები!PTK36</f>
        <v>0</v>
      </c>
      <c r="PTL36" s="48">
        <f>ხარჯები!PTL36</f>
        <v>0</v>
      </c>
      <c r="PTM36" s="48">
        <f>ხარჯები!PTM36</f>
        <v>0</v>
      </c>
      <c r="PTN36" s="48">
        <f>ხარჯები!PTN36</f>
        <v>0</v>
      </c>
      <c r="PTO36" s="48">
        <f>ხარჯები!PTO36</f>
        <v>0</v>
      </c>
      <c r="PTP36" s="48">
        <f>ხარჯები!PTP36</f>
        <v>0</v>
      </c>
      <c r="PTQ36" s="48">
        <f>ხარჯები!PTQ36</f>
        <v>0</v>
      </c>
      <c r="PTR36" s="48">
        <f>ხარჯები!PTR36</f>
        <v>0</v>
      </c>
      <c r="PTS36" s="48">
        <f>ხარჯები!PTS36</f>
        <v>0</v>
      </c>
      <c r="PTT36" s="48">
        <f>ხარჯები!PTT36</f>
        <v>0</v>
      </c>
      <c r="PTU36" s="48">
        <f>ხარჯები!PTU36</f>
        <v>0</v>
      </c>
      <c r="PTV36" s="48">
        <f>ხარჯები!PTV36</f>
        <v>0</v>
      </c>
      <c r="PTW36" s="48">
        <f>ხარჯები!PTW36</f>
        <v>0</v>
      </c>
      <c r="PTX36" s="48">
        <f>ხარჯები!PTX36</f>
        <v>0</v>
      </c>
      <c r="PTY36" s="48">
        <f>ხარჯები!PTY36</f>
        <v>0</v>
      </c>
      <c r="PTZ36" s="48">
        <f>ხარჯები!PTZ36</f>
        <v>0</v>
      </c>
      <c r="PUA36" s="48">
        <f>ხარჯები!PUA36</f>
        <v>0</v>
      </c>
      <c r="PUB36" s="48">
        <f>ხარჯები!PUB36</f>
        <v>0</v>
      </c>
      <c r="PUC36" s="48">
        <f>ხარჯები!PUC36</f>
        <v>0</v>
      </c>
      <c r="PUD36" s="48">
        <f>ხარჯები!PUD36</f>
        <v>0</v>
      </c>
      <c r="PUE36" s="48">
        <f>ხარჯები!PUE36</f>
        <v>0</v>
      </c>
      <c r="PUF36" s="48">
        <f>ხარჯები!PUF36</f>
        <v>0</v>
      </c>
      <c r="PUG36" s="48">
        <f>ხარჯები!PUG36</f>
        <v>0</v>
      </c>
      <c r="PUH36" s="48">
        <f>ხარჯები!PUH36</f>
        <v>0</v>
      </c>
      <c r="PUI36" s="48">
        <f>ხარჯები!PUI36</f>
        <v>0</v>
      </c>
      <c r="PUJ36" s="48">
        <f>ხარჯები!PUJ36</f>
        <v>0</v>
      </c>
      <c r="PUK36" s="48">
        <f>ხარჯები!PUK36</f>
        <v>0</v>
      </c>
      <c r="PUL36" s="48">
        <f>ხარჯები!PUL36</f>
        <v>0</v>
      </c>
      <c r="PUM36" s="48">
        <f>ხარჯები!PUM36</f>
        <v>0</v>
      </c>
      <c r="PUN36" s="48">
        <f>ხარჯები!PUN36</f>
        <v>0</v>
      </c>
      <c r="PUO36" s="48">
        <f>ხარჯები!PUO36</f>
        <v>0</v>
      </c>
      <c r="PUP36" s="48">
        <f>ხარჯები!PUP36</f>
        <v>0</v>
      </c>
      <c r="PUQ36" s="48">
        <f>ხარჯები!PUQ36</f>
        <v>0</v>
      </c>
      <c r="PUR36" s="48">
        <f>ხარჯები!PUR36</f>
        <v>0</v>
      </c>
      <c r="PUS36" s="48">
        <f>ხარჯები!PUS36</f>
        <v>0</v>
      </c>
      <c r="PUT36" s="48">
        <f>ხარჯები!PUT36</f>
        <v>0</v>
      </c>
      <c r="PUU36" s="48">
        <f>ხარჯები!PUU36</f>
        <v>0</v>
      </c>
      <c r="PUV36" s="48">
        <f>ხარჯები!PUV36</f>
        <v>0</v>
      </c>
      <c r="PUW36" s="48">
        <f>ხარჯები!PUW36</f>
        <v>0</v>
      </c>
      <c r="PUX36" s="48">
        <f>ხარჯები!PUX36</f>
        <v>0</v>
      </c>
      <c r="PUY36" s="48">
        <f>ხარჯები!PUY36</f>
        <v>0</v>
      </c>
      <c r="PUZ36" s="48">
        <f>ხარჯები!PUZ36</f>
        <v>0</v>
      </c>
      <c r="PVA36" s="48">
        <f>ხარჯები!PVA36</f>
        <v>0</v>
      </c>
      <c r="PVB36" s="48">
        <f>ხარჯები!PVB36</f>
        <v>0</v>
      </c>
      <c r="PVC36" s="48">
        <f>ხარჯები!PVC36</f>
        <v>0</v>
      </c>
      <c r="PVD36" s="48">
        <f>ხარჯები!PVD36</f>
        <v>0</v>
      </c>
      <c r="PVE36" s="48">
        <f>ხარჯები!PVE36</f>
        <v>0</v>
      </c>
      <c r="PVF36" s="48">
        <f>ხარჯები!PVF36</f>
        <v>0</v>
      </c>
      <c r="PVG36" s="48">
        <f>ხარჯები!PVG36</f>
        <v>0</v>
      </c>
      <c r="PVH36" s="48">
        <f>ხარჯები!PVH36</f>
        <v>0</v>
      </c>
      <c r="PVI36" s="48">
        <f>ხარჯები!PVI36</f>
        <v>0</v>
      </c>
      <c r="PVJ36" s="48">
        <f>ხარჯები!PVJ36</f>
        <v>0</v>
      </c>
      <c r="PVK36" s="48">
        <f>ხარჯები!PVK36</f>
        <v>0</v>
      </c>
      <c r="PVL36" s="48">
        <f>ხარჯები!PVL36</f>
        <v>0</v>
      </c>
      <c r="PVM36" s="48">
        <f>ხარჯები!PVM36</f>
        <v>0</v>
      </c>
      <c r="PVN36" s="48">
        <f>ხარჯები!PVN36</f>
        <v>0</v>
      </c>
      <c r="PVO36" s="48">
        <f>ხარჯები!PVO36</f>
        <v>0</v>
      </c>
      <c r="PVP36" s="48">
        <f>ხარჯები!PVP36</f>
        <v>0</v>
      </c>
      <c r="PVQ36" s="48">
        <f>ხარჯები!PVQ36</f>
        <v>0</v>
      </c>
      <c r="PVR36" s="48">
        <f>ხარჯები!PVR36</f>
        <v>0</v>
      </c>
      <c r="PVS36" s="48">
        <f>ხარჯები!PVS36</f>
        <v>0</v>
      </c>
      <c r="PVT36" s="48">
        <f>ხარჯები!PVT36</f>
        <v>0</v>
      </c>
      <c r="PVU36" s="48">
        <f>ხარჯები!PVU36</f>
        <v>0</v>
      </c>
      <c r="PVV36" s="48">
        <f>ხარჯები!PVV36</f>
        <v>0</v>
      </c>
      <c r="PVW36" s="48">
        <f>ხარჯები!PVW36</f>
        <v>0</v>
      </c>
      <c r="PVX36" s="48">
        <f>ხარჯები!PVX36</f>
        <v>0</v>
      </c>
      <c r="PVY36" s="48">
        <f>ხარჯები!PVY36</f>
        <v>0</v>
      </c>
      <c r="PVZ36" s="48">
        <f>ხარჯები!PVZ36</f>
        <v>0</v>
      </c>
      <c r="PWA36" s="48">
        <f>ხარჯები!PWA36</f>
        <v>0</v>
      </c>
      <c r="PWB36" s="48">
        <f>ხარჯები!PWB36</f>
        <v>0</v>
      </c>
      <c r="PWC36" s="48">
        <f>ხარჯები!PWC36</f>
        <v>0</v>
      </c>
      <c r="PWD36" s="48">
        <f>ხარჯები!PWD36</f>
        <v>0</v>
      </c>
      <c r="PWE36" s="48">
        <f>ხარჯები!PWE36</f>
        <v>0</v>
      </c>
      <c r="PWF36" s="48">
        <f>ხარჯები!PWF36</f>
        <v>0</v>
      </c>
      <c r="PWG36" s="48">
        <f>ხარჯები!PWG36</f>
        <v>0</v>
      </c>
      <c r="PWH36" s="48">
        <f>ხარჯები!PWH36</f>
        <v>0</v>
      </c>
      <c r="PWI36" s="48">
        <f>ხარჯები!PWI36</f>
        <v>0</v>
      </c>
      <c r="PWJ36" s="48">
        <f>ხარჯები!PWJ36</f>
        <v>0</v>
      </c>
      <c r="PWK36" s="48">
        <f>ხარჯები!PWK36</f>
        <v>0</v>
      </c>
      <c r="PWL36" s="48">
        <f>ხარჯები!PWL36</f>
        <v>0</v>
      </c>
      <c r="PWM36" s="48">
        <f>ხარჯები!PWM36</f>
        <v>0</v>
      </c>
      <c r="PWN36" s="48">
        <f>ხარჯები!PWN36</f>
        <v>0</v>
      </c>
      <c r="PWO36" s="48">
        <f>ხარჯები!PWO36</f>
        <v>0</v>
      </c>
      <c r="PWP36" s="48">
        <f>ხარჯები!PWP36</f>
        <v>0</v>
      </c>
      <c r="PWQ36" s="48">
        <f>ხარჯები!PWQ36</f>
        <v>0</v>
      </c>
      <c r="PWR36" s="48">
        <f>ხარჯები!PWR36</f>
        <v>0</v>
      </c>
      <c r="PWS36" s="48">
        <f>ხარჯები!PWS36</f>
        <v>0</v>
      </c>
      <c r="PWT36" s="48">
        <f>ხარჯები!PWT36</f>
        <v>0</v>
      </c>
      <c r="PWU36" s="48">
        <f>ხარჯები!PWU36</f>
        <v>0</v>
      </c>
      <c r="PWV36" s="48">
        <f>ხარჯები!PWV36</f>
        <v>0</v>
      </c>
      <c r="PWW36" s="48">
        <f>ხარჯები!PWW36</f>
        <v>0</v>
      </c>
      <c r="PWX36" s="48">
        <f>ხარჯები!PWX36</f>
        <v>0</v>
      </c>
      <c r="PWY36" s="48">
        <f>ხარჯები!PWY36</f>
        <v>0</v>
      </c>
      <c r="PWZ36" s="48">
        <f>ხარჯები!PWZ36</f>
        <v>0</v>
      </c>
      <c r="PXA36" s="48">
        <f>ხარჯები!PXA36</f>
        <v>0</v>
      </c>
      <c r="PXB36" s="48">
        <f>ხარჯები!PXB36</f>
        <v>0</v>
      </c>
      <c r="PXC36" s="48">
        <f>ხარჯები!PXC36</f>
        <v>0</v>
      </c>
      <c r="PXD36" s="48">
        <f>ხარჯები!PXD36</f>
        <v>0</v>
      </c>
      <c r="PXE36" s="48">
        <f>ხარჯები!PXE36</f>
        <v>0</v>
      </c>
      <c r="PXF36" s="48">
        <f>ხარჯები!PXF36</f>
        <v>0</v>
      </c>
      <c r="PXG36" s="48">
        <f>ხარჯები!PXG36</f>
        <v>0</v>
      </c>
      <c r="PXH36" s="48">
        <f>ხარჯები!PXH36</f>
        <v>0</v>
      </c>
      <c r="PXI36" s="48">
        <f>ხარჯები!PXI36</f>
        <v>0</v>
      </c>
      <c r="PXJ36" s="48">
        <f>ხარჯები!PXJ36</f>
        <v>0</v>
      </c>
      <c r="PXK36" s="48">
        <f>ხარჯები!PXK36</f>
        <v>0</v>
      </c>
      <c r="PXL36" s="48">
        <f>ხარჯები!PXL36</f>
        <v>0</v>
      </c>
      <c r="PXM36" s="48">
        <f>ხარჯები!PXM36</f>
        <v>0</v>
      </c>
      <c r="PXN36" s="48">
        <f>ხარჯები!PXN36</f>
        <v>0</v>
      </c>
      <c r="PXO36" s="48">
        <f>ხარჯები!PXO36</f>
        <v>0</v>
      </c>
      <c r="PXP36" s="48">
        <f>ხარჯები!PXP36</f>
        <v>0</v>
      </c>
      <c r="PXQ36" s="48">
        <f>ხარჯები!PXQ36</f>
        <v>0</v>
      </c>
      <c r="PXR36" s="48">
        <f>ხარჯები!PXR36</f>
        <v>0</v>
      </c>
      <c r="PXS36" s="48">
        <f>ხარჯები!PXS36</f>
        <v>0</v>
      </c>
      <c r="PXT36" s="48">
        <f>ხარჯები!PXT36</f>
        <v>0</v>
      </c>
      <c r="PXU36" s="48">
        <f>ხარჯები!PXU36</f>
        <v>0</v>
      </c>
      <c r="PXV36" s="48">
        <f>ხარჯები!PXV36</f>
        <v>0</v>
      </c>
      <c r="PXW36" s="48">
        <f>ხარჯები!PXW36</f>
        <v>0</v>
      </c>
      <c r="PXX36" s="48">
        <f>ხარჯები!PXX36</f>
        <v>0</v>
      </c>
      <c r="PXY36" s="48">
        <f>ხარჯები!PXY36</f>
        <v>0</v>
      </c>
      <c r="PXZ36" s="48">
        <f>ხარჯები!PXZ36</f>
        <v>0</v>
      </c>
      <c r="PYA36" s="48">
        <f>ხარჯები!PYA36</f>
        <v>0</v>
      </c>
      <c r="PYB36" s="48">
        <f>ხარჯები!PYB36</f>
        <v>0</v>
      </c>
      <c r="PYC36" s="48">
        <f>ხარჯები!PYC36</f>
        <v>0</v>
      </c>
      <c r="PYD36" s="48">
        <f>ხარჯები!PYD36</f>
        <v>0</v>
      </c>
      <c r="PYE36" s="48">
        <f>ხარჯები!PYE36</f>
        <v>0</v>
      </c>
      <c r="PYF36" s="48">
        <f>ხარჯები!PYF36</f>
        <v>0</v>
      </c>
      <c r="PYG36" s="48">
        <f>ხარჯები!PYG36</f>
        <v>0</v>
      </c>
      <c r="PYH36" s="48">
        <f>ხარჯები!PYH36</f>
        <v>0</v>
      </c>
      <c r="PYI36" s="48">
        <f>ხარჯები!PYI36</f>
        <v>0</v>
      </c>
      <c r="PYJ36" s="48">
        <f>ხარჯები!PYJ36</f>
        <v>0</v>
      </c>
      <c r="PYK36" s="48">
        <f>ხარჯები!PYK36</f>
        <v>0</v>
      </c>
      <c r="PYL36" s="48">
        <f>ხარჯები!PYL36</f>
        <v>0</v>
      </c>
      <c r="PYM36" s="48">
        <f>ხარჯები!PYM36</f>
        <v>0</v>
      </c>
      <c r="PYN36" s="48">
        <f>ხარჯები!PYN36</f>
        <v>0</v>
      </c>
      <c r="PYO36" s="48">
        <f>ხარჯები!PYO36</f>
        <v>0</v>
      </c>
      <c r="PYP36" s="48">
        <f>ხარჯები!PYP36</f>
        <v>0</v>
      </c>
      <c r="PYQ36" s="48">
        <f>ხარჯები!PYQ36</f>
        <v>0</v>
      </c>
      <c r="PYR36" s="48">
        <f>ხარჯები!PYR36</f>
        <v>0</v>
      </c>
      <c r="PYS36" s="48">
        <f>ხარჯები!PYS36</f>
        <v>0</v>
      </c>
      <c r="PYT36" s="48">
        <f>ხარჯები!PYT36</f>
        <v>0</v>
      </c>
      <c r="PYU36" s="48">
        <f>ხარჯები!PYU36</f>
        <v>0</v>
      </c>
      <c r="PYV36" s="48">
        <f>ხარჯები!PYV36</f>
        <v>0</v>
      </c>
      <c r="PYW36" s="48">
        <f>ხარჯები!PYW36</f>
        <v>0</v>
      </c>
      <c r="PYX36" s="48">
        <f>ხარჯები!PYX36</f>
        <v>0</v>
      </c>
      <c r="PYY36" s="48">
        <f>ხარჯები!PYY36</f>
        <v>0</v>
      </c>
      <c r="PYZ36" s="48">
        <f>ხარჯები!PYZ36</f>
        <v>0</v>
      </c>
      <c r="PZA36" s="48">
        <f>ხარჯები!PZA36</f>
        <v>0</v>
      </c>
      <c r="PZB36" s="48">
        <f>ხარჯები!PZB36</f>
        <v>0</v>
      </c>
      <c r="PZC36" s="48">
        <f>ხარჯები!PZC36</f>
        <v>0</v>
      </c>
      <c r="PZD36" s="48">
        <f>ხარჯები!PZD36</f>
        <v>0</v>
      </c>
      <c r="PZE36" s="48">
        <f>ხარჯები!PZE36</f>
        <v>0</v>
      </c>
      <c r="PZF36" s="48">
        <f>ხარჯები!PZF36</f>
        <v>0</v>
      </c>
      <c r="PZG36" s="48">
        <f>ხარჯები!PZG36</f>
        <v>0</v>
      </c>
      <c r="PZH36" s="48">
        <f>ხარჯები!PZH36</f>
        <v>0</v>
      </c>
      <c r="PZI36" s="48">
        <f>ხარჯები!PZI36</f>
        <v>0</v>
      </c>
      <c r="PZJ36" s="48">
        <f>ხარჯები!PZJ36</f>
        <v>0</v>
      </c>
      <c r="PZK36" s="48">
        <f>ხარჯები!PZK36</f>
        <v>0</v>
      </c>
      <c r="PZL36" s="48">
        <f>ხარჯები!PZL36</f>
        <v>0</v>
      </c>
      <c r="PZM36" s="48">
        <f>ხარჯები!PZM36</f>
        <v>0</v>
      </c>
      <c r="PZN36" s="48">
        <f>ხარჯები!PZN36</f>
        <v>0</v>
      </c>
      <c r="PZO36" s="48">
        <f>ხარჯები!PZO36</f>
        <v>0</v>
      </c>
      <c r="PZP36" s="48">
        <f>ხარჯები!PZP36</f>
        <v>0</v>
      </c>
      <c r="PZQ36" s="48">
        <f>ხარჯები!PZQ36</f>
        <v>0</v>
      </c>
      <c r="PZR36" s="48">
        <f>ხარჯები!PZR36</f>
        <v>0</v>
      </c>
      <c r="PZS36" s="48">
        <f>ხარჯები!PZS36</f>
        <v>0</v>
      </c>
      <c r="PZT36" s="48">
        <f>ხარჯები!PZT36</f>
        <v>0</v>
      </c>
      <c r="PZU36" s="48">
        <f>ხარჯები!PZU36</f>
        <v>0</v>
      </c>
      <c r="PZV36" s="48">
        <f>ხარჯები!PZV36</f>
        <v>0</v>
      </c>
      <c r="PZW36" s="48">
        <f>ხარჯები!PZW36</f>
        <v>0</v>
      </c>
      <c r="PZX36" s="48">
        <f>ხარჯები!PZX36</f>
        <v>0</v>
      </c>
      <c r="PZY36" s="48">
        <f>ხარჯები!PZY36</f>
        <v>0</v>
      </c>
      <c r="PZZ36" s="48">
        <f>ხარჯები!PZZ36</f>
        <v>0</v>
      </c>
      <c r="QAA36" s="48">
        <f>ხარჯები!QAA36</f>
        <v>0</v>
      </c>
      <c r="QAB36" s="48">
        <f>ხარჯები!QAB36</f>
        <v>0</v>
      </c>
      <c r="QAC36" s="48">
        <f>ხარჯები!QAC36</f>
        <v>0</v>
      </c>
      <c r="QAD36" s="48">
        <f>ხარჯები!QAD36</f>
        <v>0</v>
      </c>
      <c r="QAE36" s="48">
        <f>ხარჯები!QAE36</f>
        <v>0</v>
      </c>
      <c r="QAF36" s="48">
        <f>ხარჯები!QAF36</f>
        <v>0</v>
      </c>
      <c r="QAG36" s="48">
        <f>ხარჯები!QAG36</f>
        <v>0</v>
      </c>
      <c r="QAH36" s="48">
        <f>ხარჯები!QAH36</f>
        <v>0</v>
      </c>
      <c r="QAI36" s="48">
        <f>ხარჯები!QAI36</f>
        <v>0</v>
      </c>
      <c r="QAJ36" s="48">
        <f>ხარჯები!QAJ36</f>
        <v>0</v>
      </c>
      <c r="QAK36" s="48">
        <f>ხარჯები!QAK36</f>
        <v>0</v>
      </c>
      <c r="QAL36" s="48">
        <f>ხარჯები!QAL36</f>
        <v>0</v>
      </c>
      <c r="QAM36" s="48">
        <f>ხარჯები!QAM36</f>
        <v>0</v>
      </c>
      <c r="QAN36" s="48">
        <f>ხარჯები!QAN36</f>
        <v>0</v>
      </c>
      <c r="QAO36" s="48">
        <f>ხარჯები!QAO36</f>
        <v>0</v>
      </c>
      <c r="QAP36" s="48">
        <f>ხარჯები!QAP36</f>
        <v>0</v>
      </c>
      <c r="QAQ36" s="48">
        <f>ხარჯები!QAQ36</f>
        <v>0</v>
      </c>
      <c r="QAR36" s="48">
        <f>ხარჯები!QAR36</f>
        <v>0</v>
      </c>
      <c r="QAS36" s="48">
        <f>ხარჯები!QAS36</f>
        <v>0</v>
      </c>
      <c r="QAT36" s="48">
        <f>ხარჯები!QAT36</f>
        <v>0</v>
      </c>
      <c r="QAU36" s="48">
        <f>ხარჯები!QAU36</f>
        <v>0</v>
      </c>
      <c r="QAV36" s="48">
        <f>ხარჯები!QAV36</f>
        <v>0</v>
      </c>
      <c r="QAW36" s="48">
        <f>ხარჯები!QAW36</f>
        <v>0</v>
      </c>
      <c r="QAX36" s="48">
        <f>ხარჯები!QAX36</f>
        <v>0</v>
      </c>
      <c r="QAY36" s="48">
        <f>ხარჯები!QAY36</f>
        <v>0</v>
      </c>
      <c r="QAZ36" s="48">
        <f>ხარჯები!QAZ36</f>
        <v>0</v>
      </c>
      <c r="QBA36" s="48">
        <f>ხარჯები!QBA36</f>
        <v>0</v>
      </c>
      <c r="QBB36" s="48">
        <f>ხარჯები!QBB36</f>
        <v>0</v>
      </c>
      <c r="QBC36" s="48">
        <f>ხარჯები!QBC36</f>
        <v>0</v>
      </c>
      <c r="QBD36" s="48">
        <f>ხარჯები!QBD36</f>
        <v>0</v>
      </c>
      <c r="QBE36" s="48">
        <f>ხარჯები!QBE36</f>
        <v>0</v>
      </c>
      <c r="QBF36" s="48">
        <f>ხარჯები!QBF36</f>
        <v>0</v>
      </c>
      <c r="QBG36" s="48">
        <f>ხარჯები!QBG36</f>
        <v>0</v>
      </c>
      <c r="QBH36" s="48">
        <f>ხარჯები!QBH36</f>
        <v>0</v>
      </c>
      <c r="QBI36" s="48">
        <f>ხარჯები!QBI36</f>
        <v>0</v>
      </c>
      <c r="QBJ36" s="48">
        <f>ხარჯები!QBJ36</f>
        <v>0</v>
      </c>
      <c r="QBK36" s="48">
        <f>ხარჯები!QBK36</f>
        <v>0</v>
      </c>
      <c r="QBL36" s="48">
        <f>ხარჯები!QBL36</f>
        <v>0</v>
      </c>
      <c r="QBM36" s="48">
        <f>ხარჯები!QBM36</f>
        <v>0</v>
      </c>
      <c r="QBN36" s="48">
        <f>ხარჯები!QBN36</f>
        <v>0</v>
      </c>
      <c r="QBO36" s="48">
        <f>ხარჯები!QBO36</f>
        <v>0</v>
      </c>
      <c r="QBP36" s="48">
        <f>ხარჯები!QBP36</f>
        <v>0</v>
      </c>
      <c r="QBQ36" s="48">
        <f>ხარჯები!QBQ36</f>
        <v>0</v>
      </c>
      <c r="QBR36" s="48">
        <f>ხარჯები!QBR36</f>
        <v>0</v>
      </c>
      <c r="QBS36" s="48">
        <f>ხარჯები!QBS36</f>
        <v>0</v>
      </c>
      <c r="QBT36" s="48">
        <f>ხარჯები!QBT36</f>
        <v>0</v>
      </c>
      <c r="QBU36" s="48">
        <f>ხარჯები!QBU36</f>
        <v>0</v>
      </c>
      <c r="QBV36" s="48">
        <f>ხარჯები!QBV36</f>
        <v>0</v>
      </c>
      <c r="QBW36" s="48">
        <f>ხარჯები!QBW36</f>
        <v>0</v>
      </c>
      <c r="QBX36" s="48">
        <f>ხარჯები!QBX36</f>
        <v>0</v>
      </c>
      <c r="QBY36" s="48">
        <f>ხარჯები!QBY36</f>
        <v>0</v>
      </c>
      <c r="QBZ36" s="48">
        <f>ხარჯები!QBZ36</f>
        <v>0</v>
      </c>
      <c r="QCA36" s="48">
        <f>ხარჯები!QCA36</f>
        <v>0</v>
      </c>
      <c r="QCB36" s="48">
        <f>ხარჯები!QCB36</f>
        <v>0</v>
      </c>
      <c r="QCC36" s="48">
        <f>ხარჯები!QCC36</f>
        <v>0</v>
      </c>
      <c r="QCD36" s="48">
        <f>ხარჯები!QCD36</f>
        <v>0</v>
      </c>
      <c r="QCE36" s="48">
        <f>ხარჯები!QCE36</f>
        <v>0</v>
      </c>
      <c r="QCF36" s="48">
        <f>ხარჯები!QCF36</f>
        <v>0</v>
      </c>
      <c r="QCG36" s="48">
        <f>ხარჯები!QCG36</f>
        <v>0</v>
      </c>
      <c r="QCH36" s="48">
        <f>ხარჯები!QCH36</f>
        <v>0</v>
      </c>
      <c r="QCI36" s="48">
        <f>ხარჯები!QCI36</f>
        <v>0</v>
      </c>
      <c r="QCJ36" s="48">
        <f>ხარჯები!QCJ36</f>
        <v>0</v>
      </c>
      <c r="QCK36" s="48">
        <f>ხარჯები!QCK36</f>
        <v>0</v>
      </c>
      <c r="QCL36" s="48">
        <f>ხარჯები!QCL36</f>
        <v>0</v>
      </c>
      <c r="QCM36" s="48">
        <f>ხარჯები!QCM36</f>
        <v>0</v>
      </c>
      <c r="QCN36" s="48">
        <f>ხარჯები!QCN36</f>
        <v>0</v>
      </c>
      <c r="QCO36" s="48">
        <f>ხარჯები!QCO36</f>
        <v>0</v>
      </c>
      <c r="QCP36" s="48">
        <f>ხარჯები!QCP36</f>
        <v>0</v>
      </c>
      <c r="QCQ36" s="48">
        <f>ხარჯები!QCQ36</f>
        <v>0</v>
      </c>
      <c r="QCR36" s="48">
        <f>ხარჯები!QCR36</f>
        <v>0</v>
      </c>
      <c r="QCS36" s="48">
        <f>ხარჯები!QCS36</f>
        <v>0</v>
      </c>
      <c r="QCT36" s="48">
        <f>ხარჯები!QCT36</f>
        <v>0</v>
      </c>
      <c r="QCU36" s="48">
        <f>ხარჯები!QCU36</f>
        <v>0</v>
      </c>
      <c r="QCV36" s="48">
        <f>ხარჯები!QCV36</f>
        <v>0</v>
      </c>
      <c r="QCW36" s="48">
        <f>ხარჯები!QCW36</f>
        <v>0</v>
      </c>
      <c r="QCX36" s="48">
        <f>ხარჯები!QCX36</f>
        <v>0</v>
      </c>
      <c r="QCY36" s="48">
        <f>ხარჯები!QCY36</f>
        <v>0</v>
      </c>
      <c r="QCZ36" s="48">
        <f>ხარჯები!QCZ36</f>
        <v>0</v>
      </c>
      <c r="QDA36" s="48">
        <f>ხარჯები!QDA36</f>
        <v>0</v>
      </c>
      <c r="QDB36" s="48">
        <f>ხარჯები!QDB36</f>
        <v>0</v>
      </c>
      <c r="QDC36" s="48">
        <f>ხარჯები!QDC36</f>
        <v>0</v>
      </c>
      <c r="QDD36" s="48">
        <f>ხარჯები!QDD36</f>
        <v>0</v>
      </c>
      <c r="QDE36" s="48">
        <f>ხარჯები!QDE36</f>
        <v>0</v>
      </c>
      <c r="QDF36" s="48">
        <f>ხარჯები!QDF36</f>
        <v>0</v>
      </c>
      <c r="QDG36" s="48">
        <f>ხარჯები!QDG36</f>
        <v>0</v>
      </c>
      <c r="QDH36" s="48">
        <f>ხარჯები!QDH36</f>
        <v>0</v>
      </c>
      <c r="QDI36" s="48">
        <f>ხარჯები!QDI36</f>
        <v>0</v>
      </c>
      <c r="QDJ36" s="48">
        <f>ხარჯები!QDJ36</f>
        <v>0</v>
      </c>
      <c r="QDK36" s="48">
        <f>ხარჯები!QDK36</f>
        <v>0</v>
      </c>
      <c r="QDL36" s="48">
        <f>ხარჯები!QDL36</f>
        <v>0</v>
      </c>
      <c r="QDM36" s="48">
        <f>ხარჯები!QDM36</f>
        <v>0</v>
      </c>
      <c r="QDN36" s="48">
        <f>ხარჯები!QDN36</f>
        <v>0</v>
      </c>
      <c r="QDO36" s="48">
        <f>ხარჯები!QDO36</f>
        <v>0</v>
      </c>
      <c r="QDP36" s="48">
        <f>ხარჯები!QDP36</f>
        <v>0</v>
      </c>
      <c r="QDQ36" s="48">
        <f>ხარჯები!QDQ36</f>
        <v>0</v>
      </c>
      <c r="QDR36" s="48">
        <f>ხარჯები!QDR36</f>
        <v>0</v>
      </c>
      <c r="QDS36" s="48">
        <f>ხარჯები!QDS36</f>
        <v>0</v>
      </c>
      <c r="QDT36" s="48">
        <f>ხარჯები!QDT36</f>
        <v>0</v>
      </c>
      <c r="QDU36" s="48">
        <f>ხარჯები!QDU36</f>
        <v>0</v>
      </c>
      <c r="QDV36" s="48">
        <f>ხარჯები!QDV36</f>
        <v>0</v>
      </c>
      <c r="QDW36" s="48">
        <f>ხარჯები!QDW36</f>
        <v>0</v>
      </c>
      <c r="QDX36" s="48">
        <f>ხარჯები!QDX36</f>
        <v>0</v>
      </c>
      <c r="QDY36" s="48">
        <f>ხარჯები!QDY36</f>
        <v>0</v>
      </c>
      <c r="QDZ36" s="48">
        <f>ხარჯები!QDZ36</f>
        <v>0</v>
      </c>
      <c r="QEA36" s="48">
        <f>ხარჯები!QEA36</f>
        <v>0</v>
      </c>
      <c r="QEB36" s="48">
        <f>ხარჯები!QEB36</f>
        <v>0</v>
      </c>
      <c r="QEC36" s="48">
        <f>ხარჯები!QEC36</f>
        <v>0</v>
      </c>
      <c r="QED36" s="48">
        <f>ხარჯები!QED36</f>
        <v>0</v>
      </c>
      <c r="QEE36" s="48">
        <f>ხარჯები!QEE36</f>
        <v>0</v>
      </c>
      <c r="QEF36" s="48">
        <f>ხარჯები!QEF36</f>
        <v>0</v>
      </c>
      <c r="QEG36" s="48">
        <f>ხარჯები!QEG36</f>
        <v>0</v>
      </c>
      <c r="QEH36" s="48">
        <f>ხარჯები!QEH36</f>
        <v>0</v>
      </c>
      <c r="QEI36" s="48">
        <f>ხარჯები!QEI36</f>
        <v>0</v>
      </c>
      <c r="QEJ36" s="48">
        <f>ხარჯები!QEJ36</f>
        <v>0</v>
      </c>
      <c r="QEK36" s="48">
        <f>ხარჯები!QEK36</f>
        <v>0</v>
      </c>
      <c r="QEL36" s="48">
        <f>ხარჯები!QEL36</f>
        <v>0</v>
      </c>
      <c r="QEM36" s="48">
        <f>ხარჯები!QEM36</f>
        <v>0</v>
      </c>
      <c r="QEN36" s="48">
        <f>ხარჯები!QEN36</f>
        <v>0</v>
      </c>
      <c r="QEO36" s="48">
        <f>ხარჯები!QEO36</f>
        <v>0</v>
      </c>
      <c r="QEP36" s="48">
        <f>ხარჯები!QEP36</f>
        <v>0</v>
      </c>
      <c r="QEQ36" s="48">
        <f>ხარჯები!QEQ36</f>
        <v>0</v>
      </c>
      <c r="QER36" s="48">
        <f>ხარჯები!QER36</f>
        <v>0</v>
      </c>
      <c r="QES36" s="48">
        <f>ხარჯები!QES36</f>
        <v>0</v>
      </c>
      <c r="QET36" s="48">
        <f>ხარჯები!QET36</f>
        <v>0</v>
      </c>
      <c r="QEU36" s="48">
        <f>ხარჯები!QEU36</f>
        <v>0</v>
      </c>
      <c r="QEV36" s="48">
        <f>ხარჯები!QEV36</f>
        <v>0</v>
      </c>
      <c r="QEW36" s="48">
        <f>ხარჯები!QEW36</f>
        <v>0</v>
      </c>
      <c r="QEX36" s="48">
        <f>ხარჯები!QEX36</f>
        <v>0</v>
      </c>
      <c r="QEY36" s="48">
        <f>ხარჯები!QEY36</f>
        <v>0</v>
      </c>
      <c r="QEZ36" s="48">
        <f>ხარჯები!QEZ36</f>
        <v>0</v>
      </c>
      <c r="QFA36" s="48">
        <f>ხარჯები!QFA36</f>
        <v>0</v>
      </c>
      <c r="QFB36" s="48">
        <f>ხარჯები!QFB36</f>
        <v>0</v>
      </c>
      <c r="QFC36" s="48">
        <f>ხარჯები!QFC36</f>
        <v>0</v>
      </c>
      <c r="QFD36" s="48">
        <f>ხარჯები!QFD36</f>
        <v>0</v>
      </c>
      <c r="QFE36" s="48">
        <f>ხარჯები!QFE36</f>
        <v>0</v>
      </c>
      <c r="QFF36" s="48">
        <f>ხარჯები!QFF36</f>
        <v>0</v>
      </c>
      <c r="QFG36" s="48">
        <f>ხარჯები!QFG36</f>
        <v>0</v>
      </c>
      <c r="QFH36" s="48">
        <f>ხარჯები!QFH36</f>
        <v>0</v>
      </c>
      <c r="QFI36" s="48">
        <f>ხარჯები!QFI36</f>
        <v>0</v>
      </c>
      <c r="QFJ36" s="48">
        <f>ხარჯები!QFJ36</f>
        <v>0</v>
      </c>
      <c r="QFK36" s="48">
        <f>ხარჯები!QFK36</f>
        <v>0</v>
      </c>
      <c r="QFL36" s="48">
        <f>ხარჯები!QFL36</f>
        <v>0</v>
      </c>
      <c r="QFM36" s="48">
        <f>ხარჯები!QFM36</f>
        <v>0</v>
      </c>
      <c r="QFN36" s="48">
        <f>ხარჯები!QFN36</f>
        <v>0</v>
      </c>
      <c r="QFO36" s="48">
        <f>ხარჯები!QFO36</f>
        <v>0</v>
      </c>
      <c r="QFP36" s="48">
        <f>ხარჯები!QFP36</f>
        <v>0</v>
      </c>
      <c r="QFQ36" s="48">
        <f>ხარჯები!QFQ36</f>
        <v>0</v>
      </c>
      <c r="QFR36" s="48">
        <f>ხარჯები!QFR36</f>
        <v>0</v>
      </c>
      <c r="QFS36" s="48">
        <f>ხარჯები!QFS36</f>
        <v>0</v>
      </c>
      <c r="QFT36" s="48">
        <f>ხარჯები!QFT36</f>
        <v>0</v>
      </c>
      <c r="QFU36" s="48">
        <f>ხარჯები!QFU36</f>
        <v>0</v>
      </c>
      <c r="QFV36" s="48">
        <f>ხარჯები!QFV36</f>
        <v>0</v>
      </c>
      <c r="QFW36" s="48">
        <f>ხარჯები!QFW36</f>
        <v>0</v>
      </c>
      <c r="QFX36" s="48">
        <f>ხარჯები!QFX36</f>
        <v>0</v>
      </c>
      <c r="QFY36" s="48">
        <f>ხარჯები!QFY36</f>
        <v>0</v>
      </c>
      <c r="QFZ36" s="48">
        <f>ხარჯები!QFZ36</f>
        <v>0</v>
      </c>
      <c r="QGA36" s="48">
        <f>ხარჯები!QGA36</f>
        <v>0</v>
      </c>
      <c r="QGB36" s="48">
        <f>ხარჯები!QGB36</f>
        <v>0</v>
      </c>
      <c r="QGC36" s="48">
        <f>ხარჯები!QGC36</f>
        <v>0</v>
      </c>
      <c r="QGD36" s="48">
        <f>ხარჯები!QGD36</f>
        <v>0</v>
      </c>
      <c r="QGE36" s="48">
        <f>ხარჯები!QGE36</f>
        <v>0</v>
      </c>
      <c r="QGF36" s="48">
        <f>ხარჯები!QGF36</f>
        <v>0</v>
      </c>
      <c r="QGG36" s="48">
        <f>ხარჯები!QGG36</f>
        <v>0</v>
      </c>
      <c r="QGH36" s="48">
        <f>ხარჯები!QGH36</f>
        <v>0</v>
      </c>
      <c r="QGI36" s="48">
        <f>ხარჯები!QGI36</f>
        <v>0</v>
      </c>
      <c r="QGJ36" s="48">
        <f>ხარჯები!QGJ36</f>
        <v>0</v>
      </c>
      <c r="QGK36" s="48">
        <f>ხარჯები!QGK36</f>
        <v>0</v>
      </c>
      <c r="QGL36" s="48">
        <f>ხარჯები!QGL36</f>
        <v>0</v>
      </c>
      <c r="QGM36" s="48">
        <f>ხარჯები!QGM36</f>
        <v>0</v>
      </c>
      <c r="QGN36" s="48">
        <f>ხარჯები!QGN36</f>
        <v>0</v>
      </c>
      <c r="QGO36" s="48">
        <f>ხარჯები!QGO36</f>
        <v>0</v>
      </c>
      <c r="QGP36" s="48">
        <f>ხარჯები!QGP36</f>
        <v>0</v>
      </c>
      <c r="QGQ36" s="48">
        <f>ხარჯები!QGQ36</f>
        <v>0</v>
      </c>
      <c r="QGR36" s="48">
        <f>ხარჯები!QGR36</f>
        <v>0</v>
      </c>
      <c r="QGS36" s="48">
        <f>ხარჯები!QGS36</f>
        <v>0</v>
      </c>
      <c r="QGT36" s="48">
        <f>ხარჯები!QGT36</f>
        <v>0</v>
      </c>
      <c r="QGU36" s="48">
        <f>ხარჯები!QGU36</f>
        <v>0</v>
      </c>
      <c r="QGV36" s="48">
        <f>ხარჯები!QGV36</f>
        <v>0</v>
      </c>
      <c r="QGW36" s="48">
        <f>ხარჯები!QGW36</f>
        <v>0</v>
      </c>
      <c r="QGX36" s="48">
        <f>ხარჯები!QGX36</f>
        <v>0</v>
      </c>
      <c r="QGY36" s="48">
        <f>ხარჯები!QGY36</f>
        <v>0</v>
      </c>
      <c r="QGZ36" s="48">
        <f>ხარჯები!QGZ36</f>
        <v>0</v>
      </c>
      <c r="QHA36" s="48">
        <f>ხარჯები!QHA36</f>
        <v>0</v>
      </c>
      <c r="QHB36" s="48">
        <f>ხარჯები!QHB36</f>
        <v>0</v>
      </c>
      <c r="QHC36" s="48">
        <f>ხარჯები!QHC36</f>
        <v>0</v>
      </c>
      <c r="QHD36" s="48">
        <f>ხარჯები!QHD36</f>
        <v>0</v>
      </c>
      <c r="QHE36" s="48">
        <f>ხარჯები!QHE36</f>
        <v>0</v>
      </c>
      <c r="QHF36" s="48">
        <f>ხარჯები!QHF36</f>
        <v>0</v>
      </c>
      <c r="QHG36" s="48">
        <f>ხარჯები!QHG36</f>
        <v>0</v>
      </c>
      <c r="QHH36" s="48">
        <f>ხარჯები!QHH36</f>
        <v>0</v>
      </c>
      <c r="QHI36" s="48">
        <f>ხარჯები!QHI36</f>
        <v>0</v>
      </c>
      <c r="QHJ36" s="48">
        <f>ხარჯები!QHJ36</f>
        <v>0</v>
      </c>
      <c r="QHK36" s="48">
        <f>ხარჯები!QHK36</f>
        <v>0</v>
      </c>
      <c r="QHL36" s="48">
        <f>ხარჯები!QHL36</f>
        <v>0</v>
      </c>
      <c r="QHM36" s="48">
        <f>ხარჯები!QHM36</f>
        <v>0</v>
      </c>
      <c r="QHN36" s="48">
        <f>ხარჯები!QHN36</f>
        <v>0</v>
      </c>
      <c r="QHO36" s="48">
        <f>ხარჯები!QHO36</f>
        <v>0</v>
      </c>
      <c r="QHP36" s="48">
        <f>ხარჯები!QHP36</f>
        <v>0</v>
      </c>
      <c r="QHQ36" s="48">
        <f>ხარჯები!QHQ36</f>
        <v>0</v>
      </c>
      <c r="QHR36" s="48">
        <f>ხარჯები!QHR36</f>
        <v>0</v>
      </c>
      <c r="QHS36" s="48">
        <f>ხარჯები!QHS36</f>
        <v>0</v>
      </c>
      <c r="QHT36" s="48">
        <f>ხარჯები!QHT36</f>
        <v>0</v>
      </c>
      <c r="QHU36" s="48">
        <f>ხარჯები!QHU36</f>
        <v>0</v>
      </c>
      <c r="QHV36" s="48">
        <f>ხარჯები!QHV36</f>
        <v>0</v>
      </c>
      <c r="QHW36" s="48">
        <f>ხარჯები!QHW36</f>
        <v>0</v>
      </c>
      <c r="QHX36" s="48">
        <f>ხარჯები!QHX36</f>
        <v>0</v>
      </c>
      <c r="QHY36" s="48">
        <f>ხარჯები!QHY36</f>
        <v>0</v>
      </c>
      <c r="QHZ36" s="48">
        <f>ხარჯები!QHZ36</f>
        <v>0</v>
      </c>
      <c r="QIA36" s="48">
        <f>ხარჯები!QIA36</f>
        <v>0</v>
      </c>
      <c r="QIB36" s="48">
        <f>ხარჯები!QIB36</f>
        <v>0</v>
      </c>
      <c r="QIC36" s="48">
        <f>ხარჯები!QIC36</f>
        <v>0</v>
      </c>
      <c r="QID36" s="48">
        <f>ხარჯები!QID36</f>
        <v>0</v>
      </c>
      <c r="QIE36" s="48">
        <f>ხარჯები!QIE36</f>
        <v>0</v>
      </c>
      <c r="QIF36" s="48">
        <f>ხარჯები!QIF36</f>
        <v>0</v>
      </c>
      <c r="QIG36" s="48">
        <f>ხარჯები!QIG36</f>
        <v>0</v>
      </c>
      <c r="QIH36" s="48">
        <f>ხარჯები!QIH36</f>
        <v>0</v>
      </c>
      <c r="QII36" s="48">
        <f>ხარჯები!QII36</f>
        <v>0</v>
      </c>
      <c r="QIJ36" s="48">
        <f>ხარჯები!QIJ36</f>
        <v>0</v>
      </c>
      <c r="QIK36" s="48">
        <f>ხარჯები!QIK36</f>
        <v>0</v>
      </c>
      <c r="QIL36" s="48">
        <f>ხარჯები!QIL36</f>
        <v>0</v>
      </c>
      <c r="QIM36" s="48">
        <f>ხარჯები!QIM36</f>
        <v>0</v>
      </c>
      <c r="QIN36" s="48">
        <f>ხარჯები!QIN36</f>
        <v>0</v>
      </c>
      <c r="QIO36" s="48">
        <f>ხარჯები!QIO36</f>
        <v>0</v>
      </c>
      <c r="QIP36" s="48">
        <f>ხარჯები!QIP36</f>
        <v>0</v>
      </c>
      <c r="QIQ36" s="48">
        <f>ხარჯები!QIQ36</f>
        <v>0</v>
      </c>
      <c r="QIR36" s="48">
        <f>ხარჯები!QIR36</f>
        <v>0</v>
      </c>
      <c r="QIS36" s="48">
        <f>ხარჯები!QIS36</f>
        <v>0</v>
      </c>
      <c r="QIT36" s="48">
        <f>ხარჯები!QIT36</f>
        <v>0</v>
      </c>
      <c r="QIU36" s="48">
        <f>ხარჯები!QIU36</f>
        <v>0</v>
      </c>
      <c r="QIV36" s="48">
        <f>ხარჯები!QIV36</f>
        <v>0</v>
      </c>
      <c r="QIW36" s="48">
        <f>ხარჯები!QIW36</f>
        <v>0</v>
      </c>
      <c r="QIX36" s="48">
        <f>ხარჯები!QIX36</f>
        <v>0</v>
      </c>
      <c r="QIY36" s="48">
        <f>ხარჯები!QIY36</f>
        <v>0</v>
      </c>
      <c r="QIZ36" s="48">
        <f>ხარჯები!QIZ36</f>
        <v>0</v>
      </c>
      <c r="QJA36" s="48">
        <f>ხარჯები!QJA36</f>
        <v>0</v>
      </c>
      <c r="QJB36" s="48">
        <f>ხარჯები!QJB36</f>
        <v>0</v>
      </c>
      <c r="QJC36" s="48">
        <f>ხარჯები!QJC36</f>
        <v>0</v>
      </c>
      <c r="QJD36" s="48">
        <f>ხარჯები!QJD36</f>
        <v>0</v>
      </c>
      <c r="QJE36" s="48">
        <f>ხარჯები!QJE36</f>
        <v>0</v>
      </c>
      <c r="QJF36" s="48">
        <f>ხარჯები!QJF36</f>
        <v>0</v>
      </c>
      <c r="QJG36" s="48">
        <f>ხარჯები!QJG36</f>
        <v>0</v>
      </c>
      <c r="QJH36" s="48">
        <f>ხარჯები!QJH36</f>
        <v>0</v>
      </c>
      <c r="QJI36" s="48">
        <f>ხარჯები!QJI36</f>
        <v>0</v>
      </c>
      <c r="QJJ36" s="48">
        <f>ხარჯები!QJJ36</f>
        <v>0</v>
      </c>
      <c r="QJK36" s="48">
        <f>ხარჯები!QJK36</f>
        <v>0</v>
      </c>
      <c r="QJL36" s="48">
        <f>ხარჯები!QJL36</f>
        <v>0</v>
      </c>
      <c r="QJM36" s="48">
        <f>ხარჯები!QJM36</f>
        <v>0</v>
      </c>
      <c r="QJN36" s="48">
        <f>ხარჯები!QJN36</f>
        <v>0</v>
      </c>
      <c r="QJO36" s="48">
        <f>ხარჯები!QJO36</f>
        <v>0</v>
      </c>
      <c r="QJP36" s="48">
        <f>ხარჯები!QJP36</f>
        <v>0</v>
      </c>
      <c r="QJQ36" s="48">
        <f>ხარჯები!QJQ36</f>
        <v>0</v>
      </c>
      <c r="QJR36" s="48">
        <f>ხარჯები!QJR36</f>
        <v>0</v>
      </c>
      <c r="QJS36" s="48">
        <f>ხარჯები!QJS36</f>
        <v>0</v>
      </c>
      <c r="QJT36" s="48">
        <f>ხარჯები!QJT36</f>
        <v>0</v>
      </c>
      <c r="QJU36" s="48">
        <f>ხარჯები!QJU36</f>
        <v>0</v>
      </c>
      <c r="QJV36" s="48">
        <f>ხარჯები!QJV36</f>
        <v>0</v>
      </c>
      <c r="QJW36" s="48">
        <f>ხარჯები!QJW36</f>
        <v>0</v>
      </c>
      <c r="QJX36" s="48">
        <f>ხარჯები!QJX36</f>
        <v>0</v>
      </c>
      <c r="QJY36" s="48">
        <f>ხარჯები!QJY36</f>
        <v>0</v>
      </c>
      <c r="QJZ36" s="48">
        <f>ხარჯები!QJZ36</f>
        <v>0</v>
      </c>
      <c r="QKA36" s="48">
        <f>ხარჯები!QKA36</f>
        <v>0</v>
      </c>
      <c r="QKB36" s="48">
        <f>ხარჯები!QKB36</f>
        <v>0</v>
      </c>
      <c r="QKC36" s="48">
        <f>ხარჯები!QKC36</f>
        <v>0</v>
      </c>
      <c r="QKD36" s="48">
        <f>ხარჯები!QKD36</f>
        <v>0</v>
      </c>
      <c r="QKE36" s="48">
        <f>ხარჯები!QKE36</f>
        <v>0</v>
      </c>
      <c r="QKF36" s="48">
        <f>ხარჯები!QKF36</f>
        <v>0</v>
      </c>
      <c r="QKG36" s="48">
        <f>ხარჯები!QKG36</f>
        <v>0</v>
      </c>
      <c r="QKH36" s="48">
        <f>ხარჯები!QKH36</f>
        <v>0</v>
      </c>
      <c r="QKI36" s="48">
        <f>ხარჯები!QKI36</f>
        <v>0</v>
      </c>
      <c r="QKJ36" s="48">
        <f>ხარჯები!QKJ36</f>
        <v>0</v>
      </c>
      <c r="QKK36" s="48">
        <f>ხარჯები!QKK36</f>
        <v>0</v>
      </c>
      <c r="QKL36" s="48">
        <f>ხარჯები!QKL36</f>
        <v>0</v>
      </c>
      <c r="QKM36" s="48">
        <f>ხარჯები!QKM36</f>
        <v>0</v>
      </c>
      <c r="QKN36" s="48">
        <f>ხარჯები!QKN36</f>
        <v>0</v>
      </c>
      <c r="QKO36" s="48">
        <f>ხარჯები!QKO36</f>
        <v>0</v>
      </c>
      <c r="QKP36" s="48">
        <f>ხარჯები!QKP36</f>
        <v>0</v>
      </c>
      <c r="QKQ36" s="48">
        <f>ხარჯები!QKQ36</f>
        <v>0</v>
      </c>
      <c r="QKR36" s="48">
        <f>ხარჯები!QKR36</f>
        <v>0</v>
      </c>
      <c r="QKS36" s="48">
        <f>ხარჯები!QKS36</f>
        <v>0</v>
      </c>
      <c r="QKT36" s="48">
        <f>ხარჯები!QKT36</f>
        <v>0</v>
      </c>
      <c r="QKU36" s="48">
        <f>ხარჯები!QKU36</f>
        <v>0</v>
      </c>
      <c r="QKV36" s="48">
        <f>ხარჯები!QKV36</f>
        <v>0</v>
      </c>
      <c r="QKW36" s="48">
        <f>ხარჯები!QKW36</f>
        <v>0</v>
      </c>
      <c r="QKX36" s="48">
        <f>ხარჯები!QKX36</f>
        <v>0</v>
      </c>
      <c r="QKY36" s="48">
        <f>ხარჯები!QKY36</f>
        <v>0</v>
      </c>
      <c r="QKZ36" s="48">
        <f>ხარჯები!QKZ36</f>
        <v>0</v>
      </c>
      <c r="QLA36" s="48">
        <f>ხარჯები!QLA36</f>
        <v>0</v>
      </c>
      <c r="QLB36" s="48">
        <f>ხარჯები!QLB36</f>
        <v>0</v>
      </c>
      <c r="QLC36" s="48">
        <f>ხარჯები!QLC36</f>
        <v>0</v>
      </c>
      <c r="QLD36" s="48">
        <f>ხარჯები!QLD36</f>
        <v>0</v>
      </c>
      <c r="QLE36" s="48">
        <f>ხარჯები!QLE36</f>
        <v>0</v>
      </c>
      <c r="QLF36" s="48">
        <f>ხარჯები!QLF36</f>
        <v>0</v>
      </c>
      <c r="QLG36" s="48">
        <f>ხარჯები!QLG36</f>
        <v>0</v>
      </c>
      <c r="QLH36" s="48">
        <f>ხარჯები!QLH36</f>
        <v>0</v>
      </c>
      <c r="QLI36" s="48">
        <f>ხარჯები!QLI36</f>
        <v>0</v>
      </c>
      <c r="QLJ36" s="48">
        <f>ხარჯები!QLJ36</f>
        <v>0</v>
      </c>
      <c r="QLK36" s="48">
        <f>ხარჯები!QLK36</f>
        <v>0</v>
      </c>
      <c r="QLL36" s="48">
        <f>ხარჯები!QLL36</f>
        <v>0</v>
      </c>
      <c r="QLM36" s="48">
        <f>ხარჯები!QLM36</f>
        <v>0</v>
      </c>
      <c r="QLN36" s="48">
        <f>ხარჯები!QLN36</f>
        <v>0</v>
      </c>
      <c r="QLO36" s="48">
        <f>ხარჯები!QLO36</f>
        <v>0</v>
      </c>
      <c r="QLP36" s="48">
        <f>ხარჯები!QLP36</f>
        <v>0</v>
      </c>
      <c r="QLQ36" s="48">
        <f>ხარჯები!QLQ36</f>
        <v>0</v>
      </c>
      <c r="QLR36" s="48">
        <f>ხარჯები!QLR36</f>
        <v>0</v>
      </c>
      <c r="QLS36" s="48">
        <f>ხარჯები!QLS36</f>
        <v>0</v>
      </c>
      <c r="QLT36" s="48">
        <f>ხარჯები!QLT36</f>
        <v>0</v>
      </c>
      <c r="QLU36" s="48">
        <f>ხარჯები!QLU36</f>
        <v>0</v>
      </c>
      <c r="QLV36" s="48">
        <f>ხარჯები!QLV36</f>
        <v>0</v>
      </c>
      <c r="QLW36" s="48">
        <f>ხარჯები!QLW36</f>
        <v>0</v>
      </c>
      <c r="QLX36" s="48">
        <f>ხარჯები!QLX36</f>
        <v>0</v>
      </c>
      <c r="QLY36" s="48">
        <f>ხარჯები!QLY36</f>
        <v>0</v>
      </c>
      <c r="QLZ36" s="48">
        <f>ხარჯები!QLZ36</f>
        <v>0</v>
      </c>
      <c r="QMA36" s="48">
        <f>ხარჯები!QMA36</f>
        <v>0</v>
      </c>
      <c r="QMB36" s="48">
        <f>ხარჯები!QMB36</f>
        <v>0</v>
      </c>
      <c r="QMC36" s="48">
        <f>ხარჯები!QMC36</f>
        <v>0</v>
      </c>
      <c r="QMD36" s="48">
        <f>ხარჯები!QMD36</f>
        <v>0</v>
      </c>
      <c r="QME36" s="48">
        <f>ხარჯები!QME36</f>
        <v>0</v>
      </c>
      <c r="QMF36" s="48">
        <f>ხარჯები!QMF36</f>
        <v>0</v>
      </c>
      <c r="QMG36" s="48">
        <f>ხარჯები!QMG36</f>
        <v>0</v>
      </c>
      <c r="QMH36" s="48">
        <f>ხარჯები!QMH36</f>
        <v>0</v>
      </c>
      <c r="QMI36" s="48">
        <f>ხარჯები!QMI36</f>
        <v>0</v>
      </c>
      <c r="QMJ36" s="48">
        <f>ხარჯები!QMJ36</f>
        <v>0</v>
      </c>
      <c r="QMK36" s="48">
        <f>ხარჯები!QMK36</f>
        <v>0</v>
      </c>
      <c r="QML36" s="48">
        <f>ხარჯები!QML36</f>
        <v>0</v>
      </c>
      <c r="QMM36" s="48">
        <f>ხარჯები!QMM36</f>
        <v>0</v>
      </c>
      <c r="QMN36" s="48">
        <f>ხარჯები!QMN36</f>
        <v>0</v>
      </c>
      <c r="QMO36" s="48">
        <f>ხარჯები!QMO36</f>
        <v>0</v>
      </c>
      <c r="QMP36" s="48">
        <f>ხარჯები!QMP36</f>
        <v>0</v>
      </c>
      <c r="QMQ36" s="48">
        <f>ხარჯები!QMQ36</f>
        <v>0</v>
      </c>
      <c r="QMR36" s="48">
        <f>ხარჯები!QMR36</f>
        <v>0</v>
      </c>
      <c r="QMS36" s="48">
        <f>ხარჯები!QMS36</f>
        <v>0</v>
      </c>
      <c r="QMT36" s="48">
        <f>ხარჯები!QMT36</f>
        <v>0</v>
      </c>
      <c r="QMU36" s="48">
        <f>ხარჯები!QMU36</f>
        <v>0</v>
      </c>
      <c r="QMV36" s="48">
        <f>ხარჯები!QMV36</f>
        <v>0</v>
      </c>
      <c r="QMW36" s="48">
        <f>ხარჯები!QMW36</f>
        <v>0</v>
      </c>
      <c r="QMX36" s="48">
        <f>ხარჯები!QMX36</f>
        <v>0</v>
      </c>
      <c r="QMY36" s="48">
        <f>ხარჯები!QMY36</f>
        <v>0</v>
      </c>
      <c r="QMZ36" s="48">
        <f>ხარჯები!QMZ36</f>
        <v>0</v>
      </c>
      <c r="QNA36" s="48">
        <f>ხარჯები!QNA36</f>
        <v>0</v>
      </c>
      <c r="QNB36" s="48">
        <f>ხარჯები!QNB36</f>
        <v>0</v>
      </c>
      <c r="QNC36" s="48">
        <f>ხარჯები!QNC36</f>
        <v>0</v>
      </c>
      <c r="QND36" s="48">
        <f>ხარჯები!QND36</f>
        <v>0</v>
      </c>
      <c r="QNE36" s="48">
        <f>ხარჯები!QNE36</f>
        <v>0</v>
      </c>
      <c r="QNF36" s="48">
        <f>ხარჯები!QNF36</f>
        <v>0</v>
      </c>
      <c r="QNG36" s="48">
        <f>ხარჯები!QNG36</f>
        <v>0</v>
      </c>
      <c r="QNH36" s="48">
        <f>ხარჯები!QNH36</f>
        <v>0</v>
      </c>
      <c r="QNI36" s="48">
        <f>ხარჯები!QNI36</f>
        <v>0</v>
      </c>
      <c r="QNJ36" s="48">
        <f>ხარჯები!QNJ36</f>
        <v>0</v>
      </c>
      <c r="QNK36" s="48">
        <f>ხარჯები!QNK36</f>
        <v>0</v>
      </c>
      <c r="QNL36" s="48">
        <f>ხარჯები!QNL36</f>
        <v>0</v>
      </c>
      <c r="QNM36" s="48">
        <f>ხარჯები!QNM36</f>
        <v>0</v>
      </c>
      <c r="QNN36" s="48">
        <f>ხარჯები!QNN36</f>
        <v>0</v>
      </c>
      <c r="QNO36" s="48">
        <f>ხარჯები!QNO36</f>
        <v>0</v>
      </c>
      <c r="QNP36" s="48">
        <f>ხარჯები!QNP36</f>
        <v>0</v>
      </c>
      <c r="QNQ36" s="48">
        <f>ხარჯები!QNQ36</f>
        <v>0</v>
      </c>
      <c r="QNR36" s="48">
        <f>ხარჯები!QNR36</f>
        <v>0</v>
      </c>
      <c r="QNS36" s="48">
        <f>ხარჯები!QNS36</f>
        <v>0</v>
      </c>
      <c r="QNT36" s="48">
        <f>ხარჯები!QNT36</f>
        <v>0</v>
      </c>
      <c r="QNU36" s="48">
        <f>ხარჯები!QNU36</f>
        <v>0</v>
      </c>
      <c r="QNV36" s="48">
        <f>ხარჯები!QNV36</f>
        <v>0</v>
      </c>
      <c r="QNW36" s="48">
        <f>ხარჯები!QNW36</f>
        <v>0</v>
      </c>
      <c r="QNX36" s="48">
        <f>ხარჯები!QNX36</f>
        <v>0</v>
      </c>
      <c r="QNY36" s="48">
        <f>ხარჯები!QNY36</f>
        <v>0</v>
      </c>
      <c r="QNZ36" s="48">
        <f>ხარჯები!QNZ36</f>
        <v>0</v>
      </c>
      <c r="QOA36" s="48">
        <f>ხარჯები!QOA36</f>
        <v>0</v>
      </c>
      <c r="QOB36" s="48">
        <f>ხარჯები!QOB36</f>
        <v>0</v>
      </c>
      <c r="QOC36" s="48">
        <f>ხარჯები!QOC36</f>
        <v>0</v>
      </c>
      <c r="QOD36" s="48">
        <f>ხარჯები!QOD36</f>
        <v>0</v>
      </c>
      <c r="QOE36" s="48">
        <f>ხარჯები!QOE36</f>
        <v>0</v>
      </c>
      <c r="QOF36" s="48">
        <f>ხარჯები!QOF36</f>
        <v>0</v>
      </c>
      <c r="QOG36" s="48">
        <f>ხარჯები!QOG36</f>
        <v>0</v>
      </c>
      <c r="QOH36" s="48">
        <f>ხარჯები!QOH36</f>
        <v>0</v>
      </c>
      <c r="QOI36" s="48">
        <f>ხარჯები!QOI36</f>
        <v>0</v>
      </c>
      <c r="QOJ36" s="48">
        <f>ხარჯები!QOJ36</f>
        <v>0</v>
      </c>
      <c r="QOK36" s="48">
        <f>ხარჯები!QOK36</f>
        <v>0</v>
      </c>
      <c r="QOL36" s="48">
        <f>ხარჯები!QOL36</f>
        <v>0</v>
      </c>
      <c r="QOM36" s="48">
        <f>ხარჯები!QOM36</f>
        <v>0</v>
      </c>
      <c r="QON36" s="48">
        <f>ხარჯები!QON36</f>
        <v>0</v>
      </c>
      <c r="QOO36" s="48">
        <f>ხარჯები!QOO36</f>
        <v>0</v>
      </c>
      <c r="QOP36" s="48">
        <f>ხარჯები!QOP36</f>
        <v>0</v>
      </c>
      <c r="QOQ36" s="48">
        <f>ხარჯები!QOQ36</f>
        <v>0</v>
      </c>
      <c r="QOR36" s="48">
        <f>ხარჯები!QOR36</f>
        <v>0</v>
      </c>
      <c r="QOS36" s="48">
        <f>ხარჯები!QOS36</f>
        <v>0</v>
      </c>
      <c r="QOT36" s="48">
        <f>ხარჯები!QOT36</f>
        <v>0</v>
      </c>
      <c r="QOU36" s="48">
        <f>ხარჯები!QOU36</f>
        <v>0</v>
      </c>
      <c r="QOV36" s="48">
        <f>ხარჯები!QOV36</f>
        <v>0</v>
      </c>
      <c r="QOW36" s="48">
        <f>ხარჯები!QOW36</f>
        <v>0</v>
      </c>
      <c r="QOX36" s="48">
        <f>ხარჯები!QOX36</f>
        <v>0</v>
      </c>
      <c r="QOY36" s="48">
        <f>ხარჯები!QOY36</f>
        <v>0</v>
      </c>
      <c r="QOZ36" s="48">
        <f>ხარჯები!QOZ36</f>
        <v>0</v>
      </c>
      <c r="QPA36" s="48">
        <f>ხარჯები!QPA36</f>
        <v>0</v>
      </c>
      <c r="QPB36" s="48">
        <f>ხარჯები!QPB36</f>
        <v>0</v>
      </c>
      <c r="QPC36" s="48">
        <f>ხარჯები!QPC36</f>
        <v>0</v>
      </c>
      <c r="QPD36" s="48">
        <f>ხარჯები!QPD36</f>
        <v>0</v>
      </c>
      <c r="QPE36" s="48">
        <f>ხარჯები!QPE36</f>
        <v>0</v>
      </c>
      <c r="QPF36" s="48">
        <f>ხარჯები!QPF36</f>
        <v>0</v>
      </c>
      <c r="QPG36" s="48">
        <f>ხარჯები!QPG36</f>
        <v>0</v>
      </c>
      <c r="QPH36" s="48">
        <f>ხარჯები!QPH36</f>
        <v>0</v>
      </c>
      <c r="QPI36" s="48">
        <f>ხარჯები!QPI36</f>
        <v>0</v>
      </c>
      <c r="QPJ36" s="48">
        <f>ხარჯები!QPJ36</f>
        <v>0</v>
      </c>
      <c r="QPK36" s="48">
        <f>ხარჯები!QPK36</f>
        <v>0</v>
      </c>
      <c r="QPL36" s="48">
        <f>ხარჯები!QPL36</f>
        <v>0</v>
      </c>
      <c r="QPM36" s="48">
        <f>ხარჯები!QPM36</f>
        <v>0</v>
      </c>
      <c r="QPN36" s="48">
        <f>ხარჯები!QPN36</f>
        <v>0</v>
      </c>
      <c r="QPO36" s="48">
        <f>ხარჯები!QPO36</f>
        <v>0</v>
      </c>
      <c r="QPP36" s="48">
        <f>ხარჯები!QPP36</f>
        <v>0</v>
      </c>
      <c r="QPQ36" s="48">
        <f>ხარჯები!QPQ36</f>
        <v>0</v>
      </c>
      <c r="QPR36" s="48">
        <f>ხარჯები!QPR36</f>
        <v>0</v>
      </c>
      <c r="QPS36" s="48">
        <f>ხარჯები!QPS36</f>
        <v>0</v>
      </c>
      <c r="QPT36" s="48">
        <f>ხარჯები!QPT36</f>
        <v>0</v>
      </c>
      <c r="QPU36" s="48">
        <f>ხარჯები!QPU36</f>
        <v>0</v>
      </c>
      <c r="QPV36" s="48">
        <f>ხარჯები!QPV36</f>
        <v>0</v>
      </c>
      <c r="QPW36" s="48">
        <f>ხარჯები!QPW36</f>
        <v>0</v>
      </c>
      <c r="QPX36" s="48">
        <f>ხარჯები!QPX36</f>
        <v>0</v>
      </c>
      <c r="QPY36" s="48">
        <f>ხარჯები!QPY36</f>
        <v>0</v>
      </c>
      <c r="QPZ36" s="48">
        <f>ხარჯები!QPZ36</f>
        <v>0</v>
      </c>
      <c r="QQA36" s="48">
        <f>ხარჯები!QQA36</f>
        <v>0</v>
      </c>
      <c r="QQB36" s="48">
        <f>ხარჯები!QQB36</f>
        <v>0</v>
      </c>
      <c r="QQC36" s="48">
        <f>ხარჯები!QQC36</f>
        <v>0</v>
      </c>
      <c r="QQD36" s="48">
        <f>ხარჯები!QQD36</f>
        <v>0</v>
      </c>
      <c r="QQE36" s="48">
        <f>ხარჯები!QQE36</f>
        <v>0</v>
      </c>
      <c r="QQF36" s="48">
        <f>ხარჯები!QQF36</f>
        <v>0</v>
      </c>
      <c r="QQG36" s="48">
        <f>ხარჯები!QQG36</f>
        <v>0</v>
      </c>
      <c r="QQH36" s="48">
        <f>ხარჯები!QQH36</f>
        <v>0</v>
      </c>
      <c r="QQI36" s="48">
        <f>ხარჯები!QQI36</f>
        <v>0</v>
      </c>
      <c r="QQJ36" s="48">
        <f>ხარჯები!QQJ36</f>
        <v>0</v>
      </c>
      <c r="QQK36" s="48">
        <f>ხარჯები!QQK36</f>
        <v>0</v>
      </c>
      <c r="QQL36" s="48">
        <f>ხარჯები!QQL36</f>
        <v>0</v>
      </c>
      <c r="QQM36" s="48">
        <f>ხარჯები!QQM36</f>
        <v>0</v>
      </c>
      <c r="QQN36" s="48">
        <f>ხარჯები!QQN36</f>
        <v>0</v>
      </c>
      <c r="QQO36" s="48">
        <f>ხარჯები!QQO36</f>
        <v>0</v>
      </c>
      <c r="QQP36" s="48">
        <f>ხარჯები!QQP36</f>
        <v>0</v>
      </c>
      <c r="QQQ36" s="48">
        <f>ხარჯები!QQQ36</f>
        <v>0</v>
      </c>
      <c r="QQR36" s="48">
        <f>ხარჯები!QQR36</f>
        <v>0</v>
      </c>
      <c r="QQS36" s="48">
        <f>ხარჯები!QQS36</f>
        <v>0</v>
      </c>
      <c r="QQT36" s="48">
        <f>ხარჯები!QQT36</f>
        <v>0</v>
      </c>
      <c r="QQU36" s="48">
        <f>ხარჯები!QQU36</f>
        <v>0</v>
      </c>
      <c r="QQV36" s="48">
        <f>ხარჯები!QQV36</f>
        <v>0</v>
      </c>
      <c r="QQW36" s="48">
        <f>ხარჯები!QQW36</f>
        <v>0</v>
      </c>
      <c r="QQX36" s="48">
        <f>ხარჯები!QQX36</f>
        <v>0</v>
      </c>
      <c r="QQY36" s="48">
        <f>ხარჯები!QQY36</f>
        <v>0</v>
      </c>
      <c r="QQZ36" s="48">
        <f>ხარჯები!QQZ36</f>
        <v>0</v>
      </c>
      <c r="QRA36" s="48">
        <f>ხარჯები!QRA36</f>
        <v>0</v>
      </c>
      <c r="QRB36" s="48">
        <f>ხარჯები!QRB36</f>
        <v>0</v>
      </c>
      <c r="QRC36" s="48">
        <f>ხარჯები!QRC36</f>
        <v>0</v>
      </c>
      <c r="QRD36" s="48">
        <f>ხარჯები!QRD36</f>
        <v>0</v>
      </c>
      <c r="QRE36" s="48">
        <f>ხარჯები!QRE36</f>
        <v>0</v>
      </c>
      <c r="QRF36" s="48">
        <f>ხარჯები!QRF36</f>
        <v>0</v>
      </c>
      <c r="QRG36" s="48">
        <f>ხარჯები!QRG36</f>
        <v>0</v>
      </c>
      <c r="QRH36" s="48">
        <f>ხარჯები!QRH36</f>
        <v>0</v>
      </c>
      <c r="QRI36" s="48">
        <f>ხარჯები!QRI36</f>
        <v>0</v>
      </c>
      <c r="QRJ36" s="48">
        <f>ხარჯები!QRJ36</f>
        <v>0</v>
      </c>
      <c r="QRK36" s="48">
        <f>ხარჯები!QRK36</f>
        <v>0</v>
      </c>
      <c r="QRL36" s="48">
        <f>ხარჯები!QRL36</f>
        <v>0</v>
      </c>
      <c r="QRM36" s="48">
        <f>ხარჯები!QRM36</f>
        <v>0</v>
      </c>
      <c r="QRN36" s="48">
        <f>ხარჯები!QRN36</f>
        <v>0</v>
      </c>
      <c r="QRO36" s="48">
        <f>ხარჯები!QRO36</f>
        <v>0</v>
      </c>
      <c r="QRP36" s="48">
        <f>ხარჯები!QRP36</f>
        <v>0</v>
      </c>
      <c r="QRQ36" s="48">
        <f>ხარჯები!QRQ36</f>
        <v>0</v>
      </c>
      <c r="QRR36" s="48">
        <f>ხარჯები!QRR36</f>
        <v>0</v>
      </c>
      <c r="QRS36" s="48">
        <f>ხარჯები!QRS36</f>
        <v>0</v>
      </c>
      <c r="QRT36" s="48">
        <f>ხარჯები!QRT36</f>
        <v>0</v>
      </c>
      <c r="QRU36" s="48">
        <f>ხარჯები!QRU36</f>
        <v>0</v>
      </c>
      <c r="QRV36" s="48">
        <f>ხარჯები!QRV36</f>
        <v>0</v>
      </c>
      <c r="QRW36" s="48">
        <f>ხარჯები!QRW36</f>
        <v>0</v>
      </c>
      <c r="QRX36" s="48">
        <f>ხარჯები!QRX36</f>
        <v>0</v>
      </c>
      <c r="QRY36" s="48">
        <f>ხარჯები!QRY36</f>
        <v>0</v>
      </c>
      <c r="QRZ36" s="48">
        <f>ხარჯები!QRZ36</f>
        <v>0</v>
      </c>
      <c r="QSA36" s="48">
        <f>ხარჯები!QSA36</f>
        <v>0</v>
      </c>
      <c r="QSB36" s="48">
        <f>ხარჯები!QSB36</f>
        <v>0</v>
      </c>
      <c r="QSC36" s="48">
        <f>ხარჯები!QSC36</f>
        <v>0</v>
      </c>
      <c r="QSD36" s="48">
        <f>ხარჯები!QSD36</f>
        <v>0</v>
      </c>
      <c r="QSE36" s="48">
        <f>ხარჯები!QSE36</f>
        <v>0</v>
      </c>
      <c r="QSF36" s="48">
        <f>ხარჯები!QSF36</f>
        <v>0</v>
      </c>
      <c r="QSG36" s="48">
        <f>ხარჯები!QSG36</f>
        <v>0</v>
      </c>
      <c r="QSH36" s="48">
        <f>ხარჯები!QSH36</f>
        <v>0</v>
      </c>
      <c r="QSI36" s="48">
        <f>ხარჯები!QSI36</f>
        <v>0</v>
      </c>
      <c r="QSJ36" s="48">
        <f>ხარჯები!QSJ36</f>
        <v>0</v>
      </c>
      <c r="QSK36" s="48">
        <f>ხარჯები!QSK36</f>
        <v>0</v>
      </c>
      <c r="QSL36" s="48">
        <f>ხარჯები!QSL36</f>
        <v>0</v>
      </c>
      <c r="QSM36" s="48">
        <f>ხარჯები!QSM36</f>
        <v>0</v>
      </c>
      <c r="QSN36" s="48">
        <f>ხარჯები!QSN36</f>
        <v>0</v>
      </c>
      <c r="QSO36" s="48">
        <f>ხარჯები!QSO36</f>
        <v>0</v>
      </c>
      <c r="QSP36" s="48">
        <f>ხარჯები!QSP36</f>
        <v>0</v>
      </c>
      <c r="QSQ36" s="48">
        <f>ხარჯები!QSQ36</f>
        <v>0</v>
      </c>
      <c r="QSR36" s="48">
        <f>ხარჯები!QSR36</f>
        <v>0</v>
      </c>
      <c r="QSS36" s="48">
        <f>ხარჯები!QSS36</f>
        <v>0</v>
      </c>
      <c r="QST36" s="48">
        <f>ხარჯები!QST36</f>
        <v>0</v>
      </c>
      <c r="QSU36" s="48">
        <f>ხარჯები!QSU36</f>
        <v>0</v>
      </c>
      <c r="QSV36" s="48">
        <f>ხარჯები!QSV36</f>
        <v>0</v>
      </c>
      <c r="QSW36" s="48">
        <f>ხარჯები!QSW36</f>
        <v>0</v>
      </c>
      <c r="QSX36" s="48">
        <f>ხარჯები!QSX36</f>
        <v>0</v>
      </c>
      <c r="QSY36" s="48">
        <f>ხარჯები!QSY36</f>
        <v>0</v>
      </c>
      <c r="QSZ36" s="48">
        <f>ხარჯები!QSZ36</f>
        <v>0</v>
      </c>
      <c r="QTA36" s="48">
        <f>ხარჯები!QTA36</f>
        <v>0</v>
      </c>
      <c r="QTB36" s="48">
        <f>ხარჯები!QTB36</f>
        <v>0</v>
      </c>
      <c r="QTC36" s="48">
        <f>ხარჯები!QTC36</f>
        <v>0</v>
      </c>
      <c r="QTD36" s="48">
        <f>ხარჯები!QTD36</f>
        <v>0</v>
      </c>
      <c r="QTE36" s="48">
        <f>ხარჯები!QTE36</f>
        <v>0</v>
      </c>
      <c r="QTF36" s="48">
        <f>ხარჯები!QTF36</f>
        <v>0</v>
      </c>
      <c r="QTG36" s="48">
        <f>ხარჯები!QTG36</f>
        <v>0</v>
      </c>
      <c r="QTH36" s="48">
        <f>ხარჯები!QTH36</f>
        <v>0</v>
      </c>
      <c r="QTI36" s="48">
        <f>ხარჯები!QTI36</f>
        <v>0</v>
      </c>
      <c r="QTJ36" s="48">
        <f>ხარჯები!QTJ36</f>
        <v>0</v>
      </c>
      <c r="QTK36" s="48">
        <f>ხარჯები!QTK36</f>
        <v>0</v>
      </c>
      <c r="QTL36" s="48">
        <f>ხარჯები!QTL36</f>
        <v>0</v>
      </c>
      <c r="QTM36" s="48">
        <f>ხარჯები!QTM36</f>
        <v>0</v>
      </c>
      <c r="QTN36" s="48">
        <f>ხარჯები!QTN36</f>
        <v>0</v>
      </c>
      <c r="QTO36" s="48">
        <f>ხარჯები!QTO36</f>
        <v>0</v>
      </c>
      <c r="QTP36" s="48">
        <f>ხარჯები!QTP36</f>
        <v>0</v>
      </c>
      <c r="QTQ36" s="48">
        <f>ხარჯები!QTQ36</f>
        <v>0</v>
      </c>
      <c r="QTR36" s="48">
        <f>ხარჯები!QTR36</f>
        <v>0</v>
      </c>
      <c r="QTS36" s="48">
        <f>ხარჯები!QTS36</f>
        <v>0</v>
      </c>
      <c r="QTT36" s="48">
        <f>ხარჯები!QTT36</f>
        <v>0</v>
      </c>
      <c r="QTU36" s="48">
        <f>ხარჯები!QTU36</f>
        <v>0</v>
      </c>
      <c r="QTV36" s="48">
        <f>ხარჯები!QTV36</f>
        <v>0</v>
      </c>
      <c r="QTW36" s="48">
        <f>ხარჯები!QTW36</f>
        <v>0</v>
      </c>
      <c r="QTX36" s="48">
        <f>ხარჯები!QTX36</f>
        <v>0</v>
      </c>
      <c r="QTY36" s="48">
        <f>ხარჯები!QTY36</f>
        <v>0</v>
      </c>
      <c r="QTZ36" s="48">
        <f>ხარჯები!QTZ36</f>
        <v>0</v>
      </c>
      <c r="QUA36" s="48">
        <f>ხარჯები!QUA36</f>
        <v>0</v>
      </c>
      <c r="QUB36" s="48">
        <f>ხარჯები!QUB36</f>
        <v>0</v>
      </c>
      <c r="QUC36" s="48">
        <f>ხარჯები!QUC36</f>
        <v>0</v>
      </c>
      <c r="QUD36" s="48">
        <f>ხარჯები!QUD36</f>
        <v>0</v>
      </c>
      <c r="QUE36" s="48">
        <f>ხარჯები!QUE36</f>
        <v>0</v>
      </c>
      <c r="QUF36" s="48">
        <f>ხარჯები!QUF36</f>
        <v>0</v>
      </c>
      <c r="QUG36" s="48">
        <f>ხარჯები!QUG36</f>
        <v>0</v>
      </c>
      <c r="QUH36" s="48">
        <f>ხარჯები!QUH36</f>
        <v>0</v>
      </c>
      <c r="QUI36" s="48">
        <f>ხარჯები!QUI36</f>
        <v>0</v>
      </c>
      <c r="QUJ36" s="48">
        <f>ხარჯები!QUJ36</f>
        <v>0</v>
      </c>
      <c r="QUK36" s="48">
        <f>ხარჯები!QUK36</f>
        <v>0</v>
      </c>
      <c r="QUL36" s="48">
        <f>ხარჯები!QUL36</f>
        <v>0</v>
      </c>
      <c r="QUM36" s="48">
        <f>ხარჯები!QUM36</f>
        <v>0</v>
      </c>
      <c r="QUN36" s="48">
        <f>ხარჯები!QUN36</f>
        <v>0</v>
      </c>
      <c r="QUO36" s="48">
        <f>ხარჯები!QUO36</f>
        <v>0</v>
      </c>
      <c r="QUP36" s="48">
        <f>ხარჯები!QUP36</f>
        <v>0</v>
      </c>
      <c r="QUQ36" s="48">
        <f>ხარჯები!QUQ36</f>
        <v>0</v>
      </c>
      <c r="QUR36" s="48">
        <f>ხარჯები!QUR36</f>
        <v>0</v>
      </c>
      <c r="QUS36" s="48">
        <f>ხარჯები!QUS36</f>
        <v>0</v>
      </c>
      <c r="QUT36" s="48">
        <f>ხარჯები!QUT36</f>
        <v>0</v>
      </c>
      <c r="QUU36" s="48">
        <f>ხარჯები!QUU36</f>
        <v>0</v>
      </c>
      <c r="QUV36" s="48">
        <f>ხარჯები!QUV36</f>
        <v>0</v>
      </c>
      <c r="QUW36" s="48">
        <f>ხარჯები!QUW36</f>
        <v>0</v>
      </c>
      <c r="QUX36" s="48">
        <f>ხარჯები!QUX36</f>
        <v>0</v>
      </c>
      <c r="QUY36" s="48">
        <f>ხარჯები!QUY36</f>
        <v>0</v>
      </c>
      <c r="QUZ36" s="48">
        <f>ხარჯები!QUZ36</f>
        <v>0</v>
      </c>
      <c r="QVA36" s="48">
        <f>ხარჯები!QVA36</f>
        <v>0</v>
      </c>
      <c r="QVB36" s="48">
        <f>ხარჯები!QVB36</f>
        <v>0</v>
      </c>
      <c r="QVC36" s="48">
        <f>ხარჯები!QVC36</f>
        <v>0</v>
      </c>
      <c r="QVD36" s="48">
        <f>ხარჯები!QVD36</f>
        <v>0</v>
      </c>
      <c r="QVE36" s="48">
        <f>ხარჯები!QVE36</f>
        <v>0</v>
      </c>
      <c r="QVF36" s="48">
        <f>ხარჯები!QVF36</f>
        <v>0</v>
      </c>
      <c r="QVG36" s="48">
        <f>ხარჯები!QVG36</f>
        <v>0</v>
      </c>
      <c r="QVH36" s="48">
        <f>ხარჯები!QVH36</f>
        <v>0</v>
      </c>
      <c r="QVI36" s="48">
        <f>ხარჯები!QVI36</f>
        <v>0</v>
      </c>
      <c r="QVJ36" s="48">
        <f>ხარჯები!QVJ36</f>
        <v>0</v>
      </c>
      <c r="QVK36" s="48">
        <f>ხარჯები!QVK36</f>
        <v>0</v>
      </c>
      <c r="QVL36" s="48">
        <f>ხარჯები!QVL36</f>
        <v>0</v>
      </c>
      <c r="QVM36" s="48">
        <f>ხარჯები!QVM36</f>
        <v>0</v>
      </c>
      <c r="QVN36" s="48">
        <f>ხარჯები!QVN36</f>
        <v>0</v>
      </c>
      <c r="QVO36" s="48">
        <f>ხარჯები!QVO36</f>
        <v>0</v>
      </c>
      <c r="QVP36" s="48">
        <f>ხარჯები!QVP36</f>
        <v>0</v>
      </c>
      <c r="QVQ36" s="48">
        <f>ხარჯები!QVQ36</f>
        <v>0</v>
      </c>
      <c r="QVR36" s="48">
        <f>ხარჯები!QVR36</f>
        <v>0</v>
      </c>
      <c r="QVS36" s="48">
        <f>ხარჯები!QVS36</f>
        <v>0</v>
      </c>
      <c r="QVT36" s="48">
        <f>ხარჯები!QVT36</f>
        <v>0</v>
      </c>
      <c r="QVU36" s="48">
        <f>ხარჯები!QVU36</f>
        <v>0</v>
      </c>
      <c r="QVV36" s="48">
        <f>ხარჯები!QVV36</f>
        <v>0</v>
      </c>
      <c r="QVW36" s="48">
        <f>ხარჯები!QVW36</f>
        <v>0</v>
      </c>
      <c r="QVX36" s="48">
        <f>ხარჯები!QVX36</f>
        <v>0</v>
      </c>
      <c r="QVY36" s="48">
        <f>ხარჯები!QVY36</f>
        <v>0</v>
      </c>
      <c r="QVZ36" s="48">
        <f>ხარჯები!QVZ36</f>
        <v>0</v>
      </c>
      <c r="QWA36" s="48">
        <f>ხარჯები!QWA36</f>
        <v>0</v>
      </c>
      <c r="QWB36" s="48">
        <f>ხარჯები!QWB36</f>
        <v>0</v>
      </c>
      <c r="QWC36" s="48">
        <f>ხარჯები!QWC36</f>
        <v>0</v>
      </c>
      <c r="QWD36" s="48">
        <f>ხარჯები!QWD36</f>
        <v>0</v>
      </c>
      <c r="QWE36" s="48">
        <f>ხარჯები!QWE36</f>
        <v>0</v>
      </c>
      <c r="QWF36" s="48">
        <f>ხარჯები!QWF36</f>
        <v>0</v>
      </c>
      <c r="QWG36" s="48">
        <f>ხარჯები!QWG36</f>
        <v>0</v>
      </c>
      <c r="QWH36" s="48">
        <f>ხარჯები!QWH36</f>
        <v>0</v>
      </c>
      <c r="QWI36" s="48">
        <f>ხარჯები!QWI36</f>
        <v>0</v>
      </c>
      <c r="QWJ36" s="48">
        <f>ხარჯები!QWJ36</f>
        <v>0</v>
      </c>
      <c r="QWK36" s="48">
        <f>ხარჯები!QWK36</f>
        <v>0</v>
      </c>
      <c r="QWL36" s="48">
        <f>ხარჯები!QWL36</f>
        <v>0</v>
      </c>
      <c r="QWM36" s="48">
        <f>ხარჯები!QWM36</f>
        <v>0</v>
      </c>
      <c r="QWN36" s="48">
        <f>ხარჯები!QWN36</f>
        <v>0</v>
      </c>
      <c r="QWO36" s="48">
        <f>ხარჯები!QWO36</f>
        <v>0</v>
      </c>
      <c r="QWP36" s="48">
        <f>ხარჯები!QWP36</f>
        <v>0</v>
      </c>
      <c r="QWQ36" s="48">
        <f>ხარჯები!QWQ36</f>
        <v>0</v>
      </c>
      <c r="QWR36" s="48">
        <f>ხარჯები!QWR36</f>
        <v>0</v>
      </c>
      <c r="QWS36" s="48">
        <f>ხარჯები!QWS36</f>
        <v>0</v>
      </c>
      <c r="QWT36" s="48">
        <f>ხარჯები!QWT36</f>
        <v>0</v>
      </c>
      <c r="QWU36" s="48">
        <f>ხარჯები!QWU36</f>
        <v>0</v>
      </c>
      <c r="QWV36" s="48">
        <f>ხარჯები!QWV36</f>
        <v>0</v>
      </c>
      <c r="QWW36" s="48">
        <f>ხარჯები!QWW36</f>
        <v>0</v>
      </c>
      <c r="QWX36" s="48">
        <f>ხარჯები!QWX36</f>
        <v>0</v>
      </c>
      <c r="QWY36" s="48">
        <f>ხარჯები!QWY36</f>
        <v>0</v>
      </c>
      <c r="QWZ36" s="48">
        <f>ხარჯები!QWZ36</f>
        <v>0</v>
      </c>
      <c r="QXA36" s="48">
        <f>ხარჯები!QXA36</f>
        <v>0</v>
      </c>
      <c r="QXB36" s="48">
        <f>ხარჯები!QXB36</f>
        <v>0</v>
      </c>
      <c r="QXC36" s="48">
        <f>ხარჯები!QXC36</f>
        <v>0</v>
      </c>
      <c r="QXD36" s="48">
        <f>ხარჯები!QXD36</f>
        <v>0</v>
      </c>
      <c r="QXE36" s="48">
        <f>ხარჯები!QXE36</f>
        <v>0</v>
      </c>
      <c r="QXF36" s="48">
        <f>ხარჯები!QXF36</f>
        <v>0</v>
      </c>
      <c r="QXG36" s="48">
        <f>ხარჯები!QXG36</f>
        <v>0</v>
      </c>
      <c r="QXH36" s="48">
        <f>ხარჯები!QXH36</f>
        <v>0</v>
      </c>
      <c r="QXI36" s="48">
        <f>ხარჯები!QXI36</f>
        <v>0</v>
      </c>
      <c r="QXJ36" s="48">
        <f>ხარჯები!QXJ36</f>
        <v>0</v>
      </c>
      <c r="QXK36" s="48">
        <f>ხარჯები!QXK36</f>
        <v>0</v>
      </c>
      <c r="QXL36" s="48">
        <f>ხარჯები!QXL36</f>
        <v>0</v>
      </c>
      <c r="QXM36" s="48">
        <f>ხარჯები!QXM36</f>
        <v>0</v>
      </c>
      <c r="QXN36" s="48">
        <f>ხარჯები!QXN36</f>
        <v>0</v>
      </c>
      <c r="QXO36" s="48">
        <f>ხარჯები!QXO36</f>
        <v>0</v>
      </c>
      <c r="QXP36" s="48">
        <f>ხარჯები!QXP36</f>
        <v>0</v>
      </c>
      <c r="QXQ36" s="48">
        <f>ხარჯები!QXQ36</f>
        <v>0</v>
      </c>
      <c r="QXR36" s="48">
        <f>ხარჯები!QXR36</f>
        <v>0</v>
      </c>
      <c r="QXS36" s="48">
        <f>ხარჯები!QXS36</f>
        <v>0</v>
      </c>
      <c r="QXT36" s="48">
        <f>ხარჯები!QXT36</f>
        <v>0</v>
      </c>
      <c r="QXU36" s="48">
        <f>ხარჯები!QXU36</f>
        <v>0</v>
      </c>
      <c r="QXV36" s="48">
        <f>ხარჯები!QXV36</f>
        <v>0</v>
      </c>
      <c r="QXW36" s="48">
        <f>ხარჯები!QXW36</f>
        <v>0</v>
      </c>
      <c r="QXX36" s="48">
        <f>ხარჯები!QXX36</f>
        <v>0</v>
      </c>
      <c r="QXY36" s="48">
        <f>ხარჯები!QXY36</f>
        <v>0</v>
      </c>
      <c r="QXZ36" s="48">
        <f>ხარჯები!QXZ36</f>
        <v>0</v>
      </c>
      <c r="QYA36" s="48">
        <f>ხარჯები!QYA36</f>
        <v>0</v>
      </c>
      <c r="QYB36" s="48">
        <f>ხარჯები!QYB36</f>
        <v>0</v>
      </c>
      <c r="QYC36" s="48">
        <f>ხარჯები!QYC36</f>
        <v>0</v>
      </c>
      <c r="QYD36" s="48">
        <f>ხარჯები!QYD36</f>
        <v>0</v>
      </c>
      <c r="QYE36" s="48">
        <f>ხარჯები!QYE36</f>
        <v>0</v>
      </c>
      <c r="QYF36" s="48">
        <f>ხარჯები!QYF36</f>
        <v>0</v>
      </c>
      <c r="QYG36" s="48">
        <f>ხარჯები!QYG36</f>
        <v>0</v>
      </c>
      <c r="QYH36" s="48">
        <f>ხარჯები!QYH36</f>
        <v>0</v>
      </c>
      <c r="QYI36" s="48">
        <f>ხარჯები!QYI36</f>
        <v>0</v>
      </c>
      <c r="QYJ36" s="48">
        <f>ხარჯები!QYJ36</f>
        <v>0</v>
      </c>
      <c r="QYK36" s="48">
        <f>ხარჯები!QYK36</f>
        <v>0</v>
      </c>
      <c r="QYL36" s="48">
        <f>ხარჯები!QYL36</f>
        <v>0</v>
      </c>
      <c r="QYM36" s="48">
        <f>ხარჯები!QYM36</f>
        <v>0</v>
      </c>
      <c r="QYN36" s="48">
        <f>ხარჯები!QYN36</f>
        <v>0</v>
      </c>
      <c r="QYO36" s="48">
        <f>ხარჯები!QYO36</f>
        <v>0</v>
      </c>
      <c r="QYP36" s="48">
        <f>ხარჯები!QYP36</f>
        <v>0</v>
      </c>
      <c r="QYQ36" s="48">
        <f>ხარჯები!QYQ36</f>
        <v>0</v>
      </c>
      <c r="QYR36" s="48">
        <f>ხარჯები!QYR36</f>
        <v>0</v>
      </c>
      <c r="QYS36" s="48">
        <f>ხარჯები!QYS36</f>
        <v>0</v>
      </c>
      <c r="QYT36" s="48">
        <f>ხარჯები!QYT36</f>
        <v>0</v>
      </c>
      <c r="QYU36" s="48">
        <f>ხარჯები!QYU36</f>
        <v>0</v>
      </c>
      <c r="QYV36" s="48">
        <f>ხარჯები!QYV36</f>
        <v>0</v>
      </c>
      <c r="QYW36" s="48">
        <f>ხარჯები!QYW36</f>
        <v>0</v>
      </c>
      <c r="QYX36" s="48">
        <f>ხარჯები!QYX36</f>
        <v>0</v>
      </c>
      <c r="QYY36" s="48">
        <f>ხარჯები!QYY36</f>
        <v>0</v>
      </c>
      <c r="QYZ36" s="48">
        <f>ხარჯები!QYZ36</f>
        <v>0</v>
      </c>
      <c r="QZA36" s="48">
        <f>ხარჯები!QZA36</f>
        <v>0</v>
      </c>
      <c r="QZB36" s="48">
        <f>ხარჯები!QZB36</f>
        <v>0</v>
      </c>
      <c r="QZC36" s="48">
        <f>ხარჯები!QZC36</f>
        <v>0</v>
      </c>
      <c r="QZD36" s="48">
        <f>ხარჯები!QZD36</f>
        <v>0</v>
      </c>
      <c r="QZE36" s="48">
        <f>ხარჯები!QZE36</f>
        <v>0</v>
      </c>
      <c r="QZF36" s="48">
        <f>ხარჯები!QZF36</f>
        <v>0</v>
      </c>
      <c r="QZG36" s="48">
        <f>ხარჯები!QZG36</f>
        <v>0</v>
      </c>
      <c r="QZH36" s="48">
        <f>ხარჯები!QZH36</f>
        <v>0</v>
      </c>
      <c r="QZI36" s="48">
        <f>ხარჯები!QZI36</f>
        <v>0</v>
      </c>
      <c r="QZJ36" s="48">
        <f>ხარჯები!QZJ36</f>
        <v>0</v>
      </c>
      <c r="QZK36" s="48">
        <f>ხარჯები!QZK36</f>
        <v>0</v>
      </c>
      <c r="QZL36" s="48">
        <f>ხარჯები!QZL36</f>
        <v>0</v>
      </c>
      <c r="QZM36" s="48">
        <f>ხარჯები!QZM36</f>
        <v>0</v>
      </c>
      <c r="QZN36" s="48">
        <f>ხარჯები!QZN36</f>
        <v>0</v>
      </c>
      <c r="QZO36" s="48">
        <f>ხარჯები!QZO36</f>
        <v>0</v>
      </c>
      <c r="QZP36" s="48">
        <f>ხარჯები!QZP36</f>
        <v>0</v>
      </c>
      <c r="QZQ36" s="48">
        <f>ხარჯები!QZQ36</f>
        <v>0</v>
      </c>
      <c r="QZR36" s="48">
        <f>ხარჯები!QZR36</f>
        <v>0</v>
      </c>
      <c r="QZS36" s="48">
        <f>ხარჯები!QZS36</f>
        <v>0</v>
      </c>
      <c r="QZT36" s="48">
        <f>ხარჯები!QZT36</f>
        <v>0</v>
      </c>
      <c r="QZU36" s="48">
        <f>ხარჯები!QZU36</f>
        <v>0</v>
      </c>
      <c r="QZV36" s="48">
        <f>ხარჯები!QZV36</f>
        <v>0</v>
      </c>
      <c r="QZW36" s="48">
        <f>ხარჯები!QZW36</f>
        <v>0</v>
      </c>
      <c r="QZX36" s="48">
        <f>ხარჯები!QZX36</f>
        <v>0</v>
      </c>
      <c r="QZY36" s="48">
        <f>ხარჯები!QZY36</f>
        <v>0</v>
      </c>
      <c r="QZZ36" s="48">
        <f>ხარჯები!QZZ36</f>
        <v>0</v>
      </c>
      <c r="RAA36" s="48">
        <f>ხარჯები!RAA36</f>
        <v>0</v>
      </c>
      <c r="RAB36" s="48">
        <f>ხარჯები!RAB36</f>
        <v>0</v>
      </c>
      <c r="RAC36" s="48">
        <f>ხარჯები!RAC36</f>
        <v>0</v>
      </c>
      <c r="RAD36" s="48">
        <f>ხარჯები!RAD36</f>
        <v>0</v>
      </c>
      <c r="RAE36" s="48">
        <f>ხარჯები!RAE36</f>
        <v>0</v>
      </c>
      <c r="RAF36" s="48">
        <f>ხარჯები!RAF36</f>
        <v>0</v>
      </c>
      <c r="RAG36" s="48">
        <f>ხარჯები!RAG36</f>
        <v>0</v>
      </c>
      <c r="RAH36" s="48">
        <f>ხარჯები!RAH36</f>
        <v>0</v>
      </c>
      <c r="RAI36" s="48">
        <f>ხარჯები!RAI36</f>
        <v>0</v>
      </c>
      <c r="RAJ36" s="48">
        <f>ხარჯები!RAJ36</f>
        <v>0</v>
      </c>
      <c r="RAK36" s="48">
        <f>ხარჯები!RAK36</f>
        <v>0</v>
      </c>
      <c r="RAL36" s="48">
        <f>ხარჯები!RAL36</f>
        <v>0</v>
      </c>
      <c r="RAM36" s="48">
        <f>ხარჯები!RAM36</f>
        <v>0</v>
      </c>
      <c r="RAN36" s="48">
        <f>ხარჯები!RAN36</f>
        <v>0</v>
      </c>
      <c r="RAO36" s="48">
        <f>ხარჯები!RAO36</f>
        <v>0</v>
      </c>
      <c r="RAP36" s="48">
        <f>ხარჯები!RAP36</f>
        <v>0</v>
      </c>
      <c r="RAQ36" s="48">
        <f>ხარჯები!RAQ36</f>
        <v>0</v>
      </c>
      <c r="RAR36" s="48">
        <f>ხარჯები!RAR36</f>
        <v>0</v>
      </c>
      <c r="RAS36" s="48">
        <f>ხარჯები!RAS36</f>
        <v>0</v>
      </c>
      <c r="RAT36" s="48">
        <f>ხარჯები!RAT36</f>
        <v>0</v>
      </c>
      <c r="RAU36" s="48">
        <f>ხარჯები!RAU36</f>
        <v>0</v>
      </c>
      <c r="RAV36" s="48">
        <f>ხარჯები!RAV36</f>
        <v>0</v>
      </c>
      <c r="RAW36" s="48">
        <f>ხარჯები!RAW36</f>
        <v>0</v>
      </c>
      <c r="RAX36" s="48">
        <f>ხარჯები!RAX36</f>
        <v>0</v>
      </c>
      <c r="RAY36" s="48">
        <f>ხარჯები!RAY36</f>
        <v>0</v>
      </c>
      <c r="RAZ36" s="48">
        <f>ხარჯები!RAZ36</f>
        <v>0</v>
      </c>
      <c r="RBA36" s="48">
        <f>ხარჯები!RBA36</f>
        <v>0</v>
      </c>
      <c r="RBB36" s="48">
        <f>ხარჯები!RBB36</f>
        <v>0</v>
      </c>
      <c r="RBC36" s="48">
        <f>ხარჯები!RBC36</f>
        <v>0</v>
      </c>
      <c r="RBD36" s="48">
        <f>ხარჯები!RBD36</f>
        <v>0</v>
      </c>
      <c r="RBE36" s="48">
        <f>ხარჯები!RBE36</f>
        <v>0</v>
      </c>
      <c r="RBF36" s="48">
        <f>ხარჯები!RBF36</f>
        <v>0</v>
      </c>
      <c r="RBG36" s="48">
        <f>ხარჯები!RBG36</f>
        <v>0</v>
      </c>
      <c r="RBH36" s="48">
        <f>ხარჯები!RBH36</f>
        <v>0</v>
      </c>
      <c r="RBI36" s="48">
        <f>ხარჯები!RBI36</f>
        <v>0</v>
      </c>
      <c r="RBJ36" s="48">
        <f>ხარჯები!RBJ36</f>
        <v>0</v>
      </c>
      <c r="RBK36" s="48">
        <f>ხარჯები!RBK36</f>
        <v>0</v>
      </c>
      <c r="RBL36" s="48">
        <f>ხარჯები!RBL36</f>
        <v>0</v>
      </c>
      <c r="RBM36" s="48">
        <f>ხარჯები!RBM36</f>
        <v>0</v>
      </c>
      <c r="RBN36" s="48">
        <f>ხარჯები!RBN36</f>
        <v>0</v>
      </c>
      <c r="RBO36" s="48">
        <f>ხარჯები!RBO36</f>
        <v>0</v>
      </c>
      <c r="RBP36" s="48">
        <f>ხარჯები!RBP36</f>
        <v>0</v>
      </c>
      <c r="RBQ36" s="48">
        <f>ხარჯები!RBQ36</f>
        <v>0</v>
      </c>
      <c r="RBR36" s="48">
        <f>ხარჯები!RBR36</f>
        <v>0</v>
      </c>
      <c r="RBS36" s="48">
        <f>ხარჯები!RBS36</f>
        <v>0</v>
      </c>
      <c r="RBT36" s="48">
        <f>ხარჯები!RBT36</f>
        <v>0</v>
      </c>
      <c r="RBU36" s="48">
        <f>ხარჯები!RBU36</f>
        <v>0</v>
      </c>
      <c r="RBV36" s="48">
        <f>ხარჯები!RBV36</f>
        <v>0</v>
      </c>
      <c r="RBW36" s="48">
        <f>ხარჯები!RBW36</f>
        <v>0</v>
      </c>
      <c r="RBX36" s="48">
        <f>ხარჯები!RBX36</f>
        <v>0</v>
      </c>
      <c r="RBY36" s="48">
        <f>ხარჯები!RBY36</f>
        <v>0</v>
      </c>
      <c r="RBZ36" s="48">
        <f>ხარჯები!RBZ36</f>
        <v>0</v>
      </c>
      <c r="RCA36" s="48">
        <f>ხარჯები!RCA36</f>
        <v>0</v>
      </c>
      <c r="RCB36" s="48">
        <f>ხარჯები!RCB36</f>
        <v>0</v>
      </c>
      <c r="RCC36" s="48">
        <f>ხარჯები!RCC36</f>
        <v>0</v>
      </c>
      <c r="RCD36" s="48">
        <f>ხარჯები!RCD36</f>
        <v>0</v>
      </c>
      <c r="RCE36" s="48">
        <f>ხარჯები!RCE36</f>
        <v>0</v>
      </c>
      <c r="RCF36" s="48">
        <f>ხარჯები!RCF36</f>
        <v>0</v>
      </c>
      <c r="RCG36" s="48">
        <f>ხარჯები!RCG36</f>
        <v>0</v>
      </c>
      <c r="RCH36" s="48">
        <f>ხარჯები!RCH36</f>
        <v>0</v>
      </c>
      <c r="RCI36" s="48">
        <f>ხარჯები!RCI36</f>
        <v>0</v>
      </c>
      <c r="RCJ36" s="48">
        <f>ხარჯები!RCJ36</f>
        <v>0</v>
      </c>
      <c r="RCK36" s="48">
        <f>ხარჯები!RCK36</f>
        <v>0</v>
      </c>
      <c r="RCL36" s="48">
        <f>ხარჯები!RCL36</f>
        <v>0</v>
      </c>
      <c r="RCM36" s="48">
        <f>ხარჯები!RCM36</f>
        <v>0</v>
      </c>
      <c r="RCN36" s="48">
        <f>ხარჯები!RCN36</f>
        <v>0</v>
      </c>
      <c r="RCO36" s="48">
        <f>ხარჯები!RCO36</f>
        <v>0</v>
      </c>
      <c r="RCP36" s="48">
        <f>ხარჯები!RCP36</f>
        <v>0</v>
      </c>
      <c r="RCQ36" s="48">
        <f>ხარჯები!RCQ36</f>
        <v>0</v>
      </c>
      <c r="RCR36" s="48">
        <f>ხარჯები!RCR36</f>
        <v>0</v>
      </c>
      <c r="RCS36" s="48">
        <f>ხარჯები!RCS36</f>
        <v>0</v>
      </c>
      <c r="RCT36" s="48">
        <f>ხარჯები!RCT36</f>
        <v>0</v>
      </c>
      <c r="RCU36" s="48">
        <f>ხარჯები!RCU36</f>
        <v>0</v>
      </c>
      <c r="RCV36" s="48">
        <f>ხარჯები!RCV36</f>
        <v>0</v>
      </c>
      <c r="RCW36" s="48">
        <f>ხარჯები!RCW36</f>
        <v>0</v>
      </c>
      <c r="RCX36" s="48">
        <f>ხარჯები!RCX36</f>
        <v>0</v>
      </c>
      <c r="RCY36" s="48">
        <f>ხარჯები!RCY36</f>
        <v>0</v>
      </c>
      <c r="RCZ36" s="48">
        <f>ხარჯები!RCZ36</f>
        <v>0</v>
      </c>
      <c r="RDA36" s="48">
        <f>ხარჯები!RDA36</f>
        <v>0</v>
      </c>
      <c r="RDB36" s="48">
        <f>ხარჯები!RDB36</f>
        <v>0</v>
      </c>
      <c r="RDC36" s="48">
        <f>ხარჯები!RDC36</f>
        <v>0</v>
      </c>
      <c r="RDD36" s="48">
        <f>ხარჯები!RDD36</f>
        <v>0</v>
      </c>
      <c r="RDE36" s="48">
        <f>ხარჯები!RDE36</f>
        <v>0</v>
      </c>
      <c r="RDF36" s="48">
        <f>ხარჯები!RDF36</f>
        <v>0</v>
      </c>
      <c r="RDG36" s="48">
        <f>ხარჯები!RDG36</f>
        <v>0</v>
      </c>
      <c r="RDH36" s="48">
        <f>ხარჯები!RDH36</f>
        <v>0</v>
      </c>
      <c r="RDI36" s="48">
        <f>ხარჯები!RDI36</f>
        <v>0</v>
      </c>
      <c r="RDJ36" s="48">
        <f>ხარჯები!RDJ36</f>
        <v>0</v>
      </c>
      <c r="RDK36" s="48">
        <f>ხარჯები!RDK36</f>
        <v>0</v>
      </c>
      <c r="RDL36" s="48">
        <f>ხარჯები!RDL36</f>
        <v>0</v>
      </c>
      <c r="RDM36" s="48">
        <f>ხარჯები!RDM36</f>
        <v>0</v>
      </c>
      <c r="RDN36" s="48">
        <f>ხარჯები!RDN36</f>
        <v>0</v>
      </c>
      <c r="RDO36" s="48">
        <f>ხარჯები!RDO36</f>
        <v>0</v>
      </c>
      <c r="RDP36" s="48">
        <f>ხარჯები!RDP36</f>
        <v>0</v>
      </c>
      <c r="RDQ36" s="48">
        <f>ხარჯები!RDQ36</f>
        <v>0</v>
      </c>
      <c r="RDR36" s="48">
        <f>ხარჯები!RDR36</f>
        <v>0</v>
      </c>
      <c r="RDS36" s="48">
        <f>ხარჯები!RDS36</f>
        <v>0</v>
      </c>
      <c r="RDT36" s="48">
        <f>ხარჯები!RDT36</f>
        <v>0</v>
      </c>
      <c r="RDU36" s="48">
        <f>ხარჯები!RDU36</f>
        <v>0</v>
      </c>
      <c r="RDV36" s="48">
        <f>ხარჯები!RDV36</f>
        <v>0</v>
      </c>
      <c r="RDW36" s="48">
        <f>ხარჯები!RDW36</f>
        <v>0</v>
      </c>
      <c r="RDX36" s="48">
        <f>ხარჯები!RDX36</f>
        <v>0</v>
      </c>
      <c r="RDY36" s="48">
        <f>ხარჯები!RDY36</f>
        <v>0</v>
      </c>
      <c r="RDZ36" s="48">
        <f>ხარჯები!RDZ36</f>
        <v>0</v>
      </c>
      <c r="REA36" s="48">
        <f>ხარჯები!REA36</f>
        <v>0</v>
      </c>
      <c r="REB36" s="48">
        <f>ხარჯები!REB36</f>
        <v>0</v>
      </c>
      <c r="REC36" s="48">
        <f>ხარჯები!REC36</f>
        <v>0</v>
      </c>
      <c r="RED36" s="48">
        <f>ხარჯები!RED36</f>
        <v>0</v>
      </c>
      <c r="REE36" s="48">
        <f>ხარჯები!REE36</f>
        <v>0</v>
      </c>
      <c r="REF36" s="48">
        <f>ხარჯები!REF36</f>
        <v>0</v>
      </c>
      <c r="REG36" s="48">
        <f>ხარჯები!REG36</f>
        <v>0</v>
      </c>
      <c r="REH36" s="48">
        <f>ხარჯები!REH36</f>
        <v>0</v>
      </c>
      <c r="REI36" s="48">
        <f>ხარჯები!REI36</f>
        <v>0</v>
      </c>
      <c r="REJ36" s="48">
        <f>ხარჯები!REJ36</f>
        <v>0</v>
      </c>
      <c r="REK36" s="48">
        <f>ხარჯები!REK36</f>
        <v>0</v>
      </c>
      <c r="REL36" s="48">
        <f>ხარჯები!REL36</f>
        <v>0</v>
      </c>
      <c r="REM36" s="48">
        <f>ხარჯები!REM36</f>
        <v>0</v>
      </c>
      <c r="REN36" s="48">
        <f>ხარჯები!REN36</f>
        <v>0</v>
      </c>
      <c r="REO36" s="48">
        <f>ხარჯები!REO36</f>
        <v>0</v>
      </c>
      <c r="REP36" s="48">
        <f>ხარჯები!REP36</f>
        <v>0</v>
      </c>
      <c r="REQ36" s="48">
        <f>ხარჯები!REQ36</f>
        <v>0</v>
      </c>
      <c r="RER36" s="48">
        <f>ხარჯები!RER36</f>
        <v>0</v>
      </c>
      <c r="RES36" s="48">
        <f>ხარჯები!RES36</f>
        <v>0</v>
      </c>
      <c r="RET36" s="48">
        <f>ხარჯები!RET36</f>
        <v>0</v>
      </c>
      <c r="REU36" s="48">
        <f>ხარჯები!REU36</f>
        <v>0</v>
      </c>
      <c r="REV36" s="48">
        <f>ხარჯები!REV36</f>
        <v>0</v>
      </c>
      <c r="REW36" s="48">
        <f>ხარჯები!REW36</f>
        <v>0</v>
      </c>
      <c r="REX36" s="48">
        <f>ხარჯები!REX36</f>
        <v>0</v>
      </c>
      <c r="REY36" s="48">
        <f>ხარჯები!REY36</f>
        <v>0</v>
      </c>
      <c r="REZ36" s="48">
        <f>ხარჯები!REZ36</f>
        <v>0</v>
      </c>
      <c r="RFA36" s="48">
        <f>ხარჯები!RFA36</f>
        <v>0</v>
      </c>
      <c r="RFB36" s="48">
        <f>ხარჯები!RFB36</f>
        <v>0</v>
      </c>
      <c r="RFC36" s="48">
        <f>ხარჯები!RFC36</f>
        <v>0</v>
      </c>
      <c r="RFD36" s="48">
        <f>ხარჯები!RFD36</f>
        <v>0</v>
      </c>
      <c r="RFE36" s="48">
        <f>ხარჯები!RFE36</f>
        <v>0</v>
      </c>
      <c r="RFF36" s="48">
        <f>ხარჯები!RFF36</f>
        <v>0</v>
      </c>
      <c r="RFG36" s="48">
        <f>ხარჯები!RFG36</f>
        <v>0</v>
      </c>
      <c r="RFH36" s="48">
        <f>ხარჯები!RFH36</f>
        <v>0</v>
      </c>
      <c r="RFI36" s="48">
        <f>ხარჯები!RFI36</f>
        <v>0</v>
      </c>
      <c r="RFJ36" s="48">
        <f>ხარჯები!RFJ36</f>
        <v>0</v>
      </c>
      <c r="RFK36" s="48">
        <f>ხარჯები!RFK36</f>
        <v>0</v>
      </c>
      <c r="RFL36" s="48">
        <f>ხარჯები!RFL36</f>
        <v>0</v>
      </c>
      <c r="RFM36" s="48">
        <f>ხარჯები!RFM36</f>
        <v>0</v>
      </c>
      <c r="RFN36" s="48">
        <f>ხარჯები!RFN36</f>
        <v>0</v>
      </c>
      <c r="RFO36" s="48">
        <f>ხარჯები!RFO36</f>
        <v>0</v>
      </c>
      <c r="RFP36" s="48">
        <f>ხარჯები!RFP36</f>
        <v>0</v>
      </c>
      <c r="RFQ36" s="48">
        <f>ხარჯები!RFQ36</f>
        <v>0</v>
      </c>
      <c r="RFR36" s="48">
        <f>ხარჯები!RFR36</f>
        <v>0</v>
      </c>
      <c r="RFS36" s="48">
        <f>ხარჯები!RFS36</f>
        <v>0</v>
      </c>
      <c r="RFT36" s="48">
        <f>ხარჯები!RFT36</f>
        <v>0</v>
      </c>
      <c r="RFU36" s="48">
        <f>ხარჯები!RFU36</f>
        <v>0</v>
      </c>
      <c r="RFV36" s="48">
        <f>ხარჯები!RFV36</f>
        <v>0</v>
      </c>
      <c r="RFW36" s="48">
        <f>ხარჯები!RFW36</f>
        <v>0</v>
      </c>
      <c r="RFX36" s="48">
        <f>ხარჯები!RFX36</f>
        <v>0</v>
      </c>
      <c r="RFY36" s="48">
        <f>ხარჯები!RFY36</f>
        <v>0</v>
      </c>
      <c r="RFZ36" s="48">
        <f>ხარჯები!RFZ36</f>
        <v>0</v>
      </c>
      <c r="RGA36" s="48">
        <f>ხარჯები!RGA36</f>
        <v>0</v>
      </c>
      <c r="RGB36" s="48">
        <f>ხარჯები!RGB36</f>
        <v>0</v>
      </c>
      <c r="RGC36" s="48">
        <f>ხარჯები!RGC36</f>
        <v>0</v>
      </c>
      <c r="RGD36" s="48">
        <f>ხარჯები!RGD36</f>
        <v>0</v>
      </c>
      <c r="RGE36" s="48">
        <f>ხარჯები!RGE36</f>
        <v>0</v>
      </c>
      <c r="RGF36" s="48">
        <f>ხარჯები!RGF36</f>
        <v>0</v>
      </c>
      <c r="RGG36" s="48">
        <f>ხარჯები!RGG36</f>
        <v>0</v>
      </c>
      <c r="RGH36" s="48">
        <f>ხარჯები!RGH36</f>
        <v>0</v>
      </c>
      <c r="RGI36" s="48">
        <f>ხარჯები!RGI36</f>
        <v>0</v>
      </c>
      <c r="RGJ36" s="48">
        <f>ხარჯები!RGJ36</f>
        <v>0</v>
      </c>
      <c r="RGK36" s="48">
        <f>ხარჯები!RGK36</f>
        <v>0</v>
      </c>
      <c r="RGL36" s="48">
        <f>ხარჯები!RGL36</f>
        <v>0</v>
      </c>
      <c r="RGM36" s="48">
        <f>ხარჯები!RGM36</f>
        <v>0</v>
      </c>
      <c r="RGN36" s="48">
        <f>ხარჯები!RGN36</f>
        <v>0</v>
      </c>
      <c r="RGO36" s="48">
        <f>ხარჯები!RGO36</f>
        <v>0</v>
      </c>
      <c r="RGP36" s="48">
        <f>ხარჯები!RGP36</f>
        <v>0</v>
      </c>
      <c r="RGQ36" s="48">
        <f>ხარჯები!RGQ36</f>
        <v>0</v>
      </c>
      <c r="RGR36" s="48">
        <f>ხარჯები!RGR36</f>
        <v>0</v>
      </c>
      <c r="RGS36" s="48">
        <f>ხარჯები!RGS36</f>
        <v>0</v>
      </c>
      <c r="RGT36" s="48">
        <f>ხარჯები!RGT36</f>
        <v>0</v>
      </c>
      <c r="RGU36" s="48">
        <f>ხარჯები!RGU36</f>
        <v>0</v>
      </c>
      <c r="RGV36" s="48">
        <f>ხარჯები!RGV36</f>
        <v>0</v>
      </c>
      <c r="RGW36" s="48">
        <f>ხარჯები!RGW36</f>
        <v>0</v>
      </c>
      <c r="RGX36" s="48">
        <f>ხარჯები!RGX36</f>
        <v>0</v>
      </c>
      <c r="RGY36" s="48">
        <f>ხარჯები!RGY36</f>
        <v>0</v>
      </c>
      <c r="RGZ36" s="48">
        <f>ხარჯები!RGZ36</f>
        <v>0</v>
      </c>
      <c r="RHA36" s="48">
        <f>ხარჯები!RHA36</f>
        <v>0</v>
      </c>
      <c r="RHB36" s="48">
        <f>ხარჯები!RHB36</f>
        <v>0</v>
      </c>
      <c r="RHC36" s="48">
        <f>ხარჯები!RHC36</f>
        <v>0</v>
      </c>
      <c r="RHD36" s="48">
        <f>ხარჯები!RHD36</f>
        <v>0</v>
      </c>
      <c r="RHE36" s="48">
        <f>ხარჯები!RHE36</f>
        <v>0</v>
      </c>
      <c r="RHF36" s="48">
        <f>ხარჯები!RHF36</f>
        <v>0</v>
      </c>
      <c r="RHG36" s="48">
        <f>ხარჯები!RHG36</f>
        <v>0</v>
      </c>
      <c r="RHH36" s="48">
        <f>ხარჯები!RHH36</f>
        <v>0</v>
      </c>
      <c r="RHI36" s="48">
        <f>ხარჯები!RHI36</f>
        <v>0</v>
      </c>
      <c r="RHJ36" s="48">
        <f>ხარჯები!RHJ36</f>
        <v>0</v>
      </c>
      <c r="RHK36" s="48">
        <f>ხარჯები!RHK36</f>
        <v>0</v>
      </c>
      <c r="RHL36" s="48">
        <f>ხარჯები!RHL36</f>
        <v>0</v>
      </c>
      <c r="RHM36" s="48">
        <f>ხარჯები!RHM36</f>
        <v>0</v>
      </c>
      <c r="RHN36" s="48">
        <f>ხარჯები!RHN36</f>
        <v>0</v>
      </c>
      <c r="RHO36" s="48">
        <f>ხარჯები!RHO36</f>
        <v>0</v>
      </c>
      <c r="RHP36" s="48">
        <f>ხარჯები!RHP36</f>
        <v>0</v>
      </c>
      <c r="RHQ36" s="48">
        <f>ხარჯები!RHQ36</f>
        <v>0</v>
      </c>
      <c r="RHR36" s="48">
        <f>ხარჯები!RHR36</f>
        <v>0</v>
      </c>
      <c r="RHS36" s="48">
        <f>ხარჯები!RHS36</f>
        <v>0</v>
      </c>
      <c r="RHT36" s="48">
        <f>ხარჯები!RHT36</f>
        <v>0</v>
      </c>
      <c r="RHU36" s="48">
        <f>ხარჯები!RHU36</f>
        <v>0</v>
      </c>
      <c r="RHV36" s="48">
        <f>ხარჯები!RHV36</f>
        <v>0</v>
      </c>
      <c r="RHW36" s="48">
        <f>ხარჯები!RHW36</f>
        <v>0</v>
      </c>
      <c r="RHX36" s="48">
        <f>ხარჯები!RHX36</f>
        <v>0</v>
      </c>
      <c r="RHY36" s="48">
        <f>ხარჯები!RHY36</f>
        <v>0</v>
      </c>
      <c r="RHZ36" s="48">
        <f>ხარჯები!RHZ36</f>
        <v>0</v>
      </c>
      <c r="RIA36" s="48">
        <f>ხარჯები!RIA36</f>
        <v>0</v>
      </c>
      <c r="RIB36" s="48">
        <f>ხარჯები!RIB36</f>
        <v>0</v>
      </c>
      <c r="RIC36" s="48">
        <f>ხარჯები!RIC36</f>
        <v>0</v>
      </c>
      <c r="RID36" s="48">
        <f>ხარჯები!RID36</f>
        <v>0</v>
      </c>
      <c r="RIE36" s="48">
        <f>ხარჯები!RIE36</f>
        <v>0</v>
      </c>
      <c r="RIF36" s="48">
        <f>ხარჯები!RIF36</f>
        <v>0</v>
      </c>
      <c r="RIG36" s="48">
        <f>ხარჯები!RIG36</f>
        <v>0</v>
      </c>
      <c r="RIH36" s="48">
        <f>ხარჯები!RIH36</f>
        <v>0</v>
      </c>
      <c r="RII36" s="48">
        <f>ხარჯები!RII36</f>
        <v>0</v>
      </c>
      <c r="RIJ36" s="48">
        <f>ხარჯები!RIJ36</f>
        <v>0</v>
      </c>
      <c r="RIK36" s="48">
        <f>ხარჯები!RIK36</f>
        <v>0</v>
      </c>
      <c r="RIL36" s="48">
        <f>ხარჯები!RIL36</f>
        <v>0</v>
      </c>
      <c r="RIM36" s="48">
        <f>ხარჯები!RIM36</f>
        <v>0</v>
      </c>
      <c r="RIN36" s="48">
        <f>ხარჯები!RIN36</f>
        <v>0</v>
      </c>
      <c r="RIO36" s="48">
        <f>ხარჯები!RIO36</f>
        <v>0</v>
      </c>
      <c r="RIP36" s="48">
        <f>ხარჯები!RIP36</f>
        <v>0</v>
      </c>
      <c r="RIQ36" s="48">
        <f>ხარჯები!RIQ36</f>
        <v>0</v>
      </c>
      <c r="RIR36" s="48">
        <f>ხარჯები!RIR36</f>
        <v>0</v>
      </c>
      <c r="RIS36" s="48">
        <f>ხარჯები!RIS36</f>
        <v>0</v>
      </c>
      <c r="RIT36" s="48">
        <f>ხარჯები!RIT36</f>
        <v>0</v>
      </c>
      <c r="RIU36" s="48">
        <f>ხარჯები!RIU36</f>
        <v>0</v>
      </c>
      <c r="RIV36" s="48">
        <f>ხარჯები!RIV36</f>
        <v>0</v>
      </c>
      <c r="RIW36" s="48">
        <f>ხარჯები!RIW36</f>
        <v>0</v>
      </c>
      <c r="RIX36" s="48">
        <f>ხარჯები!RIX36</f>
        <v>0</v>
      </c>
      <c r="RIY36" s="48">
        <f>ხარჯები!RIY36</f>
        <v>0</v>
      </c>
      <c r="RIZ36" s="48">
        <f>ხარჯები!RIZ36</f>
        <v>0</v>
      </c>
      <c r="RJA36" s="48">
        <f>ხარჯები!RJA36</f>
        <v>0</v>
      </c>
      <c r="RJB36" s="48">
        <f>ხარჯები!RJB36</f>
        <v>0</v>
      </c>
      <c r="RJC36" s="48">
        <f>ხარჯები!RJC36</f>
        <v>0</v>
      </c>
      <c r="RJD36" s="48">
        <f>ხარჯები!RJD36</f>
        <v>0</v>
      </c>
      <c r="RJE36" s="48">
        <f>ხარჯები!RJE36</f>
        <v>0</v>
      </c>
      <c r="RJF36" s="48">
        <f>ხარჯები!RJF36</f>
        <v>0</v>
      </c>
      <c r="RJG36" s="48">
        <f>ხარჯები!RJG36</f>
        <v>0</v>
      </c>
      <c r="RJH36" s="48">
        <f>ხარჯები!RJH36</f>
        <v>0</v>
      </c>
      <c r="RJI36" s="48">
        <f>ხარჯები!RJI36</f>
        <v>0</v>
      </c>
      <c r="RJJ36" s="48">
        <f>ხარჯები!RJJ36</f>
        <v>0</v>
      </c>
      <c r="RJK36" s="48">
        <f>ხარჯები!RJK36</f>
        <v>0</v>
      </c>
      <c r="RJL36" s="48">
        <f>ხარჯები!RJL36</f>
        <v>0</v>
      </c>
      <c r="RJM36" s="48">
        <f>ხარჯები!RJM36</f>
        <v>0</v>
      </c>
      <c r="RJN36" s="48">
        <f>ხარჯები!RJN36</f>
        <v>0</v>
      </c>
      <c r="RJO36" s="48">
        <f>ხარჯები!RJO36</f>
        <v>0</v>
      </c>
      <c r="RJP36" s="48">
        <f>ხარჯები!RJP36</f>
        <v>0</v>
      </c>
      <c r="RJQ36" s="48">
        <f>ხარჯები!RJQ36</f>
        <v>0</v>
      </c>
      <c r="RJR36" s="48">
        <f>ხარჯები!RJR36</f>
        <v>0</v>
      </c>
      <c r="RJS36" s="48">
        <f>ხარჯები!RJS36</f>
        <v>0</v>
      </c>
      <c r="RJT36" s="48">
        <f>ხარჯები!RJT36</f>
        <v>0</v>
      </c>
      <c r="RJU36" s="48">
        <f>ხარჯები!RJU36</f>
        <v>0</v>
      </c>
      <c r="RJV36" s="48">
        <f>ხარჯები!RJV36</f>
        <v>0</v>
      </c>
      <c r="RJW36" s="48">
        <f>ხარჯები!RJW36</f>
        <v>0</v>
      </c>
      <c r="RJX36" s="48">
        <f>ხარჯები!RJX36</f>
        <v>0</v>
      </c>
      <c r="RJY36" s="48">
        <f>ხარჯები!RJY36</f>
        <v>0</v>
      </c>
      <c r="RJZ36" s="48">
        <f>ხარჯები!RJZ36</f>
        <v>0</v>
      </c>
      <c r="RKA36" s="48">
        <f>ხარჯები!RKA36</f>
        <v>0</v>
      </c>
      <c r="RKB36" s="48">
        <f>ხარჯები!RKB36</f>
        <v>0</v>
      </c>
      <c r="RKC36" s="48">
        <f>ხარჯები!RKC36</f>
        <v>0</v>
      </c>
      <c r="RKD36" s="48">
        <f>ხარჯები!RKD36</f>
        <v>0</v>
      </c>
      <c r="RKE36" s="48">
        <f>ხარჯები!RKE36</f>
        <v>0</v>
      </c>
      <c r="RKF36" s="48">
        <f>ხარჯები!RKF36</f>
        <v>0</v>
      </c>
      <c r="RKG36" s="48">
        <f>ხარჯები!RKG36</f>
        <v>0</v>
      </c>
      <c r="RKH36" s="48">
        <f>ხარჯები!RKH36</f>
        <v>0</v>
      </c>
      <c r="RKI36" s="48">
        <f>ხარჯები!RKI36</f>
        <v>0</v>
      </c>
      <c r="RKJ36" s="48">
        <f>ხარჯები!RKJ36</f>
        <v>0</v>
      </c>
      <c r="RKK36" s="48">
        <f>ხარჯები!RKK36</f>
        <v>0</v>
      </c>
      <c r="RKL36" s="48">
        <f>ხარჯები!RKL36</f>
        <v>0</v>
      </c>
      <c r="RKM36" s="48">
        <f>ხარჯები!RKM36</f>
        <v>0</v>
      </c>
      <c r="RKN36" s="48">
        <f>ხარჯები!RKN36</f>
        <v>0</v>
      </c>
      <c r="RKO36" s="48">
        <f>ხარჯები!RKO36</f>
        <v>0</v>
      </c>
      <c r="RKP36" s="48">
        <f>ხარჯები!RKP36</f>
        <v>0</v>
      </c>
      <c r="RKQ36" s="48">
        <f>ხარჯები!RKQ36</f>
        <v>0</v>
      </c>
      <c r="RKR36" s="48">
        <f>ხარჯები!RKR36</f>
        <v>0</v>
      </c>
      <c r="RKS36" s="48">
        <f>ხარჯები!RKS36</f>
        <v>0</v>
      </c>
      <c r="RKT36" s="48">
        <f>ხარჯები!RKT36</f>
        <v>0</v>
      </c>
      <c r="RKU36" s="48">
        <f>ხარჯები!RKU36</f>
        <v>0</v>
      </c>
      <c r="RKV36" s="48">
        <f>ხარჯები!RKV36</f>
        <v>0</v>
      </c>
      <c r="RKW36" s="48">
        <f>ხარჯები!RKW36</f>
        <v>0</v>
      </c>
      <c r="RKX36" s="48">
        <f>ხარჯები!RKX36</f>
        <v>0</v>
      </c>
      <c r="RKY36" s="48">
        <f>ხარჯები!RKY36</f>
        <v>0</v>
      </c>
      <c r="RKZ36" s="48">
        <f>ხარჯები!RKZ36</f>
        <v>0</v>
      </c>
      <c r="RLA36" s="48">
        <f>ხარჯები!RLA36</f>
        <v>0</v>
      </c>
      <c r="RLB36" s="48">
        <f>ხარჯები!RLB36</f>
        <v>0</v>
      </c>
      <c r="RLC36" s="48">
        <f>ხარჯები!RLC36</f>
        <v>0</v>
      </c>
      <c r="RLD36" s="48">
        <f>ხარჯები!RLD36</f>
        <v>0</v>
      </c>
      <c r="RLE36" s="48">
        <f>ხარჯები!RLE36</f>
        <v>0</v>
      </c>
      <c r="RLF36" s="48">
        <f>ხარჯები!RLF36</f>
        <v>0</v>
      </c>
      <c r="RLG36" s="48">
        <f>ხარჯები!RLG36</f>
        <v>0</v>
      </c>
      <c r="RLH36" s="48">
        <f>ხარჯები!RLH36</f>
        <v>0</v>
      </c>
      <c r="RLI36" s="48">
        <f>ხარჯები!RLI36</f>
        <v>0</v>
      </c>
      <c r="RLJ36" s="48">
        <f>ხარჯები!RLJ36</f>
        <v>0</v>
      </c>
      <c r="RLK36" s="48">
        <f>ხარჯები!RLK36</f>
        <v>0</v>
      </c>
      <c r="RLL36" s="48">
        <f>ხარჯები!RLL36</f>
        <v>0</v>
      </c>
      <c r="RLM36" s="48">
        <f>ხარჯები!RLM36</f>
        <v>0</v>
      </c>
      <c r="RLN36" s="48">
        <f>ხარჯები!RLN36</f>
        <v>0</v>
      </c>
      <c r="RLO36" s="48">
        <f>ხარჯები!RLO36</f>
        <v>0</v>
      </c>
      <c r="RLP36" s="48">
        <f>ხარჯები!RLP36</f>
        <v>0</v>
      </c>
      <c r="RLQ36" s="48">
        <f>ხარჯები!RLQ36</f>
        <v>0</v>
      </c>
      <c r="RLR36" s="48">
        <f>ხარჯები!RLR36</f>
        <v>0</v>
      </c>
      <c r="RLS36" s="48">
        <f>ხარჯები!RLS36</f>
        <v>0</v>
      </c>
      <c r="RLT36" s="48">
        <f>ხარჯები!RLT36</f>
        <v>0</v>
      </c>
      <c r="RLU36" s="48">
        <f>ხარჯები!RLU36</f>
        <v>0</v>
      </c>
      <c r="RLV36" s="48">
        <f>ხარჯები!RLV36</f>
        <v>0</v>
      </c>
      <c r="RLW36" s="48">
        <f>ხარჯები!RLW36</f>
        <v>0</v>
      </c>
      <c r="RLX36" s="48">
        <f>ხარჯები!RLX36</f>
        <v>0</v>
      </c>
      <c r="RLY36" s="48">
        <f>ხარჯები!RLY36</f>
        <v>0</v>
      </c>
      <c r="RLZ36" s="48">
        <f>ხარჯები!RLZ36</f>
        <v>0</v>
      </c>
      <c r="RMA36" s="48">
        <f>ხარჯები!RMA36</f>
        <v>0</v>
      </c>
      <c r="RMB36" s="48">
        <f>ხარჯები!RMB36</f>
        <v>0</v>
      </c>
      <c r="RMC36" s="48">
        <f>ხარჯები!RMC36</f>
        <v>0</v>
      </c>
      <c r="RMD36" s="48">
        <f>ხარჯები!RMD36</f>
        <v>0</v>
      </c>
      <c r="RME36" s="48">
        <f>ხარჯები!RME36</f>
        <v>0</v>
      </c>
      <c r="RMF36" s="48">
        <f>ხარჯები!RMF36</f>
        <v>0</v>
      </c>
      <c r="RMG36" s="48">
        <f>ხარჯები!RMG36</f>
        <v>0</v>
      </c>
      <c r="RMH36" s="48">
        <f>ხარჯები!RMH36</f>
        <v>0</v>
      </c>
      <c r="RMI36" s="48">
        <f>ხარჯები!RMI36</f>
        <v>0</v>
      </c>
      <c r="RMJ36" s="48">
        <f>ხარჯები!RMJ36</f>
        <v>0</v>
      </c>
      <c r="RMK36" s="48">
        <f>ხარჯები!RMK36</f>
        <v>0</v>
      </c>
      <c r="RML36" s="48">
        <f>ხარჯები!RML36</f>
        <v>0</v>
      </c>
      <c r="RMM36" s="48">
        <f>ხარჯები!RMM36</f>
        <v>0</v>
      </c>
      <c r="RMN36" s="48">
        <f>ხარჯები!RMN36</f>
        <v>0</v>
      </c>
      <c r="RMO36" s="48">
        <f>ხარჯები!RMO36</f>
        <v>0</v>
      </c>
      <c r="RMP36" s="48">
        <f>ხარჯები!RMP36</f>
        <v>0</v>
      </c>
      <c r="RMQ36" s="48">
        <f>ხარჯები!RMQ36</f>
        <v>0</v>
      </c>
      <c r="RMR36" s="48">
        <f>ხარჯები!RMR36</f>
        <v>0</v>
      </c>
      <c r="RMS36" s="48">
        <f>ხარჯები!RMS36</f>
        <v>0</v>
      </c>
      <c r="RMT36" s="48">
        <f>ხარჯები!RMT36</f>
        <v>0</v>
      </c>
      <c r="RMU36" s="48">
        <f>ხარჯები!RMU36</f>
        <v>0</v>
      </c>
      <c r="RMV36" s="48">
        <f>ხარჯები!RMV36</f>
        <v>0</v>
      </c>
      <c r="RMW36" s="48">
        <f>ხარჯები!RMW36</f>
        <v>0</v>
      </c>
      <c r="RMX36" s="48">
        <f>ხარჯები!RMX36</f>
        <v>0</v>
      </c>
      <c r="RMY36" s="48">
        <f>ხარჯები!RMY36</f>
        <v>0</v>
      </c>
      <c r="RMZ36" s="48">
        <f>ხარჯები!RMZ36</f>
        <v>0</v>
      </c>
      <c r="RNA36" s="48">
        <f>ხარჯები!RNA36</f>
        <v>0</v>
      </c>
      <c r="RNB36" s="48">
        <f>ხარჯები!RNB36</f>
        <v>0</v>
      </c>
      <c r="RNC36" s="48">
        <f>ხარჯები!RNC36</f>
        <v>0</v>
      </c>
      <c r="RND36" s="48">
        <f>ხარჯები!RND36</f>
        <v>0</v>
      </c>
      <c r="RNE36" s="48">
        <f>ხარჯები!RNE36</f>
        <v>0</v>
      </c>
      <c r="RNF36" s="48">
        <f>ხარჯები!RNF36</f>
        <v>0</v>
      </c>
      <c r="RNG36" s="48">
        <f>ხარჯები!RNG36</f>
        <v>0</v>
      </c>
      <c r="RNH36" s="48">
        <f>ხარჯები!RNH36</f>
        <v>0</v>
      </c>
      <c r="RNI36" s="48">
        <f>ხარჯები!RNI36</f>
        <v>0</v>
      </c>
      <c r="RNJ36" s="48">
        <f>ხარჯები!RNJ36</f>
        <v>0</v>
      </c>
      <c r="RNK36" s="48">
        <f>ხარჯები!RNK36</f>
        <v>0</v>
      </c>
      <c r="RNL36" s="48">
        <f>ხარჯები!RNL36</f>
        <v>0</v>
      </c>
      <c r="RNM36" s="48">
        <f>ხარჯები!RNM36</f>
        <v>0</v>
      </c>
      <c r="RNN36" s="48">
        <f>ხარჯები!RNN36</f>
        <v>0</v>
      </c>
      <c r="RNO36" s="48">
        <f>ხარჯები!RNO36</f>
        <v>0</v>
      </c>
      <c r="RNP36" s="48">
        <f>ხარჯები!RNP36</f>
        <v>0</v>
      </c>
      <c r="RNQ36" s="48">
        <f>ხარჯები!RNQ36</f>
        <v>0</v>
      </c>
      <c r="RNR36" s="48">
        <f>ხარჯები!RNR36</f>
        <v>0</v>
      </c>
      <c r="RNS36" s="48">
        <f>ხარჯები!RNS36</f>
        <v>0</v>
      </c>
      <c r="RNT36" s="48">
        <f>ხარჯები!RNT36</f>
        <v>0</v>
      </c>
      <c r="RNU36" s="48">
        <f>ხარჯები!RNU36</f>
        <v>0</v>
      </c>
      <c r="RNV36" s="48">
        <f>ხარჯები!RNV36</f>
        <v>0</v>
      </c>
      <c r="RNW36" s="48">
        <f>ხარჯები!RNW36</f>
        <v>0</v>
      </c>
      <c r="RNX36" s="48">
        <f>ხარჯები!RNX36</f>
        <v>0</v>
      </c>
      <c r="RNY36" s="48">
        <f>ხარჯები!RNY36</f>
        <v>0</v>
      </c>
      <c r="RNZ36" s="48">
        <f>ხარჯები!RNZ36</f>
        <v>0</v>
      </c>
      <c r="ROA36" s="48">
        <f>ხარჯები!ROA36</f>
        <v>0</v>
      </c>
      <c r="ROB36" s="48">
        <f>ხარჯები!ROB36</f>
        <v>0</v>
      </c>
      <c r="ROC36" s="48">
        <f>ხარჯები!ROC36</f>
        <v>0</v>
      </c>
      <c r="ROD36" s="48">
        <f>ხარჯები!ROD36</f>
        <v>0</v>
      </c>
      <c r="ROE36" s="48">
        <f>ხარჯები!ROE36</f>
        <v>0</v>
      </c>
      <c r="ROF36" s="48">
        <f>ხარჯები!ROF36</f>
        <v>0</v>
      </c>
      <c r="ROG36" s="48">
        <f>ხარჯები!ROG36</f>
        <v>0</v>
      </c>
      <c r="ROH36" s="48">
        <f>ხარჯები!ROH36</f>
        <v>0</v>
      </c>
      <c r="ROI36" s="48">
        <f>ხარჯები!ROI36</f>
        <v>0</v>
      </c>
      <c r="ROJ36" s="48">
        <f>ხარჯები!ROJ36</f>
        <v>0</v>
      </c>
      <c r="ROK36" s="48">
        <f>ხარჯები!ROK36</f>
        <v>0</v>
      </c>
      <c r="ROL36" s="48">
        <f>ხარჯები!ROL36</f>
        <v>0</v>
      </c>
      <c r="ROM36" s="48">
        <f>ხარჯები!ROM36</f>
        <v>0</v>
      </c>
      <c r="RON36" s="48">
        <f>ხარჯები!RON36</f>
        <v>0</v>
      </c>
      <c r="ROO36" s="48">
        <f>ხარჯები!ROO36</f>
        <v>0</v>
      </c>
      <c r="ROP36" s="48">
        <f>ხარჯები!ROP36</f>
        <v>0</v>
      </c>
      <c r="ROQ36" s="48">
        <f>ხარჯები!ROQ36</f>
        <v>0</v>
      </c>
      <c r="ROR36" s="48">
        <f>ხარჯები!ROR36</f>
        <v>0</v>
      </c>
      <c r="ROS36" s="48">
        <f>ხარჯები!ROS36</f>
        <v>0</v>
      </c>
      <c r="ROT36" s="48">
        <f>ხარჯები!ROT36</f>
        <v>0</v>
      </c>
      <c r="ROU36" s="48">
        <f>ხარჯები!ROU36</f>
        <v>0</v>
      </c>
      <c r="ROV36" s="48">
        <f>ხარჯები!ROV36</f>
        <v>0</v>
      </c>
      <c r="ROW36" s="48">
        <f>ხარჯები!ROW36</f>
        <v>0</v>
      </c>
      <c r="ROX36" s="48">
        <f>ხარჯები!ROX36</f>
        <v>0</v>
      </c>
      <c r="ROY36" s="48">
        <f>ხარჯები!ROY36</f>
        <v>0</v>
      </c>
      <c r="ROZ36" s="48">
        <f>ხარჯები!ROZ36</f>
        <v>0</v>
      </c>
      <c r="RPA36" s="48">
        <f>ხარჯები!RPA36</f>
        <v>0</v>
      </c>
      <c r="RPB36" s="48">
        <f>ხარჯები!RPB36</f>
        <v>0</v>
      </c>
      <c r="RPC36" s="48">
        <f>ხარჯები!RPC36</f>
        <v>0</v>
      </c>
      <c r="RPD36" s="48">
        <f>ხარჯები!RPD36</f>
        <v>0</v>
      </c>
      <c r="RPE36" s="48">
        <f>ხარჯები!RPE36</f>
        <v>0</v>
      </c>
      <c r="RPF36" s="48">
        <f>ხარჯები!RPF36</f>
        <v>0</v>
      </c>
      <c r="RPG36" s="48">
        <f>ხარჯები!RPG36</f>
        <v>0</v>
      </c>
      <c r="RPH36" s="48">
        <f>ხარჯები!RPH36</f>
        <v>0</v>
      </c>
      <c r="RPI36" s="48">
        <f>ხარჯები!RPI36</f>
        <v>0</v>
      </c>
      <c r="RPJ36" s="48">
        <f>ხარჯები!RPJ36</f>
        <v>0</v>
      </c>
      <c r="RPK36" s="48">
        <f>ხარჯები!RPK36</f>
        <v>0</v>
      </c>
      <c r="RPL36" s="48">
        <f>ხარჯები!RPL36</f>
        <v>0</v>
      </c>
      <c r="RPM36" s="48">
        <f>ხარჯები!RPM36</f>
        <v>0</v>
      </c>
      <c r="RPN36" s="48">
        <f>ხარჯები!RPN36</f>
        <v>0</v>
      </c>
      <c r="RPO36" s="48">
        <f>ხარჯები!RPO36</f>
        <v>0</v>
      </c>
      <c r="RPP36" s="48">
        <f>ხარჯები!RPP36</f>
        <v>0</v>
      </c>
      <c r="RPQ36" s="48">
        <f>ხარჯები!RPQ36</f>
        <v>0</v>
      </c>
      <c r="RPR36" s="48">
        <f>ხარჯები!RPR36</f>
        <v>0</v>
      </c>
      <c r="RPS36" s="48">
        <f>ხარჯები!RPS36</f>
        <v>0</v>
      </c>
      <c r="RPT36" s="48">
        <f>ხარჯები!RPT36</f>
        <v>0</v>
      </c>
      <c r="RPU36" s="48">
        <f>ხარჯები!RPU36</f>
        <v>0</v>
      </c>
      <c r="RPV36" s="48">
        <f>ხარჯები!RPV36</f>
        <v>0</v>
      </c>
      <c r="RPW36" s="48">
        <f>ხარჯები!RPW36</f>
        <v>0</v>
      </c>
      <c r="RPX36" s="48">
        <f>ხარჯები!RPX36</f>
        <v>0</v>
      </c>
      <c r="RPY36" s="48">
        <f>ხარჯები!RPY36</f>
        <v>0</v>
      </c>
      <c r="RPZ36" s="48">
        <f>ხარჯები!RPZ36</f>
        <v>0</v>
      </c>
      <c r="RQA36" s="48">
        <f>ხარჯები!RQA36</f>
        <v>0</v>
      </c>
      <c r="RQB36" s="48">
        <f>ხარჯები!RQB36</f>
        <v>0</v>
      </c>
      <c r="RQC36" s="48">
        <f>ხარჯები!RQC36</f>
        <v>0</v>
      </c>
      <c r="RQD36" s="48">
        <f>ხარჯები!RQD36</f>
        <v>0</v>
      </c>
      <c r="RQE36" s="48">
        <f>ხარჯები!RQE36</f>
        <v>0</v>
      </c>
      <c r="RQF36" s="48">
        <f>ხარჯები!RQF36</f>
        <v>0</v>
      </c>
      <c r="RQG36" s="48">
        <f>ხარჯები!RQG36</f>
        <v>0</v>
      </c>
      <c r="RQH36" s="48">
        <f>ხარჯები!RQH36</f>
        <v>0</v>
      </c>
      <c r="RQI36" s="48">
        <f>ხარჯები!RQI36</f>
        <v>0</v>
      </c>
      <c r="RQJ36" s="48">
        <f>ხარჯები!RQJ36</f>
        <v>0</v>
      </c>
      <c r="RQK36" s="48">
        <f>ხარჯები!RQK36</f>
        <v>0</v>
      </c>
      <c r="RQL36" s="48">
        <f>ხარჯები!RQL36</f>
        <v>0</v>
      </c>
      <c r="RQM36" s="48">
        <f>ხარჯები!RQM36</f>
        <v>0</v>
      </c>
      <c r="RQN36" s="48">
        <f>ხარჯები!RQN36</f>
        <v>0</v>
      </c>
      <c r="RQO36" s="48">
        <f>ხარჯები!RQO36</f>
        <v>0</v>
      </c>
      <c r="RQP36" s="48">
        <f>ხარჯები!RQP36</f>
        <v>0</v>
      </c>
      <c r="RQQ36" s="48">
        <f>ხარჯები!RQQ36</f>
        <v>0</v>
      </c>
      <c r="RQR36" s="48">
        <f>ხარჯები!RQR36</f>
        <v>0</v>
      </c>
      <c r="RQS36" s="48">
        <f>ხარჯები!RQS36</f>
        <v>0</v>
      </c>
      <c r="RQT36" s="48">
        <f>ხარჯები!RQT36</f>
        <v>0</v>
      </c>
      <c r="RQU36" s="48">
        <f>ხარჯები!RQU36</f>
        <v>0</v>
      </c>
      <c r="RQV36" s="48">
        <f>ხარჯები!RQV36</f>
        <v>0</v>
      </c>
      <c r="RQW36" s="48">
        <f>ხარჯები!RQW36</f>
        <v>0</v>
      </c>
      <c r="RQX36" s="48">
        <f>ხარჯები!RQX36</f>
        <v>0</v>
      </c>
      <c r="RQY36" s="48">
        <f>ხარჯები!RQY36</f>
        <v>0</v>
      </c>
      <c r="RQZ36" s="48">
        <f>ხარჯები!RQZ36</f>
        <v>0</v>
      </c>
      <c r="RRA36" s="48">
        <f>ხარჯები!RRA36</f>
        <v>0</v>
      </c>
      <c r="RRB36" s="48">
        <f>ხარჯები!RRB36</f>
        <v>0</v>
      </c>
      <c r="RRC36" s="48">
        <f>ხარჯები!RRC36</f>
        <v>0</v>
      </c>
      <c r="RRD36" s="48">
        <f>ხარჯები!RRD36</f>
        <v>0</v>
      </c>
      <c r="RRE36" s="48">
        <f>ხარჯები!RRE36</f>
        <v>0</v>
      </c>
      <c r="RRF36" s="48">
        <f>ხარჯები!RRF36</f>
        <v>0</v>
      </c>
      <c r="RRG36" s="48">
        <f>ხარჯები!RRG36</f>
        <v>0</v>
      </c>
      <c r="RRH36" s="48">
        <f>ხარჯები!RRH36</f>
        <v>0</v>
      </c>
      <c r="RRI36" s="48">
        <f>ხარჯები!RRI36</f>
        <v>0</v>
      </c>
      <c r="RRJ36" s="48">
        <f>ხარჯები!RRJ36</f>
        <v>0</v>
      </c>
      <c r="RRK36" s="48">
        <f>ხარჯები!RRK36</f>
        <v>0</v>
      </c>
      <c r="RRL36" s="48">
        <f>ხარჯები!RRL36</f>
        <v>0</v>
      </c>
      <c r="RRM36" s="48">
        <f>ხარჯები!RRM36</f>
        <v>0</v>
      </c>
      <c r="RRN36" s="48">
        <f>ხარჯები!RRN36</f>
        <v>0</v>
      </c>
      <c r="RRO36" s="48">
        <f>ხარჯები!RRO36</f>
        <v>0</v>
      </c>
      <c r="RRP36" s="48">
        <f>ხარჯები!RRP36</f>
        <v>0</v>
      </c>
      <c r="RRQ36" s="48">
        <f>ხარჯები!RRQ36</f>
        <v>0</v>
      </c>
      <c r="RRR36" s="48">
        <f>ხარჯები!RRR36</f>
        <v>0</v>
      </c>
      <c r="RRS36" s="48">
        <f>ხარჯები!RRS36</f>
        <v>0</v>
      </c>
      <c r="RRT36" s="48">
        <f>ხარჯები!RRT36</f>
        <v>0</v>
      </c>
      <c r="RRU36" s="48">
        <f>ხარჯები!RRU36</f>
        <v>0</v>
      </c>
      <c r="RRV36" s="48">
        <f>ხარჯები!RRV36</f>
        <v>0</v>
      </c>
      <c r="RRW36" s="48">
        <f>ხარჯები!RRW36</f>
        <v>0</v>
      </c>
      <c r="RRX36" s="48">
        <f>ხარჯები!RRX36</f>
        <v>0</v>
      </c>
      <c r="RRY36" s="48">
        <f>ხარჯები!RRY36</f>
        <v>0</v>
      </c>
      <c r="RRZ36" s="48">
        <f>ხარჯები!RRZ36</f>
        <v>0</v>
      </c>
      <c r="RSA36" s="48">
        <f>ხარჯები!RSA36</f>
        <v>0</v>
      </c>
      <c r="RSB36" s="48">
        <f>ხარჯები!RSB36</f>
        <v>0</v>
      </c>
      <c r="RSC36" s="48">
        <f>ხარჯები!RSC36</f>
        <v>0</v>
      </c>
      <c r="RSD36" s="48">
        <f>ხარჯები!RSD36</f>
        <v>0</v>
      </c>
      <c r="RSE36" s="48">
        <f>ხარჯები!RSE36</f>
        <v>0</v>
      </c>
      <c r="RSF36" s="48">
        <f>ხარჯები!RSF36</f>
        <v>0</v>
      </c>
      <c r="RSG36" s="48">
        <f>ხარჯები!RSG36</f>
        <v>0</v>
      </c>
      <c r="RSH36" s="48">
        <f>ხარჯები!RSH36</f>
        <v>0</v>
      </c>
      <c r="RSI36" s="48">
        <f>ხარჯები!RSI36</f>
        <v>0</v>
      </c>
      <c r="RSJ36" s="48">
        <f>ხარჯები!RSJ36</f>
        <v>0</v>
      </c>
      <c r="RSK36" s="48">
        <f>ხარჯები!RSK36</f>
        <v>0</v>
      </c>
      <c r="RSL36" s="48">
        <f>ხარჯები!RSL36</f>
        <v>0</v>
      </c>
      <c r="RSM36" s="48">
        <f>ხარჯები!RSM36</f>
        <v>0</v>
      </c>
      <c r="RSN36" s="48">
        <f>ხარჯები!RSN36</f>
        <v>0</v>
      </c>
      <c r="RSO36" s="48">
        <f>ხარჯები!RSO36</f>
        <v>0</v>
      </c>
      <c r="RSP36" s="48">
        <f>ხარჯები!RSP36</f>
        <v>0</v>
      </c>
      <c r="RSQ36" s="48">
        <f>ხარჯები!RSQ36</f>
        <v>0</v>
      </c>
      <c r="RSR36" s="48">
        <f>ხარჯები!RSR36</f>
        <v>0</v>
      </c>
      <c r="RSS36" s="48">
        <f>ხარჯები!RSS36</f>
        <v>0</v>
      </c>
      <c r="RST36" s="48">
        <f>ხარჯები!RST36</f>
        <v>0</v>
      </c>
      <c r="RSU36" s="48">
        <f>ხარჯები!RSU36</f>
        <v>0</v>
      </c>
      <c r="RSV36" s="48">
        <f>ხარჯები!RSV36</f>
        <v>0</v>
      </c>
      <c r="RSW36" s="48">
        <f>ხარჯები!RSW36</f>
        <v>0</v>
      </c>
      <c r="RSX36" s="48">
        <f>ხარჯები!RSX36</f>
        <v>0</v>
      </c>
      <c r="RSY36" s="48">
        <f>ხარჯები!RSY36</f>
        <v>0</v>
      </c>
      <c r="RSZ36" s="48">
        <f>ხარჯები!RSZ36</f>
        <v>0</v>
      </c>
      <c r="RTA36" s="48">
        <f>ხარჯები!RTA36</f>
        <v>0</v>
      </c>
      <c r="RTB36" s="48">
        <f>ხარჯები!RTB36</f>
        <v>0</v>
      </c>
      <c r="RTC36" s="48">
        <f>ხარჯები!RTC36</f>
        <v>0</v>
      </c>
      <c r="RTD36" s="48">
        <f>ხარჯები!RTD36</f>
        <v>0</v>
      </c>
      <c r="RTE36" s="48">
        <f>ხარჯები!RTE36</f>
        <v>0</v>
      </c>
      <c r="RTF36" s="48">
        <f>ხარჯები!RTF36</f>
        <v>0</v>
      </c>
      <c r="RTG36" s="48">
        <f>ხარჯები!RTG36</f>
        <v>0</v>
      </c>
      <c r="RTH36" s="48">
        <f>ხარჯები!RTH36</f>
        <v>0</v>
      </c>
      <c r="RTI36" s="48">
        <f>ხარჯები!RTI36</f>
        <v>0</v>
      </c>
      <c r="RTJ36" s="48">
        <f>ხარჯები!RTJ36</f>
        <v>0</v>
      </c>
      <c r="RTK36" s="48">
        <f>ხარჯები!RTK36</f>
        <v>0</v>
      </c>
      <c r="RTL36" s="48">
        <f>ხარჯები!RTL36</f>
        <v>0</v>
      </c>
      <c r="RTM36" s="48">
        <f>ხარჯები!RTM36</f>
        <v>0</v>
      </c>
      <c r="RTN36" s="48">
        <f>ხარჯები!RTN36</f>
        <v>0</v>
      </c>
      <c r="RTO36" s="48">
        <f>ხარჯები!RTO36</f>
        <v>0</v>
      </c>
      <c r="RTP36" s="48">
        <f>ხარჯები!RTP36</f>
        <v>0</v>
      </c>
      <c r="RTQ36" s="48">
        <f>ხარჯები!RTQ36</f>
        <v>0</v>
      </c>
      <c r="RTR36" s="48">
        <f>ხარჯები!RTR36</f>
        <v>0</v>
      </c>
      <c r="RTS36" s="48">
        <f>ხარჯები!RTS36</f>
        <v>0</v>
      </c>
      <c r="RTT36" s="48">
        <f>ხარჯები!RTT36</f>
        <v>0</v>
      </c>
      <c r="RTU36" s="48">
        <f>ხარჯები!RTU36</f>
        <v>0</v>
      </c>
      <c r="RTV36" s="48">
        <f>ხარჯები!RTV36</f>
        <v>0</v>
      </c>
      <c r="RTW36" s="48">
        <f>ხარჯები!RTW36</f>
        <v>0</v>
      </c>
      <c r="RTX36" s="48">
        <f>ხარჯები!RTX36</f>
        <v>0</v>
      </c>
      <c r="RTY36" s="48">
        <f>ხარჯები!RTY36</f>
        <v>0</v>
      </c>
      <c r="RTZ36" s="48">
        <f>ხარჯები!RTZ36</f>
        <v>0</v>
      </c>
      <c r="RUA36" s="48">
        <f>ხარჯები!RUA36</f>
        <v>0</v>
      </c>
      <c r="RUB36" s="48">
        <f>ხარჯები!RUB36</f>
        <v>0</v>
      </c>
      <c r="RUC36" s="48">
        <f>ხარჯები!RUC36</f>
        <v>0</v>
      </c>
      <c r="RUD36" s="48">
        <f>ხარჯები!RUD36</f>
        <v>0</v>
      </c>
      <c r="RUE36" s="48">
        <f>ხარჯები!RUE36</f>
        <v>0</v>
      </c>
      <c r="RUF36" s="48">
        <f>ხარჯები!RUF36</f>
        <v>0</v>
      </c>
      <c r="RUG36" s="48">
        <f>ხარჯები!RUG36</f>
        <v>0</v>
      </c>
      <c r="RUH36" s="48">
        <f>ხარჯები!RUH36</f>
        <v>0</v>
      </c>
      <c r="RUI36" s="48">
        <f>ხარჯები!RUI36</f>
        <v>0</v>
      </c>
      <c r="RUJ36" s="48">
        <f>ხარჯები!RUJ36</f>
        <v>0</v>
      </c>
      <c r="RUK36" s="48">
        <f>ხარჯები!RUK36</f>
        <v>0</v>
      </c>
      <c r="RUL36" s="48">
        <f>ხარჯები!RUL36</f>
        <v>0</v>
      </c>
      <c r="RUM36" s="48">
        <f>ხარჯები!RUM36</f>
        <v>0</v>
      </c>
      <c r="RUN36" s="48">
        <f>ხარჯები!RUN36</f>
        <v>0</v>
      </c>
      <c r="RUO36" s="48">
        <f>ხარჯები!RUO36</f>
        <v>0</v>
      </c>
      <c r="RUP36" s="48">
        <f>ხარჯები!RUP36</f>
        <v>0</v>
      </c>
      <c r="RUQ36" s="48">
        <f>ხარჯები!RUQ36</f>
        <v>0</v>
      </c>
      <c r="RUR36" s="48">
        <f>ხარჯები!RUR36</f>
        <v>0</v>
      </c>
      <c r="RUS36" s="48">
        <f>ხარჯები!RUS36</f>
        <v>0</v>
      </c>
      <c r="RUT36" s="48">
        <f>ხარჯები!RUT36</f>
        <v>0</v>
      </c>
      <c r="RUU36" s="48">
        <f>ხარჯები!RUU36</f>
        <v>0</v>
      </c>
      <c r="RUV36" s="48">
        <f>ხარჯები!RUV36</f>
        <v>0</v>
      </c>
      <c r="RUW36" s="48">
        <f>ხარჯები!RUW36</f>
        <v>0</v>
      </c>
      <c r="RUX36" s="48">
        <f>ხარჯები!RUX36</f>
        <v>0</v>
      </c>
      <c r="RUY36" s="48">
        <f>ხარჯები!RUY36</f>
        <v>0</v>
      </c>
      <c r="RUZ36" s="48">
        <f>ხარჯები!RUZ36</f>
        <v>0</v>
      </c>
      <c r="RVA36" s="48">
        <f>ხარჯები!RVA36</f>
        <v>0</v>
      </c>
      <c r="RVB36" s="48">
        <f>ხარჯები!RVB36</f>
        <v>0</v>
      </c>
      <c r="RVC36" s="48">
        <f>ხარჯები!RVC36</f>
        <v>0</v>
      </c>
      <c r="RVD36" s="48">
        <f>ხარჯები!RVD36</f>
        <v>0</v>
      </c>
      <c r="RVE36" s="48">
        <f>ხარჯები!RVE36</f>
        <v>0</v>
      </c>
      <c r="RVF36" s="48">
        <f>ხარჯები!RVF36</f>
        <v>0</v>
      </c>
      <c r="RVG36" s="48">
        <f>ხარჯები!RVG36</f>
        <v>0</v>
      </c>
      <c r="RVH36" s="48">
        <f>ხარჯები!RVH36</f>
        <v>0</v>
      </c>
      <c r="RVI36" s="48">
        <f>ხარჯები!RVI36</f>
        <v>0</v>
      </c>
      <c r="RVJ36" s="48">
        <f>ხარჯები!RVJ36</f>
        <v>0</v>
      </c>
      <c r="RVK36" s="48">
        <f>ხარჯები!RVK36</f>
        <v>0</v>
      </c>
      <c r="RVL36" s="48">
        <f>ხარჯები!RVL36</f>
        <v>0</v>
      </c>
      <c r="RVM36" s="48">
        <f>ხარჯები!RVM36</f>
        <v>0</v>
      </c>
      <c r="RVN36" s="48">
        <f>ხარჯები!RVN36</f>
        <v>0</v>
      </c>
      <c r="RVO36" s="48">
        <f>ხარჯები!RVO36</f>
        <v>0</v>
      </c>
      <c r="RVP36" s="48">
        <f>ხარჯები!RVP36</f>
        <v>0</v>
      </c>
      <c r="RVQ36" s="48">
        <f>ხარჯები!RVQ36</f>
        <v>0</v>
      </c>
      <c r="RVR36" s="48">
        <f>ხარჯები!RVR36</f>
        <v>0</v>
      </c>
      <c r="RVS36" s="48">
        <f>ხარჯები!RVS36</f>
        <v>0</v>
      </c>
      <c r="RVT36" s="48">
        <f>ხარჯები!RVT36</f>
        <v>0</v>
      </c>
      <c r="RVU36" s="48">
        <f>ხარჯები!RVU36</f>
        <v>0</v>
      </c>
      <c r="RVV36" s="48">
        <f>ხარჯები!RVV36</f>
        <v>0</v>
      </c>
      <c r="RVW36" s="48">
        <f>ხარჯები!RVW36</f>
        <v>0</v>
      </c>
      <c r="RVX36" s="48">
        <f>ხარჯები!RVX36</f>
        <v>0</v>
      </c>
      <c r="RVY36" s="48">
        <f>ხარჯები!RVY36</f>
        <v>0</v>
      </c>
      <c r="RVZ36" s="48">
        <f>ხარჯები!RVZ36</f>
        <v>0</v>
      </c>
      <c r="RWA36" s="48">
        <f>ხარჯები!RWA36</f>
        <v>0</v>
      </c>
      <c r="RWB36" s="48">
        <f>ხარჯები!RWB36</f>
        <v>0</v>
      </c>
      <c r="RWC36" s="48">
        <f>ხარჯები!RWC36</f>
        <v>0</v>
      </c>
      <c r="RWD36" s="48">
        <f>ხარჯები!RWD36</f>
        <v>0</v>
      </c>
      <c r="RWE36" s="48">
        <f>ხარჯები!RWE36</f>
        <v>0</v>
      </c>
      <c r="RWF36" s="48">
        <f>ხარჯები!RWF36</f>
        <v>0</v>
      </c>
      <c r="RWG36" s="48">
        <f>ხარჯები!RWG36</f>
        <v>0</v>
      </c>
      <c r="RWH36" s="48">
        <f>ხარჯები!RWH36</f>
        <v>0</v>
      </c>
      <c r="RWI36" s="48">
        <f>ხარჯები!RWI36</f>
        <v>0</v>
      </c>
      <c r="RWJ36" s="48">
        <f>ხარჯები!RWJ36</f>
        <v>0</v>
      </c>
      <c r="RWK36" s="48">
        <f>ხარჯები!RWK36</f>
        <v>0</v>
      </c>
      <c r="RWL36" s="48">
        <f>ხარჯები!RWL36</f>
        <v>0</v>
      </c>
      <c r="RWM36" s="48">
        <f>ხარჯები!RWM36</f>
        <v>0</v>
      </c>
      <c r="RWN36" s="48">
        <f>ხარჯები!RWN36</f>
        <v>0</v>
      </c>
      <c r="RWO36" s="48">
        <f>ხარჯები!RWO36</f>
        <v>0</v>
      </c>
      <c r="RWP36" s="48">
        <f>ხარჯები!RWP36</f>
        <v>0</v>
      </c>
      <c r="RWQ36" s="48">
        <f>ხარჯები!RWQ36</f>
        <v>0</v>
      </c>
      <c r="RWR36" s="48">
        <f>ხარჯები!RWR36</f>
        <v>0</v>
      </c>
      <c r="RWS36" s="48">
        <f>ხარჯები!RWS36</f>
        <v>0</v>
      </c>
      <c r="RWT36" s="48">
        <f>ხარჯები!RWT36</f>
        <v>0</v>
      </c>
      <c r="RWU36" s="48">
        <f>ხარჯები!RWU36</f>
        <v>0</v>
      </c>
      <c r="RWV36" s="48">
        <f>ხარჯები!RWV36</f>
        <v>0</v>
      </c>
      <c r="RWW36" s="48">
        <f>ხარჯები!RWW36</f>
        <v>0</v>
      </c>
      <c r="RWX36" s="48">
        <f>ხარჯები!RWX36</f>
        <v>0</v>
      </c>
      <c r="RWY36" s="48">
        <f>ხარჯები!RWY36</f>
        <v>0</v>
      </c>
      <c r="RWZ36" s="48">
        <f>ხარჯები!RWZ36</f>
        <v>0</v>
      </c>
      <c r="RXA36" s="48">
        <f>ხარჯები!RXA36</f>
        <v>0</v>
      </c>
      <c r="RXB36" s="48">
        <f>ხარჯები!RXB36</f>
        <v>0</v>
      </c>
      <c r="RXC36" s="48">
        <f>ხარჯები!RXC36</f>
        <v>0</v>
      </c>
      <c r="RXD36" s="48">
        <f>ხარჯები!RXD36</f>
        <v>0</v>
      </c>
      <c r="RXE36" s="48">
        <f>ხარჯები!RXE36</f>
        <v>0</v>
      </c>
      <c r="RXF36" s="48">
        <f>ხარჯები!RXF36</f>
        <v>0</v>
      </c>
      <c r="RXG36" s="48">
        <f>ხარჯები!RXG36</f>
        <v>0</v>
      </c>
      <c r="RXH36" s="48">
        <f>ხარჯები!RXH36</f>
        <v>0</v>
      </c>
      <c r="RXI36" s="48">
        <f>ხარჯები!RXI36</f>
        <v>0</v>
      </c>
      <c r="RXJ36" s="48">
        <f>ხარჯები!RXJ36</f>
        <v>0</v>
      </c>
      <c r="RXK36" s="48">
        <f>ხარჯები!RXK36</f>
        <v>0</v>
      </c>
      <c r="RXL36" s="48">
        <f>ხარჯები!RXL36</f>
        <v>0</v>
      </c>
      <c r="RXM36" s="48">
        <f>ხარჯები!RXM36</f>
        <v>0</v>
      </c>
      <c r="RXN36" s="48">
        <f>ხარჯები!RXN36</f>
        <v>0</v>
      </c>
      <c r="RXO36" s="48">
        <f>ხარჯები!RXO36</f>
        <v>0</v>
      </c>
      <c r="RXP36" s="48">
        <f>ხარჯები!RXP36</f>
        <v>0</v>
      </c>
      <c r="RXQ36" s="48">
        <f>ხარჯები!RXQ36</f>
        <v>0</v>
      </c>
      <c r="RXR36" s="48">
        <f>ხარჯები!RXR36</f>
        <v>0</v>
      </c>
      <c r="RXS36" s="48">
        <f>ხარჯები!RXS36</f>
        <v>0</v>
      </c>
      <c r="RXT36" s="48">
        <f>ხარჯები!RXT36</f>
        <v>0</v>
      </c>
      <c r="RXU36" s="48">
        <f>ხარჯები!RXU36</f>
        <v>0</v>
      </c>
      <c r="RXV36" s="48">
        <f>ხარჯები!RXV36</f>
        <v>0</v>
      </c>
      <c r="RXW36" s="48">
        <f>ხარჯები!RXW36</f>
        <v>0</v>
      </c>
      <c r="RXX36" s="48">
        <f>ხარჯები!RXX36</f>
        <v>0</v>
      </c>
      <c r="RXY36" s="48">
        <f>ხარჯები!RXY36</f>
        <v>0</v>
      </c>
      <c r="RXZ36" s="48">
        <f>ხარჯები!RXZ36</f>
        <v>0</v>
      </c>
      <c r="RYA36" s="48">
        <f>ხარჯები!RYA36</f>
        <v>0</v>
      </c>
      <c r="RYB36" s="48">
        <f>ხარჯები!RYB36</f>
        <v>0</v>
      </c>
      <c r="RYC36" s="48">
        <f>ხარჯები!RYC36</f>
        <v>0</v>
      </c>
      <c r="RYD36" s="48">
        <f>ხარჯები!RYD36</f>
        <v>0</v>
      </c>
      <c r="RYE36" s="48">
        <f>ხარჯები!RYE36</f>
        <v>0</v>
      </c>
      <c r="RYF36" s="48">
        <f>ხარჯები!RYF36</f>
        <v>0</v>
      </c>
      <c r="RYG36" s="48">
        <f>ხარჯები!RYG36</f>
        <v>0</v>
      </c>
      <c r="RYH36" s="48">
        <f>ხარჯები!RYH36</f>
        <v>0</v>
      </c>
      <c r="RYI36" s="48">
        <f>ხარჯები!RYI36</f>
        <v>0</v>
      </c>
      <c r="RYJ36" s="48">
        <f>ხარჯები!RYJ36</f>
        <v>0</v>
      </c>
      <c r="RYK36" s="48">
        <f>ხარჯები!RYK36</f>
        <v>0</v>
      </c>
      <c r="RYL36" s="48">
        <f>ხარჯები!RYL36</f>
        <v>0</v>
      </c>
      <c r="RYM36" s="48">
        <f>ხარჯები!RYM36</f>
        <v>0</v>
      </c>
      <c r="RYN36" s="48">
        <f>ხარჯები!RYN36</f>
        <v>0</v>
      </c>
      <c r="RYO36" s="48">
        <f>ხარჯები!RYO36</f>
        <v>0</v>
      </c>
      <c r="RYP36" s="48">
        <f>ხარჯები!RYP36</f>
        <v>0</v>
      </c>
      <c r="RYQ36" s="48">
        <f>ხარჯები!RYQ36</f>
        <v>0</v>
      </c>
      <c r="RYR36" s="48">
        <f>ხარჯები!RYR36</f>
        <v>0</v>
      </c>
      <c r="RYS36" s="48">
        <f>ხარჯები!RYS36</f>
        <v>0</v>
      </c>
      <c r="RYT36" s="48">
        <f>ხარჯები!RYT36</f>
        <v>0</v>
      </c>
      <c r="RYU36" s="48">
        <f>ხარჯები!RYU36</f>
        <v>0</v>
      </c>
      <c r="RYV36" s="48">
        <f>ხარჯები!RYV36</f>
        <v>0</v>
      </c>
      <c r="RYW36" s="48">
        <f>ხარჯები!RYW36</f>
        <v>0</v>
      </c>
      <c r="RYX36" s="48">
        <f>ხარჯები!RYX36</f>
        <v>0</v>
      </c>
      <c r="RYY36" s="48">
        <f>ხარჯები!RYY36</f>
        <v>0</v>
      </c>
      <c r="RYZ36" s="48">
        <f>ხარჯები!RYZ36</f>
        <v>0</v>
      </c>
      <c r="RZA36" s="48">
        <f>ხარჯები!RZA36</f>
        <v>0</v>
      </c>
      <c r="RZB36" s="48">
        <f>ხარჯები!RZB36</f>
        <v>0</v>
      </c>
      <c r="RZC36" s="48">
        <f>ხარჯები!RZC36</f>
        <v>0</v>
      </c>
      <c r="RZD36" s="48">
        <f>ხარჯები!RZD36</f>
        <v>0</v>
      </c>
      <c r="RZE36" s="48">
        <f>ხარჯები!RZE36</f>
        <v>0</v>
      </c>
      <c r="RZF36" s="48">
        <f>ხარჯები!RZF36</f>
        <v>0</v>
      </c>
      <c r="RZG36" s="48">
        <f>ხარჯები!RZG36</f>
        <v>0</v>
      </c>
      <c r="RZH36" s="48">
        <f>ხარჯები!RZH36</f>
        <v>0</v>
      </c>
      <c r="RZI36" s="48">
        <f>ხარჯები!RZI36</f>
        <v>0</v>
      </c>
      <c r="RZJ36" s="48">
        <f>ხარჯები!RZJ36</f>
        <v>0</v>
      </c>
      <c r="RZK36" s="48">
        <f>ხარჯები!RZK36</f>
        <v>0</v>
      </c>
      <c r="RZL36" s="48">
        <f>ხარჯები!RZL36</f>
        <v>0</v>
      </c>
      <c r="RZM36" s="48">
        <f>ხარჯები!RZM36</f>
        <v>0</v>
      </c>
      <c r="RZN36" s="48">
        <f>ხარჯები!RZN36</f>
        <v>0</v>
      </c>
      <c r="RZO36" s="48">
        <f>ხარჯები!RZO36</f>
        <v>0</v>
      </c>
      <c r="RZP36" s="48">
        <f>ხარჯები!RZP36</f>
        <v>0</v>
      </c>
      <c r="RZQ36" s="48">
        <f>ხარჯები!RZQ36</f>
        <v>0</v>
      </c>
      <c r="RZR36" s="48">
        <f>ხარჯები!RZR36</f>
        <v>0</v>
      </c>
      <c r="RZS36" s="48">
        <f>ხარჯები!RZS36</f>
        <v>0</v>
      </c>
      <c r="RZT36" s="48">
        <f>ხარჯები!RZT36</f>
        <v>0</v>
      </c>
      <c r="RZU36" s="48">
        <f>ხარჯები!RZU36</f>
        <v>0</v>
      </c>
      <c r="RZV36" s="48">
        <f>ხარჯები!RZV36</f>
        <v>0</v>
      </c>
      <c r="RZW36" s="48">
        <f>ხარჯები!RZW36</f>
        <v>0</v>
      </c>
      <c r="RZX36" s="48">
        <f>ხარჯები!RZX36</f>
        <v>0</v>
      </c>
      <c r="RZY36" s="48">
        <f>ხარჯები!RZY36</f>
        <v>0</v>
      </c>
      <c r="RZZ36" s="48">
        <f>ხარჯები!RZZ36</f>
        <v>0</v>
      </c>
      <c r="SAA36" s="48">
        <f>ხარჯები!SAA36</f>
        <v>0</v>
      </c>
      <c r="SAB36" s="48">
        <f>ხარჯები!SAB36</f>
        <v>0</v>
      </c>
      <c r="SAC36" s="48">
        <f>ხარჯები!SAC36</f>
        <v>0</v>
      </c>
      <c r="SAD36" s="48">
        <f>ხარჯები!SAD36</f>
        <v>0</v>
      </c>
      <c r="SAE36" s="48">
        <f>ხარჯები!SAE36</f>
        <v>0</v>
      </c>
      <c r="SAF36" s="48">
        <f>ხარჯები!SAF36</f>
        <v>0</v>
      </c>
      <c r="SAG36" s="48">
        <f>ხარჯები!SAG36</f>
        <v>0</v>
      </c>
      <c r="SAH36" s="48">
        <f>ხარჯები!SAH36</f>
        <v>0</v>
      </c>
      <c r="SAI36" s="48">
        <f>ხარჯები!SAI36</f>
        <v>0</v>
      </c>
      <c r="SAJ36" s="48">
        <f>ხარჯები!SAJ36</f>
        <v>0</v>
      </c>
      <c r="SAK36" s="48">
        <f>ხარჯები!SAK36</f>
        <v>0</v>
      </c>
      <c r="SAL36" s="48">
        <f>ხარჯები!SAL36</f>
        <v>0</v>
      </c>
      <c r="SAM36" s="48">
        <f>ხარჯები!SAM36</f>
        <v>0</v>
      </c>
      <c r="SAN36" s="48">
        <f>ხარჯები!SAN36</f>
        <v>0</v>
      </c>
      <c r="SAO36" s="48">
        <f>ხარჯები!SAO36</f>
        <v>0</v>
      </c>
      <c r="SAP36" s="48">
        <f>ხარჯები!SAP36</f>
        <v>0</v>
      </c>
      <c r="SAQ36" s="48">
        <f>ხარჯები!SAQ36</f>
        <v>0</v>
      </c>
      <c r="SAR36" s="48">
        <f>ხარჯები!SAR36</f>
        <v>0</v>
      </c>
      <c r="SAS36" s="48">
        <f>ხარჯები!SAS36</f>
        <v>0</v>
      </c>
      <c r="SAT36" s="48">
        <f>ხარჯები!SAT36</f>
        <v>0</v>
      </c>
      <c r="SAU36" s="48">
        <f>ხარჯები!SAU36</f>
        <v>0</v>
      </c>
      <c r="SAV36" s="48">
        <f>ხარჯები!SAV36</f>
        <v>0</v>
      </c>
      <c r="SAW36" s="48">
        <f>ხარჯები!SAW36</f>
        <v>0</v>
      </c>
      <c r="SAX36" s="48">
        <f>ხარჯები!SAX36</f>
        <v>0</v>
      </c>
      <c r="SAY36" s="48">
        <f>ხარჯები!SAY36</f>
        <v>0</v>
      </c>
      <c r="SAZ36" s="48">
        <f>ხარჯები!SAZ36</f>
        <v>0</v>
      </c>
      <c r="SBA36" s="48">
        <f>ხარჯები!SBA36</f>
        <v>0</v>
      </c>
      <c r="SBB36" s="48">
        <f>ხარჯები!SBB36</f>
        <v>0</v>
      </c>
      <c r="SBC36" s="48">
        <f>ხარჯები!SBC36</f>
        <v>0</v>
      </c>
      <c r="SBD36" s="48">
        <f>ხარჯები!SBD36</f>
        <v>0</v>
      </c>
      <c r="SBE36" s="48">
        <f>ხარჯები!SBE36</f>
        <v>0</v>
      </c>
      <c r="SBF36" s="48">
        <f>ხარჯები!SBF36</f>
        <v>0</v>
      </c>
      <c r="SBG36" s="48">
        <f>ხარჯები!SBG36</f>
        <v>0</v>
      </c>
      <c r="SBH36" s="48">
        <f>ხარჯები!SBH36</f>
        <v>0</v>
      </c>
      <c r="SBI36" s="48">
        <f>ხარჯები!SBI36</f>
        <v>0</v>
      </c>
      <c r="SBJ36" s="48">
        <f>ხარჯები!SBJ36</f>
        <v>0</v>
      </c>
      <c r="SBK36" s="48">
        <f>ხარჯები!SBK36</f>
        <v>0</v>
      </c>
      <c r="SBL36" s="48">
        <f>ხარჯები!SBL36</f>
        <v>0</v>
      </c>
      <c r="SBM36" s="48">
        <f>ხარჯები!SBM36</f>
        <v>0</v>
      </c>
      <c r="SBN36" s="48">
        <f>ხარჯები!SBN36</f>
        <v>0</v>
      </c>
      <c r="SBO36" s="48">
        <f>ხარჯები!SBO36</f>
        <v>0</v>
      </c>
      <c r="SBP36" s="48">
        <f>ხარჯები!SBP36</f>
        <v>0</v>
      </c>
      <c r="SBQ36" s="48">
        <f>ხარჯები!SBQ36</f>
        <v>0</v>
      </c>
      <c r="SBR36" s="48">
        <f>ხარჯები!SBR36</f>
        <v>0</v>
      </c>
      <c r="SBS36" s="48">
        <f>ხარჯები!SBS36</f>
        <v>0</v>
      </c>
      <c r="SBT36" s="48">
        <f>ხარჯები!SBT36</f>
        <v>0</v>
      </c>
      <c r="SBU36" s="48">
        <f>ხარჯები!SBU36</f>
        <v>0</v>
      </c>
      <c r="SBV36" s="48">
        <f>ხარჯები!SBV36</f>
        <v>0</v>
      </c>
      <c r="SBW36" s="48">
        <f>ხარჯები!SBW36</f>
        <v>0</v>
      </c>
      <c r="SBX36" s="48">
        <f>ხარჯები!SBX36</f>
        <v>0</v>
      </c>
      <c r="SBY36" s="48">
        <f>ხარჯები!SBY36</f>
        <v>0</v>
      </c>
      <c r="SBZ36" s="48">
        <f>ხარჯები!SBZ36</f>
        <v>0</v>
      </c>
      <c r="SCA36" s="48">
        <f>ხარჯები!SCA36</f>
        <v>0</v>
      </c>
      <c r="SCB36" s="48">
        <f>ხარჯები!SCB36</f>
        <v>0</v>
      </c>
      <c r="SCC36" s="48">
        <f>ხარჯები!SCC36</f>
        <v>0</v>
      </c>
      <c r="SCD36" s="48">
        <f>ხარჯები!SCD36</f>
        <v>0</v>
      </c>
      <c r="SCE36" s="48">
        <f>ხარჯები!SCE36</f>
        <v>0</v>
      </c>
      <c r="SCF36" s="48">
        <f>ხარჯები!SCF36</f>
        <v>0</v>
      </c>
      <c r="SCG36" s="48">
        <f>ხარჯები!SCG36</f>
        <v>0</v>
      </c>
      <c r="SCH36" s="48">
        <f>ხარჯები!SCH36</f>
        <v>0</v>
      </c>
      <c r="SCI36" s="48">
        <f>ხარჯები!SCI36</f>
        <v>0</v>
      </c>
      <c r="SCJ36" s="48">
        <f>ხარჯები!SCJ36</f>
        <v>0</v>
      </c>
      <c r="SCK36" s="48">
        <f>ხარჯები!SCK36</f>
        <v>0</v>
      </c>
      <c r="SCL36" s="48">
        <f>ხარჯები!SCL36</f>
        <v>0</v>
      </c>
      <c r="SCM36" s="48">
        <f>ხარჯები!SCM36</f>
        <v>0</v>
      </c>
      <c r="SCN36" s="48">
        <f>ხარჯები!SCN36</f>
        <v>0</v>
      </c>
      <c r="SCO36" s="48">
        <f>ხარჯები!SCO36</f>
        <v>0</v>
      </c>
      <c r="SCP36" s="48">
        <f>ხარჯები!SCP36</f>
        <v>0</v>
      </c>
      <c r="SCQ36" s="48">
        <f>ხარჯები!SCQ36</f>
        <v>0</v>
      </c>
      <c r="SCR36" s="48">
        <f>ხარჯები!SCR36</f>
        <v>0</v>
      </c>
      <c r="SCS36" s="48">
        <f>ხარჯები!SCS36</f>
        <v>0</v>
      </c>
      <c r="SCT36" s="48">
        <f>ხარჯები!SCT36</f>
        <v>0</v>
      </c>
      <c r="SCU36" s="48">
        <f>ხარჯები!SCU36</f>
        <v>0</v>
      </c>
      <c r="SCV36" s="48">
        <f>ხარჯები!SCV36</f>
        <v>0</v>
      </c>
      <c r="SCW36" s="48">
        <f>ხარჯები!SCW36</f>
        <v>0</v>
      </c>
      <c r="SCX36" s="48">
        <f>ხარჯები!SCX36</f>
        <v>0</v>
      </c>
      <c r="SCY36" s="48">
        <f>ხარჯები!SCY36</f>
        <v>0</v>
      </c>
      <c r="SCZ36" s="48">
        <f>ხარჯები!SCZ36</f>
        <v>0</v>
      </c>
      <c r="SDA36" s="48">
        <f>ხარჯები!SDA36</f>
        <v>0</v>
      </c>
      <c r="SDB36" s="48">
        <f>ხარჯები!SDB36</f>
        <v>0</v>
      </c>
      <c r="SDC36" s="48">
        <f>ხარჯები!SDC36</f>
        <v>0</v>
      </c>
      <c r="SDD36" s="48">
        <f>ხარჯები!SDD36</f>
        <v>0</v>
      </c>
      <c r="SDE36" s="48">
        <f>ხარჯები!SDE36</f>
        <v>0</v>
      </c>
      <c r="SDF36" s="48">
        <f>ხარჯები!SDF36</f>
        <v>0</v>
      </c>
      <c r="SDG36" s="48">
        <f>ხარჯები!SDG36</f>
        <v>0</v>
      </c>
      <c r="SDH36" s="48">
        <f>ხარჯები!SDH36</f>
        <v>0</v>
      </c>
      <c r="SDI36" s="48">
        <f>ხარჯები!SDI36</f>
        <v>0</v>
      </c>
      <c r="SDJ36" s="48">
        <f>ხარჯები!SDJ36</f>
        <v>0</v>
      </c>
      <c r="SDK36" s="48">
        <f>ხარჯები!SDK36</f>
        <v>0</v>
      </c>
      <c r="SDL36" s="48">
        <f>ხარჯები!SDL36</f>
        <v>0</v>
      </c>
      <c r="SDM36" s="48">
        <f>ხარჯები!SDM36</f>
        <v>0</v>
      </c>
      <c r="SDN36" s="48">
        <f>ხარჯები!SDN36</f>
        <v>0</v>
      </c>
      <c r="SDO36" s="48">
        <f>ხარჯები!SDO36</f>
        <v>0</v>
      </c>
      <c r="SDP36" s="48">
        <f>ხარჯები!SDP36</f>
        <v>0</v>
      </c>
      <c r="SDQ36" s="48">
        <f>ხარჯები!SDQ36</f>
        <v>0</v>
      </c>
      <c r="SDR36" s="48">
        <f>ხარჯები!SDR36</f>
        <v>0</v>
      </c>
      <c r="SDS36" s="48">
        <f>ხარჯები!SDS36</f>
        <v>0</v>
      </c>
      <c r="SDT36" s="48">
        <f>ხარჯები!SDT36</f>
        <v>0</v>
      </c>
      <c r="SDU36" s="48">
        <f>ხარჯები!SDU36</f>
        <v>0</v>
      </c>
      <c r="SDV36" s="48">
        <f>ხარჯები!SDV36</f>
        <v>0</v>
      </c>
      <c r="SDW36" s="48">
        <f>ხარჯები!SDW36</f>
        <v>0</v>
      </c>
      <c r="SDX36" s="48">
        <f>ხარჯები!SDX36</f>
        <v>0</v>
      </c>
      <c r="SDY36" s="48">
        <f>ხარჯები!SDY36</f>
        <v>0</v>
      </c>
      <c r="SDZ36" s="48">
        <f>ხარჯები!SDZ36</f>
        <v>0</v>
      </c>
      <c r="SEA36" s="48">
        <f>ხარჯები!SEA36</f>
        <v>0</v>
      </c>
      <c r="SEB36" s="48">
        <f>ხარჯები!SEB36</f>
        <v>0</v>
      </c>
      <c r="SEC36" s="48">
        <f>ხარჯები!SEC36</f>
        <v>0</v>
      </c>
      <c r="SED36" s="48">
        <f>ხარჯები!SED36</f>
        <v>0</v>
      </c>
      <c r="SEE36" s="48">
        <f>ხარჯები!SEE36</f>
        <v>0</v>
      </c>
      <c r="SEF36" s="48">
        <f>ხარჯები!SEF36</f>
        <v>0</v>
      </c>
      <c r="SEG36" s="48">
        <f>ხარჯები!SEG36</f>
        <v>0</v>
      </c>
      <c r="SEH36" s="48">
        <f>ხარჯები!SEH36</f>
        <v>0</v>
      </c>
      <c r="SEI36" s="48">
        <f>ხარჯები!SEI36</f>
        <v>0</v>
      </c>
      <c r="SEJ36" s="48">
        <f>ხარჯები!SEJ36</f>
        <v>0</v>
      </c>
      <c r="SEK36" s="48">
        <f>ხარჯები!SEK36</f>
        <v>0</v>
      </c>
      <c r="SEL36" s="48">
        <f>ხარჯები!SEL36</f>
        <v>0</v>
      </c>
      <c r="SEM36" s="48">
        <f>ხარჯები!SEM36</f>
        <v>0</v>
      </c>
      <c r="SEN36" s="48">
        <f>ხარჯები!SEN36</f>
        <v>0</v>
      </c>
      <c r="SEO36" s="48">
        <f>ხარჯები!SEO36</f>
        <v>0</v>
      </c>
      <c r="SEP36" s="48">
        <f>ხარჯები!SEP36</f>
        <v>0</v>
      </c>
      <c r="SEQ36" s="48">
        <f>ხარჯები!SEQ36</f>
        <v>0</v>
      </c>
      <c r="SER36" s="48">
        <f>ხარჯები!SER36</f>
        <v>0</v>
      </c>
      <c r="SES36" s="48">
        <f>ხარჯები!SES36</f>
        <v>0</v>
      </c>
      <c r="SET36" s="48">
        <f>ხარჯები!SET36</f>
        <v>0</v>
      </c>
      <c r="SEU36" s="48">
        <f>ხარჯები!SEU36</f>
        <v>0</v>
      </c>
      <c r="SEV36" s="48">
        <f>ხარჯები!SEV36</f>
        <v>0</v>
      </c>
      <c r="SEW36" s="48">
        <f>ხარჯები!SEW36</f>
        <v>0</v>
      </c>
      <c r="SEX36" s="48">
        <f>ხარჯები!SEX36</f>
        <v>0</v>
      </c>
      <c r="SEY36" s="48">
        <f>ხარჯები!SEY36</f>
        <v>0</v>
      </c>
      <c r="SEZ36" s="48">
        <f>ხარჯები!SEZ36</f>
        <v>0</v>
      </c>
      <c r="SFA36" s="48">
        <f>ხარჯები!SFA36</f>
        <v>0</v>
      </c>
      <c r="SFB36" s="48">
        <f>ხარჯები!SFB36</f>
        <v>0</v>
      </c>
      <c r="SFC36" s="48">
        <f>ხარჯები!SFC36</f>
        <v>0</v>
      </c>
      <c r="SFD36" s="48">
        <f>ხარჯები!SFD36</f>
        <v>0</v>
      </c>
      <c r="SFE36" s="48">
        <f>ხარჯები!SFE36</f>
        <v>0</v>
      </c>
      <c r="SFF36" s="48">
        <f>ხარჯები!SFF36</f>
        <v>0</v>
      </c>
      <c r="SFG36" s="48">
        <f>ხარჯები!SFG36</f>
        <v>0</v>
      </c>
      <c r="SFH36" s="48">
        <f>ხარჯები!SFH36</f>
        <v>0</v>
      </c>
      <c r="SFI36" s="48">
        <f>ხარჯები!SFI36</f>
        <v>0</v>
      </c>
      <c r="SFJ36" s="48">
        <f>ხარჯები!SFJ36</f>
        <v>0</v>
      </c>
      <c r="SFK36" s="48">
        <f>ხარჯები!SFK36</f>
        <v>0</v>
      </c>
      <c r="SFL36" s="48">
        <f>ხარჯები!SFL36</f>
        <v>0</v>
      </c>
      <c r="SFM36" s="48">
        <f>ხარჯები!SFM36</f>
        <v>0</v>
      </c>
      <c r="SFN36" s="48">
        <f>ხარჯები!SFN36</f>
        <v>0</v>
      </c>
      <c r="SFO36" s="48">
        <f>ხარჯები!SFO36</f>
        <v>0</v>
      </c>
      <c r="SFP36" s="48">
        <f>ხარჯები!SFP36</f>
        <v>0</v>
      </c>
      <c r="SFQ36" s="48">
        <f>ხარჯები!SFQ36</f>
        <v>0</v>
      </c>
      <c r="SFR36" s="48">
        <f>ხარჯები!SFR36</f>
        <v>0</v>
      </c>
      <c r="SFS36" s="48">
        <f>ხარჯები!SFS36</f>
        <v>0</v>
      </c>
      <c r="SFT36" s="48">
        <f>ხარჯები!SFT36</f>
        <v>0</v>
      </c>
      <c r="SFU36" s="48">
        <f>ხარჯები!SFU36</f>
        <v>0</v>
      </c>
      <c r="SFV36" s="48">
        <f>ხარჯები!SFV36</f>
        <v>0</v>
      </c>
      <c r="SFW36" s="48">
        <f>ხარჯები!SFW36</f>
        <v>0</v>
      </c>
      <c r="SFX36" s="48">
        <f>ხარჯები!SFX36</f>
        <v>0</v>
      </c>
      <c r="SFY36" s="48">
        <f>ხარჯები!SFY36</f>
        <v>0</v>
      </c>
      <c r="SFZ36" s="48">
        <f>ხარჯები!SFZ36</f>
        <v>0</v>
      </c>
      <c r="SGA36" s="48">
        <f>ხარჯები!SGA36</f>
        <v>0</v>
      </c>
      <c r="SGB36" s="48">
        <f>ხარჯები!SGB36</f>
        <v>0</v>
      </c>
      <c r="SGC36" s="48">
        <f>ხარჯები!SGC36</f>
        <v>0</v>
      </c>
      <c r="SGD36" s="48">
        <f>ხარჯები!SGD36</f>
        <v>0</v>
      </c>
      <c r="SGE36" s="48">
        <f>ხარჯები!SGE36</f>
        <v>0</v>
      </c>
      <c r="SGF36" s="48">
        <f>ხარჯები!SGF36</f>
        <v>0</v>
      </c>
      <c r="SGG36" s="48">
        <f>ხარჯები!SGG36</f>
        <v>0</v>
      </c>
      <c r="SGH36" s="48">
        <f>ხარჯები!SGH36</f>
        <v>0</v>
      </c>
      <c r="SGI36" s="48">
        <f>ხარჯები!SGI36</f>
        <v>0</v>
      </c>
      <c r="SGJ36" s="48">
        <f>ხარჯები!SGJ36</f>
        <v>0</v>
      </c>
      <c r="SGK36" s="48">
        <f>ხარჯები!SGK36</f>
        <v>0</v>
      </c>
      <c r="SGL36" s="48">
        <f>ხარჯები!SGL36</f>
        <v>0</v>
      </c>
      <c r="SGM36" s="48">
        <f>ხარჯები!SGM36</f>
        <v>0</v>
      </c>
      <c r="SGN36" s="48">
        <f>ხარჯები!SGN36</f>
        <v>0</v>
      </c>
      <c r="SGO36" s="48">
        <f>ხარჯები!SGO36</f>
        <v>0</v>
      </c>
      <c r="SGP36" s="48">
        <f>ხარჯები!SGP36</f>
        <v>0</v>
      </c>
      <c r="SGQ36" s="48">
        <f>ხარჯები!SGQ36</f>
        <v>0</v>
      </c>
      <c r="SGR36" s="48">
        <f>ხარჯები!SGR36</f>
        <v>0</v>
      </c>
      <c r="SGS36" s="48">
        <f>ხარჯები!SGS36</f>
        <v>0</v>
      </c>
      <c r="SGT36" s="48">
        <f>ხარჯები!SGT36</f>
        <v>0</v>
      </c>
      <c r="SGU36" s="48">
        <f>ხარჯები!SGU36</f>
        <v>0</v>
      </c>
      <c r="SGV36" s="48">
        <f>ხარჯები!SGV36</f>
        <v>0</v>
      </c>
      <c r="SGW36" s="48">
        <f>ხარჯები!SGW36</f>
        <v>0</v>
      </c>
      <c r="SGX36" s="48">
        <f>ხარჯები!SGX36</f>
        <v>0</v>
      </c>
      <c r="SGY36" s="48">
        <f>ხარჯები!SGY36</f>
        <v>0</v>
      </c>
      <c r="SGZ36" s="48">
        <f>ხარჯები!SGZ36</f>
        <v>0</v>
      </c>
      <c r="SHA36" s="48">
        <f>ხარჯები!SHA36</f>
        <v>0</v>
      </c>
      <c r="SHB36" s="48">
        <f>ხარჯები!SHB36</f>
        <v>0</v>
      </c>
      <c r="SHC36" s="48">
        <f>ხარჯები!SHC36</f>
        <v>0</v>
      </c>
      <c r="SHD36" s="48">
        <f>ხარჯები!SHD36</f>
        <v>0</v>
      </c>
      <c r="SHE36" s="48">
        <f>ხარჯები!SHE36</f>
        <v>0</v>
      </c>
      <c r="SHF36" s="48">
        <f>ხარჯები!SHF36</f>
        <v>0</v>
      </c>
      <c r="SHG36" s="48">
        <f>ხარჯები!SHG36</f>
        <v>0</v>
      </c>
      <c r="SHH36" s="48">
        <f>ხარჯები!SHH36</f>
        <v>0</v>
      </c>
      <c r="SHI36" s="48">
        <f>ხარჯები!SHI36</f>
        <v>0</v>
      </c>
      <c r="SHJ36" s="48">
        <f>ხარჯები!SHJ36</f>
        <v>0</v>
      </c>
      <c r="SHK36" s="48">
        <f>ხარჯები!SHK36</f>
        <v>0</v>
      </c>
      <c r="SHL36" s="48">
        <f>ხარჯები!SHL36</f>
        <v>0</v>
      </c>
      <c r="SHM36" s="48">
        <f>ხარჯები!SHM36</f>
        <v>0</v>
      </c>
      <c r="SHN36" s="48">
        <f>ხარჯები!SHN36</f>
        <v>0</v>
      </c>
      <c r="SHO36" s="48">
        <f>ხარჯები!SHO36</f>
        <v>0</v>
      </c>
      <c r="SHP36" s="48">
        <f>ხარჯები!SHP36</f>
        <v>0</v>
      </c>
      <c r="SHQ36" s="48">
        <f>ხარჯები!SHQ36</f>
        <v>0</v>
      </c>
      <c r="SHR36" s="48">
        <f>ხარჯები!SHR36</f>
        <v>0</v>
      </c>
      <c r="SHS36" s="48">
        <f>ხარჯები!SHS36</f>
        <v>0</v>
      </c>
      <c r="SHT36" s="48">
        <f>ხარჯები!SHT36</f>
        <v>0</v>
      </c>
      <c r="SHU36" s="48">
        <f>ხარჯები!SHU36</f>
        <v>0</v>
      </c>
      <c r="SHV36" s="48">
        <f>ხარჯები!SHV36</f>
        <v>0</v>
      </c>
      <c r="SHW36" s="48">
        <f>ხარჯები!SHW36</f>
        <v>0</v>
      </c>
      <c r="SHX36" s="48">
        <f>ხარჯები!SHX36</f>
        <v>0</v>
      </c>
      <c r="SHY36" s="48">
        <f>ხარჯები!SHY36</f>
        <v>0</v>
      </c>
      <c r="SHZ36" s="48">
        <f>ხარჯები!SHZ36</f>
        <v>0</v>
      </c>
      <c r="SIA36" s="48">
        <f>ხარჯები!SIA36</f>
        <v>0</v>
      </c>
      <c r="SIB36" s="48">
        <f>ხარჯები!SIB36</f>
        <v>0</v>
      </c>
      <c r="SIC36" s="48">
        <f>ხარჯები!SIC36</f>
        <v>0</v>
      </c>
      <c r="SID36" s="48">
        <f>ხარჯები!SID36</f>
        <v>0</v>
      </c>
      <c r="SIE36" s="48">
        <f>ხარჯები!SIE36</f>
        <v>0</v>
      </c>
      <c r="SIF36" s="48">
        <f>ხარჯები!SIF36</f>
        <v>0</v>
      </c>
      <c r="SIG36" s="48">
        <f>ხარჯები!SIG36</f>
        <v>0</v>
      </c>
      <c r="SIH36" s="48">
        <f>ხარჯები!SIH36</f>
        <v>0</v>
      </c>
      <c r="SII36" s="48">
        <f>ხარჯები!SII36</f>
        <v>0</v>
      </c>
      <c r="SIJ36" s="48">
        <f>ხარჯები!SIJ36</f>
        <v>0</v>
      </c>
      <c r="SIK36" s="48">
        <f>ხარჯები!SIK36</f>
        <v>0</v>
      </c>
      <c r="SIL36" s="48">
        <f>ხარჯები!SIL36</f>
        <v>0</v>
      </c>
      <c r="SIM36" s="48">
        <f>ხარჯები!SIM36</f>
        <v>0</v>
      </c>
      <c r="SIN36" s="48">
        <f>ხარჯები!SIN36</f>
        <v>0</v>
      </c>
      <c r="SIO36" s="48">
        <f>ხარჯები!SIO36</f>
        <v>0</v>
      </c>
      <c r="SIP36" s="48">
        <f>ხარჯები!SIP36</f>
        <v>0</v>
      </c>
      <c r="SIQ36" s="48">
        <f>ხარჯები!SIQ36</f>
        <v>0</v>
      </c>
      <c r="SIR36" s="48">
        <f>ხარჯები!SIR36</f>
        <v>0</v>
      </c>
      <c r="SIS36" s="48">
        <f>ხარჯები!SIS36</f>
        <v>0</v>
      </c>
      <c r="SIT36" s="48">
        <f>ხარჯები!SIT36</f>
        <v>0</v>
      </c>
      <c r="SIU36" s="48">
        <f>ხარჯები!SIU36</f>
        <v>0</v>
      </c>
      <c r="SIV36" s="48">
        <f>ხარჯები!SIV36</f>
        <v>0</v>
      </c>
      <c r="SIW36" s="48">
        <f>ხარჯები!SIW36</f>
        <v>0</v>
      </c>
      <c r="SIX36" s="48">
        <f>ხარჯები!SIX36</f>
        <v>0</v>
      </c>
      <c r="SIY36" s="48">
        <f>ხარჯები!SIY36</f>
        <v>0</v>
      </c>
      <c r="SIZ36" s="48">
        <f>ხარჯები!SIZ36</f>
        <v>0</v>
      </c>
      <c r="SJA36" s="48">
        <f>ხარჯები!SJA36</f>
        <v>0</v>
      </c>
      <c r="SJB36" s="48">
        <f>ხარჯები!SJB36</f>
        <v>0</v>
      </c>
      <c r="SJC36" s="48">
        <f>ხარჯები!SJC36</f>
        <v>0</v>
      </c>
      <c r="SJD36" s="48">
        <f>ხარჯები!SJD36</f>
        <v>0</v>
      </c>
      <c r="SJE36" s="48">
        <f>ხარჯები!SJE36</f>
        <v>0</v>
      </c>
      <c r="SJF36" s="48">
        <f>ხარჯები!SJF36</f>
        <v>0</v>
      </c>
      <c r="SJG36" s="48">
        <f>ხარჯები!SJG36</f>
        <v>0</v>
      </c>
      <c r="SJH36" s="48">
        <f>ხარჯები!SJH36</f>
        <v>0</v>
      </c>
      <c r="SJI36" s="48">
        <f>ხარჯები!SJI36</f>
        <v>0</v>
      </c>
      <c r="SJJ36" s="48">
        <f>ხარჯები!SJJ36</f>
        <v>0</v>
      </c>
      <c r="SJK36" s="48">
        <f>ხარჯები!SJK36</f>
        <v>0</v>
      </c>
      <c r="SJL36" s="48">
        <f>ხარჯები!SJL36</f>
        <v>0</v>
      </c>
      <c r="SJM36" s="48">
        <f>ხარჯები!SJM36</f>
        <v>0</v>
      </c>
      <c r="SJN36" s="48">
        <f>ხარჯები!SJN36</f>
        <v>0</v>
      </c>
      <c r="SJO36" s="48">
        <f>ხარჯები!SJO36</f>
        <v>0</v>
      </c>
      <c r="SJP36" s="48">
        <f>ხარჯები!SJP36</f>
        <v>0</v>
      </c>
      <c r="SJQ36" s="48">
        <f>ხარჯები!SJQ36</f>
        <v>0</v>
      </c>
      <c r="SJR36" s="48">
        <f>ხარჯები!SJR36</f>
        <v>0</v>
      </c>
      <c r="SJS36" s="48">
        <f>ხარჯები!SJS36</f>
        <v>0</v>
      </c>
      <c r="SJT36" s="48">
        <f>ხარჯები!SJT36</f>
        <v>0</v>
      </c>
      <c r="SJU36" s="48">
        <f>ხარჯები!SJU36</f>
        <v>0</v>
      </c>
      <c r="SJV36" s="48">
        <f>ხარჯები!SJV36</f>
        <v>0</v>
      </c>
      <c r="SJW36" s="48">
        <f>ხარჯები!SJW36</f>
        <v>0</v>
      </c>
      <c r="SJX36" s="48">
        <f>ხარჯები!SJX36</f>
        <v>0</v>
      </c>
      <c r="SJY36" s="48">
        <f>ხარჯები!SJY36</f>
        <v>0</v>
      </c>
      <c r="SJZ36" s="48">
        <f>ხარჯები!SJZ36</f>
        <v>0</v>
      </c>
      <c r="SKA36" s="48">
        <f>ხარჯები!SKA36</f>
        <v>0</v>
      </c>
      <c r="SKB36" s="48">
        <f>ხარჯები!SKB36</f>
        <v>0</v>
      </c>
      <c r="SKC36" s="48">
        <f>ხარჯები!SKC36</f>
        <v>0</v>
      </c>
      <c r="SKD36" s="48">
        <f>ხარჯები!SKD36</f>
        <v>0</v>
      </c>
      <c r="SKE36" s="48">
        <f>ხარჯები!SKE36</f>
        <v>0</v>
      </c>
      <c r="SKF36" s="48">
        <f>ხარჯები!SKF36</f>
        <v>0</v>
      </c>
      <c r="SKG36" s="48">
        <f>ხარჯები!SKG36</f>
        <v>0</v>
      </c>
      <c r="SKH36" s="48">
        <f>ხარჯები!SKH36</f>
        <v>0</v>
      </c>
      <c r="SKI36" s="48">
        <f>ხარჯები!SKI36</f>
        <v>0</v>
      </c>
      <c r="SKJ36" s="48">
        <f>ხარჯები!SKJ36</f>
        <v>0</v>
      </c>
      <c r="SKK36" s="48">
        <f>ხარჯები!SKK36</f>
        <v>0</v>
      </c>
      <c r="SKL36" s="48">
        <f>ხარჯები!SKL36</f>
        <v>0</v>
      </c>
      <c r="SKM36" s="48">
        <f>ხარჯები!SKM36</f>
        <v>0</v>
      </c>
      <c r="SKN36" s="48">
        <f>ხარჯები!SKN36</f>
        <v>0</v>
      </c>
      <c r="SKO36" s="48">
        <f>ხარჯები!SKO36</f>
        <v>0</v>
      </c>
      <c r="SKP36" s="48">
        <f>ხარჯები!SKP36</f>
        <v>0</v>
      </c>
      <c r="SKQ36" s="48">
        <f>ხარჯები!SKQ36</f>
        <v>0</v>
      </c>
      <c r="SKR36" s="48">
        <f>ხარჯები!SKR36</f>
        <v>0</v>
      </c>
      <c r="SKS36" s="48">
        <f>ხარჯები!SKS36</f>
        <v>0</v>
      </c>
      <c r="SKT36" s="48">
        <f>ხარჯები!SKT36</f>
        <v>0</v>
      </c>
      <c r="SKU36" s="48">
        <f>ხარჯები!SKU36</f>
        <v>0</v>
      </c>
      <c r="SKV36" s="48">
        <f>ხარჯები!SKV36</f>
        <v>0</v>
      </c>
      <c r="SKW36" s="48">
        <f>ხარჯები!SKW36</f>
        <v>0</v>
      </c>
      <c r="SKX36" s="48">
        <f>ხარჯები!SKX36</f>
        <v>0</v>
      </c>
      <c r="SKY36" s="48">
        <f>ხარჯები!SKY36</f>
        <v>0</v>
      </c>
      <c r="SKZ36" s="48">
        <f>ხარჯები!SKZ36</f>
        <v>0</v>
      </c>
      <c r="SLA36" s="48">
        <f>ხარჯები!SLA36</f>
        <v>0</v>
      </c>
      <c r="SLB36" s="48">
        <f>ხარჯები!SLB36</f>
        <v>0</v>
      </c>
      <c r="SLC36" s="48">
        <f>ხარჯები!SLC36</f>
        <v>0</v>
      </c>
      <c r="SLD36" s="48">
        <f>ხარჯები!SLD36</f>
        <v>0</v>
      </c>
      <c r="SLE36" s="48">
        <f>ხარჯები!SLE36</f>
        <v>0</v>
      </c>
      <c r="SLF36" s="48">
        <f>ხარჯები!SLF36</f>
        <v>0</v>
      </c>
      <c r="SLG36" s="48">
        <f>ხარჯები!SLG36</f>
        <v>0</v>
      </c>
      <c r="SLH36" s="48">
        <f>ხარჯები!SLH36</f>
        <v>0</v>
      </c>
      <c r="SLI36" s="48">
        <f>ხარჯები!SLI36</f>
        <v>0</v>
      </c>
      <c r="SLJ36" s="48">
        <f>ხარჯები!SLJ36</f>
        <v>0</v>
      </c>
      <c r="SLK36" s="48">
        <f>ხარჯები!SLK36</f>
        <v>0</v>
      </c>
      <c r="SLL36" s="48">
        <f>ხარჯები!SLL36</f>
        <v>0</v>
      </c>
      <c r="SLM36" s="48">
        <f>ხარჯები!SLM36</f>
        <v>0</v>
      </c>
      <c r="SLN36" s="48">
        <f>ხარჯები!SLN36</f>
        <v>0</v>
      </c>
      <c r="SLO36" s="48">
        <f>ხარჯები!SLO36</f>
        <v>0</v>
      </c>
      <c r="SLP36" s="48">
        <f>ხარჯები!SLP36</f>
        <v>0</v>
      </c>
      <c r="SLQ36" s="48">
        <f>ხარჯები!SLQ36</f>
        <v>0</v>
      </c>
      <c r="SLR36" s="48">
        <f>ხარჯები!SLR36</f>
        <v>0</v>
      </c>
      <c r="SLS36" s="48">
        <f>ხარჯები!SLS36</f>
        <v>0</v>
      </c>
      <c r="SLT36" s="48">
        <f>ხარჯები!SLT36</f>
        <v>0</v>
      </c>
      <c r="SLU36" s="48">
        <f>ხარჯები!SLU36</f>
        <v>0</v>
      </c>
      <c r="SLV36" s="48">
        <f>ხარჯები!SLV36</f>
        <v>0</v>
      </c>
      <c r="SLW36" s="48">
        <f>ხარჯები!SLW36</f>
        <v>0</v>
      </c>
      <c r="SLX36" s="48">
        <f>ხარჯები!SLX36</f>
        <v>0</v>
      </c>
      <c r="SLY36" s="48">
        <f>ხარჯები!SLY36</f>
        <v>0</v>
      </c>
      <c r="SLZ36" s="48">
        <f>ხარჯები!SLZ36</f>
        <v>0</v>
      </c>
      <c r="SMA36" s="48">
        <f>ხარჯები!SMA36</f>
        <v>0</v>
      </c>
      <c r="SMB36" s="48">
        <f>ხარჯები!SMB36</f>
        <v>0</v>
      </c>
      <c r="SMC36" s="48">
        <f>ხარჯები!SMC36</f>
        <v>0</v>
      </c>
      <c r="SMD36" s="48">
        <f>ხარჯები!SMD36</f>
        <v>0</v>
      </c>
      <c r="SME36" s="48">
        <f>ხარჯები!SME36</f>
        <v>0</v>
      </c>
      <c r="SMF36" s="48">
        <f>ხარჯები!SMF36</f>
        <v>0</v>
      </c>
      <c r="SMG36" s="48">
        <f>ხარჯები!SMG36</f>
        <v>0</v>
      </c>
      <c r="SMH36" s="48">
        <f>ხარჯები!SMH36</f>
        <v>0</v>
      </c>
      <c r="SMI36" s="48">
        <f>ხარჯები!SMI36</f>
        <v>0</v>
      </c>
      <c r="SMJ36" s="48">
        <f>ხარჯები!SMJ36</f>
        <v>0</v>
      </c>
      <c r="SMK36" s="48">
        <f>ხარჯები!SMK36</f>
        <v>0</v>
      </c>
      <c r="SML36" s="48">
        <f>ხარჯები!SML36</f>
        <v>0</v>
      </c>
      <c r="SMM36" s="48">
        <f>ხარჯები!SMM36</f>
        <v>0</v>
      </c>
      <c r="SMN36" s="48">
        <f>ხარჯები!SMN36</f>
        <v>0</v>
      </c>
      <c r="SMO36" s="48">
        <f>ხარჯები!SMO36</f>
        <v>0</v>
      </c>
      <c r="SMP36" s="48">
        <f>ხარჯები!SMP36</f>
        <v>0</v>
      </c>
      <c r="SMQ36" s="48">
        <f>ხარჯები!SMQ36</f>
        <v>0</v>
      </c>
      <c r="SMR36" s="48">
        <f>ხარჯები!SMR36</f>
        <v>0</v>
      </c>
      <c r="SMS36" s="48">
        <f>ხარჯები!SMS36</f>
        <v>0</v>
      </c>
      <c r="SMT36" s="48">
        <f>ხარჯები!SMT36</f>
        <v>0</v>
      </c>
      <c r="SMU36" s="48">
        <f>ხარჯები!SMU36</f>
        <v>0</v>
      </c>
      <c r="SMV36" s="48">
        <f>ხარჯები!SMV36</f>
        <v>0</v>
      </c>
      <c r="SMW36" s="48">
        <f>ხარჯები!SMW36</f>
        <v>0</v>
      </c>
      <c r="SMX36" s="48">
        <f>ხარჯები!SMX36</f>
        <v>0</v>
      </c>
      <c r="SMY36" s="48">
        <f>ხარჯები!SMY36</f>
        <v>0</v>
      </c>
      <c r="SMZ36" s="48">
        <f>ხარჯები!SMZ36</f>
        <v>0</v>
      </c>
      <c r="SNA36" s="48">
        <f>ხარჯები!SNA36</f>
        <v>0</v>
      </c>
      <c r="SNB36" s="48">
        <f>ხარჯები!SNB36</f>
        <v>0</v>
      </c>
      <c r="SNC36" s="48">
        <f>ხარჯები!SNC36</f>
        <v>0</v>
      </c>
      <c r="SND36" s="48">
        <f>ხარჯები!SND36</f>
        <v>0</v>
      </c>
      <c r="SNE36" s="48">
        <f>ხარჯები!SNE36</f>
        <v>0</v>
      </c>
      <c r="SNF36" s="48">
        <f>ხარჯები!SNF36</f>
        <v>0</v>
      </c>
      <c r="SNG36" s="48">
        <f>ხარჯები!SNG36</f>
        <v>0</v>
      </c>
      <c r="SNH36" s="48">
        <f>ხარჯები!SNH36</f>
        <v>0</v>
      </c>
      <c r="SNI36" s="48">
        <f>ხარჯები!SNI36</f>
        <v>0</v>
      </c>
      <c r="SNJ36" s="48">
        <f>ხარჯები!SNJ36</f>
        <v>0</v>
      </c>
      <c r="SNK36" s="48">
        <f>ხარჯები!SNK36</f>
        <v>0</v>
      </c>
      <c r="SNL36" s="48">
        <f>ხარჯები!SNL36</f>
        <v>0</v>
      </c>
      <c r="SNM36" s="48">
        <f>ხარჯები!SNM36</f>
        <v>0</v>
      </c>
      <c r="SNN36" s="48">
        <f>ხარჯები!SNN36</f>
        <v>0</v>
      </c>
      <c r="SNO36" s="48">
        <f>ხარჯები!SNO36</f>
        <v>0</v>
      </c>
      <c r="SNP36" s="48">
        <f>ხარჯები!SNP36</f>
        <v>0</v>
      </c>
      <c r="SNQ36" s="48">
        <f>ხარჯები!SNQ36</f>
        <v>0</v>
      </c>
      <c r="SNR36" s="48">
        <f>ხარჯები!SNR36</f>
        <v>0</v>
      </c>
      <c r="SNS36" s="48">
        <f>ხარჯები!SNS36</f>
        <v>0</v>
      </c>
      <c r="SNT36" s="48">
        <f>ხარჯები!SNT36</f>
        <v>0</v>
      </c>
      <c r="SNU36" s="48">
        <f>ხარჯები!SNU36</f>
        <v>0</v>
      </c>
      <c r="SNV36" s="48">
        <f>ხარჯები!SNV36</f>
        <v>0</v>
      </c>
      <c r="SNW36" s="48">
        <f>ხარჯები!SNW36</f>
        <v>0</v>
      </c>
      <c r="SNX36" s="48">
        <f>ხარჯები!SNX36</f>
        <v>0</v>
      </c>
      <c r="SNY36" s="48">
        <f>ხარჯები!SNY36</f>
        <v>0</v>
      </c>
      <c r="SNZ36" s="48">
        <f>ხარჯები!SNZ36</f>
        <v>0</v>
      </c>
      <c r="SOA36" s="48">
        <f>ხარჯები!SOA36</f>
        <v>0</v>
      </c>
      <c r="SOB36" s="48">
        <f>ხარჯები!SOB36</f>
        <v>0</v>
      </c>
      <c r="SOC36" s="48">
        <f>ხარჯები!SOC36</f>
        <v>0</v>
      </c>
      <c r="SOD36" s="48">
        <f>ხარჯები!SOD36</f>
        <v>0</v>
      </c>
      <c r="SOE36" s="48">
        <f>ხარჯები!SOE36</f>
        <v>0</v>
      </c>
      <c r="SOF36" s="48">
        <f>ხარჯები!SOF36</f>
        <v>0</v>
      </c>
      <c r="SOG36" s="48">
        <f>ხარჯები!SOG36</f>
        <v>0</v>
      </c>
      <c r="SOH36" s="48">
        <f>ხარჯები!SOH36</f>
        <v>0</v>
      </c>
      <c r="SOI36" s="48">
        <f>ხარჯები!SOI36</f>
        <v>0</v>
      </c>
      <c r="SOJ36" s="48">
        <f>ხარჯები!SOJ36</f>
        <v>0</v>
      </c>
      <c r="SOK36" s="48">
        <f>ხარჯები!SOK36</f>
        <v>0</v>
      </c>
      <c r="SOL36" s="48">
        <f>ხარჯები!SOL36</f>
        <v>0</v>
      </c>
      <c r="SOM36" s="48">
        <f>ხარჯები!SOM36</f>
        <v>0</v>
      </c>
      <c r="SON36" s="48">
        <f>ხარჯები!SON36</f>
        <v>0</v>
      </c>
      <c r="SOO36" s="48">
        <f>ხარჯები!SOO36</f>
        <v>0</v>
      </c>
      <c r="SOP36" s="48">
        <f>ხარჯები!SOP36</f>
        <v>0</v>
      </c>
      <c r="SOQ36" s="48">
        <f>ხარჯები!SOQ36</f>
        <v>0</v>
      </c>
      <c r="SOR36" s="48">
        <f>ხარჯები!SOR36</f>
        <v>0</v>
      </c>
      <c r="SOS36" s="48">
        <f>ხარჯები!SOS36</f>
        <v>0</v>
      </c>
      <c r="SOT36" s="48">
        <f>ხარჯები!SOT36</f>
        <v>0</v>
      </c>
      <c r="SOU36" s="48">
        <f>ხარჯები!SOU36</f>
        <v>0</v>
      </c>
      <c r="SOV36" s="48">
        <f>ხარჯები!SOV36</f>
        <v>0</v>
      </c>
      <c r="SOW36" s="48">
        <f>ხარჯები!SOW36</f>
        <v>0</v>
      </c>
      <c r="SOX36" s="48">
        <f>ხარჯები!SOX36</f>
        <v>0</v>
      </c>
      <c r="SOY36" s="48">
        <f>ხარჯები!SOY36</f>
        <v>0</v>
      </c>
      <c r="SOZ36" s="48">
        <f>ხარჯები!SOZ36</f>
        <v>0</v>
      </c>
      <c r="SPA36" s="48">
        <f>ხარჯები!SPA36</f>
        <v>0</v>
      </c>
      <c r="SPB36" s="48">
        <f>ხარჯები!SPB36</f>
        <v>0</v>
      </c>
      <c r="SPC36" s="48">
        <f>ხარჯები!SPC36</f>
        <v>0</v>
      </c>
      <c r="SPD36" s="48">
        <f>ხარჯები!SPD36</f>
        <v>0</v>
      </c>
      <c r="SPE36" s="48">
        <f>ხარჯები!SPE36</f>
        <v>0</v>
      </c>
      <c r="SPF36" s="48">
        <f>ხარჯები!SPF36</f>
        <v>0</v>
      </c>
      <c r="SPG36" s="48">
        <f>ხარჯები!SPG36</f>
        <v>0</v>
      </c>
      <c r="SPH36" s="48">
        <f>ხარჯები!SPH36</f>
        <v>0</v>
      </c>
      <c r="SPI36" s="48">
        <f>ხარჯები!SPI36</f>
        <v>0</v>
      </c>
      <c r="SPJ36" s="48">
        <f>ხარჯები!SPJ36</f>
        <v>0</v>
      </c>
      <c r="SPK36" s="48">
        <f>ხარჯები!SPK36</f>
        <v>0</v>
      </c>
      <c r="SPL36" s="48">
        <f>ხარჯები!SPL36</f>
        <v>0</v>
      </c>
      <c r="SPM36" s="48">
        <f>ხარჯები!SPM36</f>
        <v>0</v>
      </c>
      <c r="SPN36" s="48">
        <f>ხარჯები!SPN36</f>
        <v>0</v>
      </c>
      <c r="SPO36" s="48">
        <f>ხარჯები!SPO36</f>
        <v>0</v>
      </c>
      <c r="SPP36" s="48">
        <f>ხარჯები!SPP36</f>
        <v>0</v>
      </c>
      <c r="SPQ36" s="48">
        <f>ხარჯები!SPQ36</f>
        <v>0</v>
      </c>
      <c r="SPR36" s="48">
        <f>ხარჯები!SPR36</f>
        <v>0</v>
      </c>
      <c r="SPS36" s="48">
        <f>ხარჯები!SPS36</f>
        <v>0</v>
      </c>
      <c r="SPT36" s="48">
        <f>ხარჯები!SPT36</f>
        <v>0</v>
      </c>
      <c r="SPU36" s="48">
        <f>ხარჯები!SPU36</f>
        <v>0</v>
      </c>
      <c r="SPV36" s="48">
        <f>ხარჯები!SPV36</f>
        <v>0</v>
      </c>
      <c r="SPW36" s="48">
        <f>ხარჯები!SPW36</f>
        <v>0</v>
      </c>
      <c r="SPX36" s="48">
        <f>ხარჯები!SPX36</f>
        <v>0</v>
      </c>
      <c r="SPY36" s="48">
        <f>ხარჯები!SPY36</f>
        <v>0</v>
      </c>
      <c r="SPZ36" s="48">
        <f>ხარჯები!SPZ36</f>
        <v>0</v>
      </c>
      <c r="SQA36" s="48">
        <f>ხარჯები!SQA36</f>
        <v>0</v>
      </c>
      <c r="SQB36" s="48">
        <f>ხარჯები!SQB36</f>
        <v>0</v>
      </c>
      <c r="SQC36" s="48">
        <f>ხარჯები!SQC36</f>
        <v>0</v>
      </c>
      <c r="SQD36" s="48">
        <f>ხარჯები!SQD36</f>
        <v>0</v>
      </c>
      <c r="SQE36" s="48">
        <f>ხარჯები!SQE36</f>
        <v>0</v>
      </c>
      <c r="SQF36" s="48">
        <f>ხარჯები!SQF36</f>
        <v>0</v>
      </c>
      <c r="SQG36" s="48">
        <f>ხარჯები!SQG36</f>
        <v>0</v>
      </c>
      <c r="SQH36" s="48">
        <f>ხარჯები!SQH36</f>
        <v>0</v>
      </c>
      <c r="SQI36" s="48">
        <f>ხარჯები!SQI36</f>
        <v>0</v>
      </c>
      <c r="SQJ36" s="48">
        <f>ხარჯები!SQJ36</f>
        <v>0</v>
      </c>
      <c r="SQK36" s="48">
        <f>ხარჯები!SQK36</f>
        <v>0</v>
      </c>
      <c r="SQL36" s="48">
        <f>ხარჯები!SQL36</f>
        <v>0</v>
      </c>
      <c r="SQM36" s="48">
        <f>ხარჯები!SQM36</f>
        <v>0</v>
      </c>
      <c r="SQN36" s="48">
        <f>ხარჯები!SQN36</f>
        <v>0</v>
      </c>
      <c r="SQO36" s="48">
        <f>ხარჯები!SQO36</f>
        <v>0</v>
      </c>
      <c r="SQP36" s="48">
        <f>ხარჯები!SQP36</f>
        <v>0</v>
      </c>
      <c r="SQQ36" s="48">
        <f>ხარჯები!SQQ36</f>
        <v>0</v>
      </c>
      <c r="SQR36" s="48">
        <f>ხარჯები!SQR36</f>
        <v>0</v>
      </c>
      <c r="SQS36" s="48">
        <f>ხარჯები!SQS36</f>
        <v>0</v>
      </c>
      <c r="SQT36" s="48">
        <f>ხარჯები!SQT36</f>
        <v>0</v>
      </c>
      <c r="SQU36" s="48">
        <f>ხარჯები!SQU36</f>
        <v>0</v>
      </c>
      <c r="SQV36" s="48">
        <f>ხარჯები!SQV36</f>
        <v>0</v>
      </c>
      <c r="SQW36" s="48">
        <f>ხარჯები!SQW36</f>
        <v>0</v>
      </c>
      <c r="SQX36" s="48">
        <f>ხარჯები!SQX36</f>
        <v>0</v>
      </c>
      <c r="SQY36" s="48">
        <f>ხარჯები!SQY36</f>
        <v>0</v>
      </c>
      <c r="SQZ36" s="48">
        <f>ხარჯები!SQZ36</f>
        <v>0</v>
      </c>
      <c r="SRA36" s="48">
        <f>ხარჯები!SRA36</f>
        <v>0</v>
      </c>
      <c r="SRB36" s="48">
        <f>ხარჯები!SRB36</f>
        <v>0</v>
      </c>
      <c r="SRC36" s="48">
        <f>ხარჯები!SRC36</f>
        <v>0</v>
      </c>
      <c r="SRD36" s="48">
        <f>ხარჯები!SRD36</f>
        <v>0</v>
      </c>
      <c r="SRE36" s="48">
        <f>ხარჯები!SRE36</f>
        <v>0</v>
      </c>
      <c r="SRF36" s="48">
        <f>ხარჯები!SRF36</f>
        <v>0</v>
      </c>
      <c r="SRG36" s="48">
        <f>ხარჯები!SRG36</f>
        <v>0</v>
      </c>
      <c r="SRH36" s="48">
        <f>ხარჯები!SRH36</f>
        <v>0</v>
      </c>
      <c r="SRI36" s="48">
        <f>ხარჯები!SRI36</f>
        <v>0</v>
      </c>
      <c r="SRJ36" s="48">
        <f>ხარჯები!SRJ36</f>
        <v>0</v>
      </c>
      <c r="SRK36" s="48">
        <f>ხარჯები!SRK36</f>
        <v>0</v>
      </c>
      <c r="SRL36" s="48">
        <f>ხარჯები!SRL36</f>
        <v>0</v>
      </c>
      <c r="SRM36" s="48">
        <f>ხარჯები!SRM36</f>
        <v>0</v>
      </c>
      <c r="SRN36" s="48">
        <f>ხარჯები!SRN36</f>
        <v>0</v>
      </c>
      <c r="SRO36" s="48">
        <f>ხარჯები!SRO36</f>
        <v>0</v>
      </c>
      <c r="SRP36" s="48">
        <f>ხარჯები!SRP36</f>
        <v>0</v>
      </c>
      <c r="SRQ36" s="48">
        <f>ხარჯები!SRQ36</f>
        <v>0</v>
      </c>
      <c r="SRR36" s="48">
        <f>ხარჯები!SRR36</f>
        <v>0</v>
      </c>
      <c r="SRS36" s="48">
        <f>ხარჯები!SRS36</f>
        <v>0</v>
      </c>
      <c r="SRT36" s="48">
        <f>ხარჯები!SRT36</f>
        <v>0</v>
      </c>
      <c r="SRU36" s="48">
        <f>ხარჯები!SRU36</f>
        <v>0</v>
      </c>
      <c r="SRV36" s="48">
        <f>ხარჯები!SRV36</f>
        <v>0</v>
      </c>
      <c r="SRW36" s="48">
        <f>ხარჯები!SRW36</f>
        <v>0</v>
      </c>
      <c r="SRX36" s="48">
        <f>ხარჯები!SRX36</f>
        <v>0</v>
      </c>
      <c r="SRY36" s="48">
        <f>ხარჯები!SRY36</f>
        <v>0</v>
      </c>
      <c r="SRZ36" s="48">
        <f>ხარჯები!SRZ36</f>
        <v>0</v>
      </c>
      <c r="SSA36" s="48">
        <f>ხარჯები!SSA36</f>
        <v>0</v>
      </c>
      <c r="SSB36" s="48">
        <f>ხარჯები!SSB36</f>
        <v>0</v>
      </c>
      <c r="SSC36" s="48">
        <f>ხარჯები!SSC36</f>
        <v>0</v>
      </c>
      <c r="SSD36" s="48">
        <f>ხარჯები!SSD36</f>
        <v>0</v>
      </c>
      <c r="SSE36" s="48">
        <f>ხარჯები!SSE36</f>
        <v>0</v>
      </c>
      <c r="SSF36" s="48">
        <f>ხარჯები!SSF36</f>
        <v>0</v>
      </c>
      <c r="SSG36" s="48">
        <f>ხარჯები!SSG36</f>
        <v>0</v>
      </c>
      <c r="SSH36" s="48">
        <f>ხარჯები!SSH36</f>
        <v>0</v>
      </c>
      <c r="SSI36" s="48">
        <f>ხარჯები!SSI36</f>
        <v>0</v>
      </c>
      <c r="SSJ36" s="48">
        <f>ხარჯები!SSJ36</f>
        <v>0</v>
      </c>
      <c r="SSK36" s="48">
        <f>ხარჯები!SSK36</f>
        <v>0</v>
      </c>
      <c r="SSL36" s="48">
        <f>ხარჯები!SSL36</f>
        <v>0</v>
      </c>
      <c r="SSM36" s="48">
        <f>ხარჯები!SSM36</f>
        <v>0</v>
      </c>
      <c r="SSN36" s="48">
        <f>ხარჯები!SSN36</f>
        <v>0</v>
      </c>
      <c r="SSO36" s="48">
        <f>ხარჯები!SSO36</f>
        <v>0</v>
      </c>
      <c r="SSP36" s="48">
        <f>ხარჯები!SSP36</f>
        <v>0</v>
      </c>
      <c r="SSQ36" s="48">
        <f>ხარჯები!SSQ36</f>
        <v>0</v>
      </c>
      <c r="SSR36" s="48">
        <f>ხარჯები!SSR36</f>
        <v>0</v>
      </c>
      <c r="SSS36" s="48">
        <f>ხარჯები!SSS36</f>
        <v>0</v>
      </c>
      <c r="SST36" s="48">
        <f>ხარჯები!SST36</f>
        <v>0</v>
      </c>
      <c r="SSU36" s="48">
        <f>ხარჯები!SSU36</f>
        <v>0</v>
      </c>
      <c r="SSV36" s="48">
        <f>ხარჯები!SSV36</f>
        <v>0</v>
      </c>
      <c r="SSW36" s="48">
        <f>ხარჯები!SSW36</f>
        <v>0</v>
      </c>
      <c r="SSX36" s="48">
        <f>ხარჯები!SSX36</f>
        <v>0</v>
      </c>
      <c r="SSY36" s="48">
        <f>ხარჯები!SSY36</f>
        <v>0</v>
      </c>
      <c r="SSZ36" s="48">
        <f>ხარჯები!SSZ36</f>
        <v>0</v>
      </c>
      <c r="STA36" s="48">
        <f>ხარჯები!STA36</f>
        <v>0</v>
      </c>
      <c r="STB36" s="48">
        <f>ხარჯები!STB36</f>
        <v>0</v>
      </c>
      <c r="STC36" s="48">
        <f>ხარჯები!STC36</f>
        <v>0</v>
      </c>
      <c r="STD36" s="48">
        <f>ხარჯები!STD36</f>
        <v>0</v>
      </c>
      <c r="STE36" s="48">
        <f>ხარჯები!STE36</f>
        <v>0</v>
      </c>
      <c r="STF36" s="48">
        <f>ხარჯები!STF36</f>
        <v>0</v>
      </c>
      <c r="STG36" s="48">
        <f>ხარჯები!STG36</f>
        <v>0</v>
      </c>
      <c r="STH36" s="48">
        <f>ხარჯები!STH36</f>
        <v>0</v>
      </c>
      <c r="STI36" s="48">
        <f>ხარჯები!STI36</f>
        <v>0</v>
      </c>
      <c r="STJ36" s="48">
        <f>ხარჯები!STJ36</f>
        <v>0</v>
      </c>
      <c r="STK36" s="48">
        <f>ხარჯები!STK36</f>
        <v>0</v>
      </c>
      <c r="STL36" s="48">
        <f>ხარჯები!STL36</f>
        <v>0</v>
      </c>
      <c r="STM36" s="48">
        <f>ხარჯები!STM36</f>
        <v>0</v>
      </c>
      <c r="STN36" s="48">
        <f>ხარჯები!STN36</f>
        <v>0</v>
      </c>
      <c r="STO36" s="48">
        <f>ხარჯები!STO36</f>
        <v>0</v>
      </c>
      <c r="STP36" s="48">
        <f>ხარჯები!STP36</f>
        <v>0</v>
      </c>
      <c r="STQ36" s="48">
        <f>ხარჯები!STQ36</f>
        <v>0</v>
      </c>
      <c r="STR36" s="48">
        <f>ხარჯები!STR36</f>
        <v>0</v>
      </c>
      <c r="STS36" s="48">
        <f>ხარჯები!STS36</f>
        <v>0</v>
      </c>
      <c r="STT36" s="48">
        <f>ხარჯები!STT36</f>
        <v>0</v>
      </c>
      <c r="STU36" s="48">
        <f>ხარჯები!STU36</f>
        <v>0</v>
      </c>
      <c r="STV36" s="48">
        <f>ხარჯები!STV36</f>
        <v>0</v>
      </c>
      <c r="STW36" s="48">
        <f>ხარჯები!STW36</f>
        <v>0</v>
      </c>
      <c r="STX36" s="48">
        <f>ხარჯები!STX36</f>
        <v>0</v>
      </c>
      <c r="STY36" s="48">
        <f>ხარჯები!STY36</f>
        <v>0</v>
      </c>
      <c r="STZ36" s="48">
        <f>ხარჯები!STZ36</f>
        <v>0</v>
      </c>
      <c r="SUA36" s="48">
        <f>ხარჯები!SUA36</f>
        <v>0</v>
      </c>
      <c r="SUB36" s="48">
        <f>ხარჯები!SUB36</f>
        <v>0</v>
      </c>
      <c r="SUC36" s="48">
        <f>ხარჯები!SUC36</f>
        <v>0</v>
      </c>
      <c r="SUD36" s="48">
        <f>ხარჯები!SUD36</f>
        <v>0</v>
      </c>
      <c r="SUE36" s="48">
        <f>ხარჯები!SUE36</f>
        <v>0</v>
      </c>
      <c r="SUF36" s="48">
        <f>ხარჯები!SUF36</f>
        <v>0</v>
      </c>
      <c r="SUG36" s="48">
        <f>ხარჯები!SUG36</f>
        <v>0</v>
      </c>
      <c r="SUH36" s="48">
        <f>ხარჯები!SUH36</f>
        <v>0</v>
      </c>
      <c r="SUI36" s="48">
        <f>ხარჯები!SUI36</f>
        <v>0</v>
      </c>
      <c r="SUJ36" s="48">
        <f>ხარჯები!SUJ36</f>
        <v>0</v>
      </c>
      <c r="SUK36" s="48">
        <f>ხარჯები!SUK36</f>
        <v>0</v>
      </c>
      <c r="SUL36" s="48">
        <f>ხარჯები!SUL36</f>
        <v>0</v>
      </c>
      <c r="SUM36" s="48">
        <f>ხარჯები!SUM36</f>
        <v>0</v>
      </c>
      <c r="SUN36" s="48">
        <f>ხარჯები!SUN36</f>
        <v>0</v>
      </c>
      <c r="SUO36" s="48">
        <f>ხარჯები!SUO36</f>
        <v>0</v>
      </c>
      <c r="SUP36" s="48">
        <f>ხარჯები!SUP36</f>
        <v>0</v>
      </c>
      <c r="SUQ36" s="48">
        <f>ხარჯები!SUQ36</f>
        <v>0</v>
      </c>
      <c r="SUR36" s="48">
        <f>ხარჯები!SUR36</f>
        <v>0</v>
      </c>
      <c r="SUS36" s="48">
        <f>ხარჯები!SUS36</f>
        <v>0</v>
      </c>
      <c r="SUT36" s="48">
        <f>ხარჯები!SUT36</f>
        <v>0</v>
      </c>
      <c r="SUU36" s="48">
        <f>ხარჯები!SUU36</f>
        <v>0</v>
      </c>
      <c r="SUV36" s="48">
        <f>ხარჯები!SUV36</f>
        <v>0</v>
      </c>
      <c r="SUW36" s="48">
        <f>ხარჯები!SUW36</f>
        <v>0</v>
      </c>
      <c r="SUX36" s="48">
        <f>ხარჯები!SUX36</f>
        <v>0</v>
      </c>
      <c r="SUY36" s="48">
        <f>ხარჯები!SUY36</f>
        <v>0</v>
      </c>
      <c r="SUZ36" s="48">
        <f>ხარჯები!SUZ36</f>
        <v>0</v>
      </c>
      <c r="SVA36" s="48">
        <f>ხარჯები!SVA36</f>
        <v>0</v>
      </c>
      <c r="SVB36" s="48">
        <f>ხარჯები!SVB36</f>
        <v>0</v>
      </c>
      <c r="SVC36" s="48">
        <f>ხარჯები!SVC36</f>
        <v>0</v>
      </c>
      <c r="SVD36" s="48">
        <f>ხარჯები!SVD36</f>
        <v>0</v>
      </c>
      <c r="SVE36" s="48">
        <f>ხარჯები!SVE36</f>
        <v>0</v>
      </c>
      <c r="SVF36" s="48">
        <f>ხარჯები!SVF36</f>
        <v>0</v>
      </c>
      <c r="SVG36" s="48">
        <f>ხარჯები!SVG36</f>
        <v>0</v>
      </c>
      <c r="SVH36" s="48">
        <f>ხარჯები!SVH36</f>
        <v>0</v>
      </c>
      <c r="SVI36" s="48">
        <f>ხარჯები!SVI36</f>
        <v>0</v>
      </c>
      <c r="SVJ36" s="48">
        <f>ხარჯები!SVJ36</f>
        <v>0</v>
      </c>
      <c r="SVK36" s="48">
        <f>ხარჯები!SVK36</f>
        <v>0</v>
      </c>
      <c r="SVL36" s="48">
        <f>ხარჯები!SVL36</f>
        <v>0</v>
      </c>
      <c r="SVM36" s="48">
        <f>ხარჯები!SVM36</f>
        <v>0</v>
      </c>
      <c r="SVN36" s="48">
        <f>ხარჯები!SVN36</f>
        <v>0</v>
      </c>
      <c r="SVO36" s="48">
        <f>ხარჯები!SVO36</f>
        <v>0</v>
      </c>
      <c r="SVP36" s="48">
        <f>ხარჯები!SVP36</f>
        <v>0</v>
      </c>
      <c r="SVQ36" s="48">
        <f>ხარჯები!SVQ36</f>
        <v>0</v>
      </c>
      <c r="SVR36" s="48">
        <f>ხარჯები!SVR36</f>
        <v>0</v>
      </c>
      <c r="SVS36" s="48">
        <f>ხარჯები!SVS36</f>
        <v>0</v>
      </c>
      <c r="SVT36" s="48">
        <f>ხარჯები!SVT36</f>
        <v>0</v>
      </c>
      <c r="SVU36" s="48">
        <f>ხარჯები!SVU36</f>
        <v>0</v>
      </c>
      <c r="SVV36" s="48">
        <f>ხარჯები!SVV36</f>
        <v>0</v>
      </c>
      <c r="SVW36" s="48">
        <f>ხარჯები!SVW36</f>
        <v>0</v>
      </c>
      <c r="SVX36" s="48">
        <f>ხარჯები!SVX36</f>
        <v>0</v>
      </c>
      <c r="SVY36" s="48">
        <f>ხარჯები!SVY36</f>
        <v>0</v>
      </c>
      <c r="SVZ36" s="48">
        <f>ხარჯები!SVZ36</f>
        <v>0</v>
      </c>
      <c r="SWA36" s="48">
        <f>ხარჯები!SWA36</f>
        <v>0</v>
      </c>
      <c r="SWB36" s="48">
        <f>ხარჯები!SWB36</f>
        <v>0</v>
      </c>
      <c r="SWC36" s="48">
        <f>ხარჯები!SWC36</f>
        <v>0</v>
      </c>
      <c r="SWD36" s="48">
        <f>ხარჯები!SWD36</f>
        <v>0</v>
      </c>
      <c r="SWE36" s="48">
        <f>ხარჯები!SWE36</f>
        <v>0</v>
      </c>
      <c r="SWF36" s="48">
        <f>ხარჯები!SWF36</f>
        <v>0</v>
      </c>
      <c r="SWG36" s="48">
        <f>ხარჯები!SWG36</f>
        <v>0</v>
      </c>
      <c r="SWH36" s="48">
        <f>ხარჯები!SWH36</f>
        <v>0</v>
      </c>
      <c r="SWI36" s="48">
        <f>ხარჯები!SWI36</f>
        <v>0</v>
      </c>
      <c r="SWJ36" s="48">
        <f>ხარჯები!SWJ36</f>
        <v>0</v>
      </c>
      <c r="SWK36" s="48">
        <f>ხარჯები!SWK36</f>
        <v>0</v>
      </c>
      <c r="SWL36" s="48">
        <f>ხარჯები!SWL36</f>
        <v>0</v>
      </c>
      <c r="SWM36" s="48">
        <f>ხარჯები!SWM36</f>
        <v>0</v>
      </c>
      <c r="SWN36" s="48">
        <f>ხარჯები!SWN36</f>
        <v>0</v>
      </c>
      <c r="SWO36" s="48">
        <f>ხარჯები!SWO36</f>
        <v>0</v>
      </c>
      <c r="SWP36" s="48">
        <f>ხარჯები!SWP36</f>
        <v>0</v>
      </c>
      <c r="SWQ36" s="48">
        <f>ხარჯები!SWQ36</f>
        <v>0</v>
      </c>
      <c r="SWR36" s="48">
        <f>ხარჯები!SWR36</f>
        <v>0</v>
      </c>
      <c r="SWS36" s="48">
        <f>ხარჯები!SWS36</f>
        <v>0</v>
      </c>
      <c r="SWT36" s="48">
        <f>ხარჯები!SWT36</f>
        <v>0</v>
      </c>
      <c r="SWU36" s="48">
        <f>ხარჯები!SWU36</f>
        <v>0</v>
      </c>
      <c r="SWV36" s="48">
        <f>ხარჯები!SWV36</f>
        <v>0</v>
      </c>
      <c r="SWW36" s="48">
        <f>ხარჯები!SWW36</f>
        <v>0</v>
      </c>
      <c r="SWX36" s="48">
        <f>ხარჯები!SWX36</f>
        <v>0</v>
      </c>
      <c r="SWY36" s="48">
        <f>ხარჯები!SWY36</f>
        <v>0</v>
      </c>
      <c r="SWZ36" s="48">
        <f>ხარჯები!SWZ36</f>
        <v>0</v>
      </c>
      <c r="SXA36" s="48">
        <f>ხარჯები!SXA36</f>
        <v>0</v>
      </c>
      <c r="SXB36" s="48">
        <f>ხარჯები!SXB36</f>
        <v>0</v>
      </c>
      <c r="SXC36" s="48">
        <f>ხარჯები!SXC36</f>
        <v>0</v>
      </c>
      <c r="SXD36" s="48">
        <f>ხარჯები!SXD36</f>
        <v>0</v>
      </c>
      <c r="SXE36" s="48">
        <f>ხარჯები!SXE36</f>
        <v>0</v>
      </c>
      <c r="SXF36" s="48">
        <f>ხარჯები!SXF36</f>
        <v>0</v>
      </c>
      <c r="SXG36" s="48">
        <f>ხარჯები!SXG36</f>
        <v>0</v>
      </c>
      <c r="SXH36" s="48">
        <f>ხარჯები!SXH36</f>
        <v>0</v>
      </c>
      <c r="SXI36" s="48">
        <f>ხარჯები!SXI36</f>
        <v>0</v>
      </c>
      <c r="SXJ36" s="48">
        <f>ხარჯები!SXJ36</f>
        <v>0</v>
      </c>
      <c r="SXK36" s="48">
        <f>ხარჯები!SXK36</f>
        <v>0</v>
      </c>
      <c r="SXL36" s="48">
        <f>ხარჯები!SXL36</f>
        <v>0</v>
      </c>
      <c r="SXM36" s="48">
        <f>ხარჯები!SXM36</f>
        <v>0</v>
      </c>
      <c r="SXN36" s="48">
        <f>ხარჯები!SXN36</f>
        <v>0</v>
      </c>
      <c r="SXO36" s="48">
        <f>ხარჯები!SXO36</f>
        <v>0</v>
      </c>
      <c r="SXP36" s="48">
        <f>ხარჯები!SXP36</f>
        <v>0</v>
      </c>
      <c r="SXQ36" s="48">
        <f>ხარჯები!SXQ36</f>
        <v>0</v>
      </c>
      <c r="SXR36" s="48">
        <f>ხარჯები!SXR36</f>
        <v>0</v>
      </c>
      <c r="SXS36" s="48">
        <f>ხარჯები!SXS36</f>
        <v>0</v>
      </c>
      <c r="SXT36" s="48">
        <f>ხარჯები!SXT36</f>
        <v>0</v>
      </c>
      <c r="SXU36" s="48">
        <f>ხარჯები!SXU36</f>
        <v>0</v>
      </c>
      <c r="SXV36" s="48">
        <f>ხარჯები!SXV36</f>
        <v>0</v>
      </c>
      <c r="SXW36" s="48">
        <f>ხარჯები!SXW36</f>
        <v>0</v>
      </c>
      <c r="SXX36" s="48">
        <f>ხარჯები!SXX36</f>
        <v>0</v>
      </c>
      <c r="SXY36" s="48">
        <f>ხარჯები!SXY36</f>
        <v>0</v>
      </c>
      <c r="SXZ36" s="48">
        <f>ხარჯები!SXZ36</f>
        <v>0</v>
      </c>
      <c r="SYA36" s="48">
        <f>ხარჯები!SYA36</f>
        <v>0</v>
      </c>
      <c r="SYB36" s="48">
        <f>ხარჯები!SYB36</f>
        <v>0</v>
      </c>
      <c r="SYC36" s="48">
        <f>ხარჯები!SYC36</f>
        <v>0</v>
      </c>
      <c r="SYD36" s="48">
        <f>ხარჯები!SYD36</f>
        <v>0</v>
      </c>
      <c r="SYE36" s="48">
        <f>ხარჯები!SYE36</f>
        <v>0</v>
      </c>
      <c r="SYF36" s="48">
        <f>ხარჯები!SYF36</f>
        <v>0</v>
      </c>
      <c r="SYG36" s="48">
        <f>ხარჯები!SYG36</f>
        <v>0</v>
      </c>
      <c r="SYH36" s="48">
        <f>ხარჯები!SYH36</f>
        <v>0</v>
      </c>
      <c r="SYI36" s="48">
        <f>ხარჯები!SYI36</f>
        <v>0</v>
      </c>
      <c r="SYJ36" s="48">
        <f>ხარჯები!SYJ36</f>
        <v>0</v>
      </c>
      <c r="SYK36" s="48">
        <f>ხარჯები!SYK36</f>
        <v>0</v>
      </c>
      <c r="SYL36" s="48">
        <f>ხარჯები!SYL36</f>
        <v>0</v>
      </c>
      <c r="SYM36" s="48">
        <f>ხარჯები!SYM36</f>
        <v>0</v>
      </c>
      <c r="SYN36" s="48">
        <f>ხარჯები!SYN36</f>
        <v>0</v>
      </c>
      <c r="SYO36" s="48">
        <f>ხარჯები!SYO36</f>
        <v>0</v>
      </c>
      <c r="SYP36" s="48">
        <f>ხარჯები!SYP36</f>
        <v>0</v>
      </c>
      <c r="SYQ36" s="48">
        <f>ხარჯები!SYQ36</f>
        <v>0</v>
      </c>
      <c r="SYR36" s="48">
        <f>ხარჯები!SYR36</f>
        <v>0</v>
      </c>
      <c r="SYS36" s="48">
        <f>ხარჯები!SYS36</f>
        <v>0</v>
      </c>
      <c r="SYT36" s="48">
        <f>ხარჯები!SYT36</f>
        <v>0</v>
      </c>
      <c r="SYU36" s="48">
        <f>ხარჯები!SYU36</f>
        <v>0</v>
      </c>
      <c r="SYV36" s="48">
        <f>ხარჯები!SYV36</f>
        <v>0</v>
      </c>
      <c r="SYW36" s="48">
        <f>ხარჯები!SYW36</f>
        <v>0</v>
      </c>
      <c r="SYX36" s="48">
        <f>ხარჯები!SYX36</f>
        <v>0</v>
      </c>
      <c r="SYY36" s="48">
        <f>ხარჯები!SYY36</f>
        <v>0</v>
      </c>
      <c r="SYZ36" s="48">
        <f>ხარჯები!SYZ36</f>
        <v>0</v>
      </c>
      <c r="SZA36" s="48">
        <f>ხარჯები!SZA36</f>
        <v>0</v>
      </c>
      <c r="SZB36" s="48">
        <f>ხარჯები!SZB36</f>
        <v>0</v>
      </c>
      <c r="SZC36" s="48">
        <f>ხარჯები!SZC36</f>
        <v>0</v>
      </c>
      <c r="SZD36" s="48">
        <f>ხარჯები!SZD36</f>
        <v>0</v>
      </c>
      <c r="SZE36" s="48">
        <f>ხარჯები!SZE36</f>
        <v>0</v>
      </c>
      <c r="SZF36" s="48">
        <f>ხარჯები!SZF36</f>
        <v>0</v>
      </c>
      <c r="SZG36" s="48">
        <f>ხარჯები!SZG36</f>
        <v>0</v>
      </c>
      <c r="SZH36" s="48">
        <f>ხარჯები!SZH36</f>
        <v>0</v>
      </c>
      <c r="SZI36" s="48">
        <f>ხარჯები!SZI36</f>
        <v>0</v>
      </c>
      <c r="SZJ36" s="48">
        <f>ხარჯები!SZJ36</f>
        <v>0</v>
      </c>
      <c r="SZK36" s="48">
        <f>ხარჯები!SZK36</f>
        <v>0</v>
      </c>
      <c r="SZL36" s="48">
        <f>ხარჯები!SZL36</f>
        <v>0</v>
      </c>
      <c r="SZM36" s="48">
        <f>ხარჯები!SZM36</f>
        <v>0</v>
      </c>
      <c r="SZN36" s="48">
        <f>ხარჯები!SZN36</f>
        <v>0</v>
      </c>
      <c r="SZO36" s="48">
        <f>ხარჯები!SZO36</f>
        <v>0</v>
      </c>
      <c r="SZP36" s="48">
        <f>ხარჯები!SZP36</f>
        <v>0</v>
      </c>
      <c r="SZQ36" s="48">
        <f>ხარჯები!SZQ36</f>
        <v>0</v>
      </c>
      <c r="SZR36" s="48">
        <f>ხარჯები!SZR36</f>
        <v>0</v>
      </c>
      <c r="SZS36" s="48">
        <f>ხარჯები!SZS36</f>
        <v>0</v>
      </c>
      <c r="SZT36" s="48">
        <f>ხარჯები!SZT36</f>
        <v>0</v>
      </c>
      <c r="SZU36" s="48">
        <f>ხარჯები!SZU36</f>
        <v>0</v>
      </c>
      <c r="SZV36" s="48">
        <f>ხარჯები!SZV36</f>
        <v>0</v>
      </c>
      <c r="SZW36" s="48">
        <f>ხარჯები!SZW36</f>
        <v>0</v>
      </c>
      <c r="SZX36" s="48">
        <f>ხარჯები!SZX36</f>
        <v>0</v>
      </c>
      <c r="SZY36" s="48">
        <f>ხარჯები!SZY36</f>
        <v>0</v>
      </c>
      <c r="SZZ36" s="48">
        <f>ხარჯები!SZZ36</f>
        <v>0</v>
      </c>
      <c r="TAA36" s="48">
        <f>ხარჯები!TAA36</f>
        <v>0</v>
      </c>
      <c r="TAB36" s="48">
        <f>ხარჯები!TAB36</f>
        <v>0</v>
      </c>
      <c r="TAC36" s="48">
        <f>ხარჯები!TAC36</f>
        <v>0</v>
      </c>
      <c r="TAD36" s="48">
        <f>ხარჯები!TAD36</f>
        <v>0</v>
      </c>
      <c r="TAE36" s="48">
        <f>ხარჯები!TAE36</f>
        <v>0</v>
      </c>
      <c r="TAF36" s="48">
        <f>ხარჯები!TAF36</f>
        <v>0</v>
      </c>
      <c r="TAG36" s="48">
        <f>ხარჯები!TAG36</f>
        <v>0</v>
      </c>
      <c r="TAH36" s="48">
        <f>ხარჯები!TAH36</f>
        <v>0</v>
      </c>
      <c r="TAI36" s="48">
        <f>ხარჯები!TAI36</f>
        <v>0</v>
      </c>
      <c r="TAJ36" s="48">
        <f>ხარჯები!TAJ36</f>
        <v>0</v>
      </c>
      <c r="TAK36" s="48">
        <f>ხარჯები!TAK36</f>
        <v>0</v>
      </c>
      <c r="TAL36" s="48">
        <f>ხარჯები!TAL36</f>
        <v>0</v>
      </c>
      <c r="TAM36" s="48">
        <f>ხარჯები!TAM36</f>
        <v>0</v>
      </c>
      <c r="TAN36" s="48">
        <f>ხარჯები!TAN36</f>
        <v>0</v>
      </c>
      <c r="TAO36" s="48">
        <f>ხარჯები!TAO36</f>
        <v>0</v>
      </c>
      <c r="TAP36" s="48">
        <f>ხარჯები!TAP36</f>
        <v>0</v>
      </c>
      <c r="TAQ36" s="48">
        <f>ხარჯები!TAQ36</f>
        <v>0</v>
      </c>
      <c r="TAR36" s="48">
        <f>ხარჯები!TAR36</f>
        <v>0</v>
      </c>
      <c r="TAS36" s="48">
        <f>ხარჯები!TAS36</f>
        <v>0</v>
      </c>
      <c r="TAT36" s="48">
        <f>ხარჯები!TAT36</f>
        <v>0</v>
      </c>
      <c r="TAU36" s="48">
        <f>ხარჯები!TAU36</f>
        <v>0</v>
      </c>
      <c r="TAV36" s="48">
        <f>ხარჯები!TAV36</f>
        <v>0</v>
      </c>
      <c r="TAW36" s="48">
        <f>ხარჯები!TAW36</f>
        <v>0</v>
      </c>
      <c r="TAX36" s="48">
        <f>ხარჯები!TAX36</f>
        <v>0</v>
      </c>
      <c r="TAY36" s="48">
        <f>ხარჯები!TAY36</f>
        <v>0</v>
      </c>
      <c r="TAZ36" s="48">
        <f>ხარჯები!TAZ36</f>
        <v>0</v>
      </c>
      <c r="TBA36" s="48">
        <f>ხარჯები!TBA36</f>
        <v>0</v>
      </c>
      <c r="TBB36" s="48">
        <f>ხარჯები!TBB36</f>
        <v>0</v>
      </c>
      <c r="TBC36" s="48">
        <f>ხარჯები!TBC36</f>
        <v>0</v>
      </c>
      <c r="TBD36" s="48">
        <f>ხარჯები!TBD36</f>
        <v>0</v>
      </c>
      <c r="TBE36" s="48">
        <f>ხარჯები!TBE36</f>
        <v>0</v>
      </c>
      <c r="TBF36" s="48">
        <f>ხარჯები!TBF36</f>
        <v>0</v>
      </c>
      <c r="TBG36" s="48">
        <f>ხარჯები!TBG36</f>
        <v>0</v>
      </c>
      <c r="TBH36" s="48">
        <f>ხარჯები!TBH36</f>
        <v>0</v>
      </c>
      <c r="TBI36" s="48">
        <f>ხარჯები!TBI36</f>
        <v>0</v>
      </c>
      <c r="TBJ36" s="48">
        <f>ხარჯები!TBJ36</f>
        <v>0</v>
      </c>
      <c r="TBK36" s="48">
        <f>ხარჯები!TBK36</f>
        <v>0</v>
      </c>
      <c r="TBL36" s="48">
        <f>ხარჯები!TBL36</f>
        <v>0</v>
      </c>
      <c r="TBM36" s="48">
        <f>ხარჯები!TBM36</f>
        <v>0</v>
      </c>
      <c r="TBN36" s="48">
        <f>ხარჯები!TBN36</f>
        <v>0</v>
      </c>
      <c r="TBO36" s="48">
        <f>ხარჯები!TBO36</f>
        <v>0</v>
      </c>
      <c r="TBP36" s="48">
        <f>ხარჯები!TBP36</f>
        <v>0</v>
      </c>
      <c r="TBQ36" s="48">
        <f>ხარჯები!TBQ36</f>
        <v>0</v>
      </c>
      <c r="TBR36" s="48">
        <f>ხარჯები!TBR36</f>
        <v>0</v>
      </c>
      <c r="TBS36" s="48">
        <f>ხარჯები!TBS36</f>
        <v>0</v>
      </c>
      <c r="TBT36" s="48">
        <f>ხარჯები!TBT36</f>
        <v>0</v>
      </c>
      <c r="TBU36" s="48">
        <f>ხარჯები!TBU36</f>
        <v>0</v>
      </c>
      <c r="TBV36" s="48">
        <f>ხარჯები!TBV36</f>
        <v>0</v>
      </c>
      <c r="TBW36" s="48">
        <f>ხარჯები!TBW36</f>
        <v>0</v>
      </c>
      <c r="TBX36" s="48">
        <f>ხარჯები!TBX36</f>
        <v>0</v>
      </c>
      <c r="TBY36" s="48">
        <f>ხარჯები!TBY36</f>
        <v>0</v>
      </c>
      <c r="TBZ36" s="48">
        <f>ხარჯები!TBZ36</f>
        <v>0</v>
      </c>
      <c r="TCA36" s="48">
        <f>ხარჯები!TCA36</f>
        <v>0</v>
      </c>
      <c r="TCB36" s="48">
        <f>ხარჯები!TCB36</f>
        <v>0</v>
      </c>
      <c r="TCC36" s="48">
        <f>ხარჯები!TCC36</f>
        <v>0</v>
      </c>
      <c r="TCD36" s="48">
        <f>ხარჯები!TCD36</f>
        <v>0</v>
      </c>
      <c r="TCE36" s="48">
        <f>ხარჯები!TCE36</f>
        <v>0</v>
      </c>
      <c r="TCF36" s="48">
        <f>ხარჯები!TCF36</f>
        <v>0</v>
      </c>
      <c r="TCG36" s="48">
        <f>ხარჯები!TCG36</f>
        <v>0</v>
      </c>
      <c r="TCH36" s="48">
        <f>ხარჯები!TCH36</f>
        <v>0</v>
      </c>
      <c r="TCI36" s="48">
        <f>ხარჯები!TCI36</f>
        <v>0</v>
      </c>
      <c r="TCJ36" s="48">
        <f>ხარჯები!TCJ36</f>
        <v>0</v>
      </c>
      <c r="TCK36" s="48">
        <f>ხარჯები!TCK36</f>
        <v>0</v>
      </c>
      <c r="TCL36" s="48">
        <f>ხარჯები!TCL36</f>
        <v>0</v>
      </c>
      <c r="TCM36" s="48">
        <f>ხარჯები!TCM36</f>
        <v>0</v>
      </c>
      <c r="TCN36" s="48">
        <f>ხარჯები!TCN36</f>
        <v>0</v>
      </c>
      <c r="TCO36" s="48">
        <f>ხარჯები!TCO36</f>
        <v>0</v>
      </c>
      <c r="TCP36" s="48">
        <f>ხარჯები!TCP36</f>
        <v>0</v>
      </c>
      <c r="TCQ36" s="48">
        <f>ხარჯები!TCQ36</f>
        <v>0</v>
      </c>
      <c r="TCR36" s="48">
        <f>ხარჯები!TCR36</f>
        <v>0</v>
      </c>
      <c r="TCS36" s="48">
        <f>ხარჯები!TCS36</f>
        <v>0</v>
      </c>
      <c r="TCT36" s="48">
        <f>ხარჯები!TCT36</f>
        <v>0</v>
      </c>
      <c r="TCU36" s="48">
        <f>ხარჯები!TCU36</f>
        <v>0</v>
      </c>
      <c r="TCV36" s="48">
        <f>ხარჯები!TCV36</f>
        <v>0</v>
      </c>
      <c r="TCW36" s="48">
        <f>ხარჯები!TCW36</f>
        <v>0</v>
      </c>
      <c r="TCX36" s="48">
        <f>ხარჯები!TCX36</f>
        <v>0</v>
      </c>
      <c r="TCY36" s="48">
        <f>ხარჯები!TCY36</f>
        <v>0</v>
      </c>
      <c r="TCZ36" s="48">
        <f>ხარჯები!TCZ36</f>
        <v>0</v>
      </c>
      <c r="TDA36" s="48">
        <f>ხარჯები!TDA36</f>
        <v>0</v>
      </c>
      <c r="TDB36" s="48">
        <f>ხარჯები!TDB36</f>
        <v>0</v>
      </c>
      <c r="TDC36" s="48">
        <f>ხარჯები!TDC36</f>
        <v>0</v>
      </c>
      <c r="TDD36" s="48">
        <f>ხარჯები!TDD36</f>
        <v>0</v>
      </c>
      <c r="TDE36" s="48">
        <f>ხარჯები!TDE36</f>
        <v>0</v>
      </c>
      <c r="TDF36" s="48">
        <f>ხარჯები!TDF36</f>
        <v>0</v>
      </c>
      <c r="TDG36" s="48">
        <f>ხარჯები!TDG36</f>
        <v>0</v>
      </c>
      <c r="TDH36" s="48">
        <f>ხარჯები!TDH36</f>
        <v>0</v>
      </c>
      <c r="TDI36" s="48">
        <f>ხარჯები!TDI36</f>
        <v>0</v>
      </c>
      <c r="TDJ36" s="48">
        <f>ხარჯები!TDJ36</f>
        <v>0</v>
      </c>
      <c r="TDK36" s="48">
        <f>ხარჯები!TDK36</f>
        <v>0</v>
      </c>
      <c r="TDL36" s="48">
        <f>ხარჯები!TDL36</f>
        <v>0</v>
      </c>
      <c r="TDM36" s="48">
        <f>ხარჯები!TDM36</f>
        <v>0</v>
      </c>
      <c r="TDN36" s="48">
        <f>ხარჯები!TDN36</f>
        <v>0</v>
      </c>
      <c r="TDO36" s="48">
        <f>ხარჯები!TDO36</f>
        <v>0</v>
      </c>
      <c r="TDP36" s="48">
        <f>ხარჯები!TDP36</f>
        <v>0</v>
      </c>
      <c r="TDQ36" s="48">
        <f>ხარჯები!TDQ36</f>
        <v>0</v>
      </c>
      <c r="TDR36" s="48">
        <f>ხარჯები!TDR36</f>
        <v>0</v>
      </c>
      <c r="TDS36" s="48">
        <f>ხარჯები!TDS36</f>
        <v>0</v>
      </c>
      <c r="TDT36" s="48">
        <f>ხარჯები!TDT36</f>
        <v>0</v>
      </c>
      <c r="TDU36" s="48">
        <f>ხარჯები!TDU36</f>
        <v>0</v>
      </c>
      <c r="TDV36" s="48">
        <f>ხარჯები!TDV36</f>
        <v>0</v>
      </c>
      <c r="TDW36" s="48">
        <f>ხარჯები!TDW36</f>
        <v>0</v>
      </c>
      <c r="TDX36" s="48">
        <f>ხარჯები!TDX36</f>
        <v>0</v>
      </c>
      <c r="TDY36" s="48">
        <f>ხარჯები!TDY36</f>
        <v>0</v>
      </c>
      <c r="TDZ36" s="48">
        <f>ხარჯები!TDZ36</f>
        <v>0</v>
      </c>
      <c r="TEA36" s="48">
        <f>ხარჯები!TEA36</f>
        <v>0</v>
      </c>
      <c r="TEB36" s="48">
        <f>ხარჯები!TEB36</f>
        <v>0</v>
      </c>
      <c r="TEC36" s="48">
        <f>ხარჯები!TEC36</f>
        <v>0</v>
      </c>
      <c r="TED36" s="48">
        <f>ხარჯები!TED36</f>
        <v>0</v>
      </c>
      <c r="TEE36" s="48">
        <f>ხარჯები!TEE36</f>
        <v>0</v>
      </c>
      <c r="TEF36" s="48">
        <f>ხარჯები!TEF36</f>
        <v>0</v>
      </c>
      <c r="TEG36" s="48">
        <f>ხარჯები!TEG36</f>
        <v>0</v>
      </c>
      <c r="TEH36" s="48">
        <f>ხარჯები!TEH36</f>
        <v>0</v>
      </c>
      <c r="TEI36" s="48">
        <f>ხარჯები!TEI36</f>
        <v>0</v>
      </c>
      <c r="TEJ36" s="48">
        <f>ხარჯები!TEJ36</f>
        <v>0</v>
      </c>
      <c r="TEK36" s="48">
        <f>ხარჯები!TEK36</f>
        <v>0</v>
      </c>
      <c r="TEL36" s="48">
        <f>ხარჯები!TEL36</f>
        <v>0</v>
      </c>
      <c r="TEM36" s="48">
        <f>ხარჯები!TEM36</f>
        <v>0</v>
      </c>
      <c r="TEN36" s="48">
        <f>ხარჯები!TEN36</f>
        <v>0</v>
      </c>
      <c r="TEO36" s="48">
        <f>ხარჯები!TEO36</f>
        <v>0</v>
      </c>
      <c r="TEP36" s="48">
        <f>ხარჯები!TEP36</f>
        <v>0</v>
      </c>
      <c r="TEQ36" s="48">
        <f>ხარჯები!TEQ36</f>
        <v>0</v>
      </c>
      <c r="TER36" s="48">
        <f>ხარჯები!TER36</f>
        <v>0</v>
      </c>
      <c r="TES36" s="48">
        <f>ხარჯები!TES36</f>
        <v>0</v>
      </c>
      <c r="TET36" s="48">
        <f>ხარჯები!TET36</f>
        <v>0</v>
      </c>
      <c r="TEU36" s="48">
        <f>ხარჯები!TEU36</f>
        <v>0</v>
      </c>
      <c r="TEV36" s="48">
        <f>ხარჯები!TEV36</f>
        <v>0</v>
      </c>
      <c r="TEW36" s="48">
        <f>ხარჯები!TEW36</f>
        <v>0</v>
      </c>
      <c r="TEX36" s="48">
        <f>ხარჯები!TEX36</f>
        <v>0</v>
      </c>
      <c r="TEY36" s="48">
        <f>ხარჯები!TEY36</f>
        <v>0</v>
      </c>
      <c r="TEZ36" s="48">
        <f>ხარჯები!TEZ36</f>
        <v>0</v>
      </c>
      <c r="TFA36" s="48">
        <f>ხარჯები!TFA36</f>
        <v>0</v>
      </c>
      <c r="TFB36" s="48">
        <f>ხარჯები!TFB36</f>
        <v>0</v>
      </c>
      <c r="TFC36" s="48">
        <f>ხარჯები!TFC36</f>
        <v>0</v>
      </c>
      <c r="TFD36" s="48">
        <f>ხარჯები!TFD36</f>
        <v>0</v>
      </c>
      <c r="TFE36" s="48">
        <f>ხარჯები!TFE36</f>
        <v>0</v>
      </c>
      <c r="TFF36" s="48">
        <f>ხარჯები!TFF36</f>
        <v>0</v>
      </c>
      <c r="TFG36" s="48">
        <f>ხარჯები!TFG36</f>
        <v>0</v>
      </c>
      <c r="TFH36" s="48">
        <f>ხარჯები!TFH36</f>
        <v>0</v>
      </c>
      <c r="TFI36" s="48">
        <f>ხარჯები!TFI36</f>
        <v>0</v>
      </c>
      <c r="TFJ36" s="48">
        <f>ხარჯები!TFJ36</f>
        <v>0</v>
      </c>
      <c r="TFK36" s="48">
        <f>ხარჯები!TFK36</f>
        <v>0</v>
      </c>
      <c r="TFL36" s="48">
        <f>ხარჯები!TFL36</f>
        <v>0</v>
      </c>
      <c r="TFM36" s="48">
        <f>ხარჯები!TFM36</f>
        <v>0</v>
      </c>
      <c r="TFN36" s="48">
        <f>ხარჯები!TFN36</f>
        <v>0</v>
      </c>
      <c r="TFO36" s="48">
        <f>ხარჯები!TFO36</f>
        <v>0</v>
      </c>
      <c r="TFP36" s="48">
        <f>ხარჯები!TFP36</f>
        <v>0</v>
      </c>
      <c r="TFQ36" s="48">
        <f>ხარჯები!TFQ36</f>
        <v>0</v>
      </c>
      <c r="TFR36" s="48">
        <f>ხარჯები!TFR36</f>
        <v>0</v>
      </c>
      <c r="TFS36" s="48">
        <f>ხარჯები!TFS36</f>
        <v>0</v>
      </c>
      <c r="TFT36" s="48">
        <f>ხარჯები!TFT36</f>
        <v>0</v>
      </c>
      <c r="TFU36" s="48">
        <f>ხარჯები!TFU36</f>
        <v>0</v>
      </c>
      <c r="TFV36" s="48">
        <f>ხარჯები!TFV36</f>
        <v>0</v>
      </c>
      <c r="TFW36" s="48">
        <f>ხარჯები!TFW36</f>
        <v>0</v>
      </c>
      <c r="TFX36" s="48">
        <f>ხარჯები!TFX36</f>
        <v>0</v>
      </c>
      <c r="TFY36" s="48">
        <f>ხარჯები!TFY36</f>
        <v>0</v>
      </c>
      <c r="TFZ36" s="48">
        <f>ხარჯები!TFZ36</f>
        <v>0</v>
      </c>
      <c r="TGA36" s="48">
        <f>ხარჯები!TGA36</f>
        <v>0</v>
      </c>
      <c r="TGB36" s="48">
        <f>ხარჯები!TGB36</f>
        <v>0</v>
      </c>
      <c r="TGC36" s="48">
        <f>ხარჯები!TGC36</f>
        <v>0</v>
      </c>
      <c r="TGD36" s="48">
        <f>ხარჯები!TGD36</f>
        <v>0</v>
      </c>
      <c r="TGE36" s="48">
        <f>ხარჯები!TGE36</f>
        <v>0</v>
      </c>
      <c r="TGF36" s="48">
        <f>ხარჯები!TGF36</f>
        <v>0</v>
      </c>
      <c r="TGG36" s="48">
        <f>ხარჯები!TGG36</f>
        <v>0</v>
      </c>
      <c r="TGH36" s="48">
        <f>ხარჯები!TGH36</f>
        <v>0</v>
      </c>
      <c r="TGI36" s="48">
        <f>ხარჯები!TGI36</f>
        <v>0</v>
      </c>
      <c r="TGJ36" s="48">
        <f>ხარჯები!TGJ36</f>
        <v>0</v>
      </c>
      <c r="TGK36" s="48">
        <f>ხარჯები!TGK36</f>
        <v>0</v>
      </c>
      <c r="TGL36" s="48">
        <f>ხარჯები!TGL36</f>
        <v>0</v>
      </c>
      <c r="TGM36" s="48">
        <f>ხარჯები!TGM36</f>
        <v>0</v>
      </c>
      <c r="TGN36" s="48">
        <f>ხარჯები!TGN36</f>
        <v>0</v>
      </c>
      <c r="TGO36" s="48">
        <f>ხარჯები!TGO36</f>
        <v>0</v>
      </c>
      <c r="TGP36" s="48">
        <f>ხარჯები!TGP36</f>
        <v>0</v>
      </c>
      <c r="TGQ36" s="48">
        <f>ხარჯები!TGQ36</f>
        <v>0</v>
      </c>
      <c r="TGR36" s="48">
        <f>ხარჯები!TGR36</f>
        <v>0</v>
      </c>
      <c r="TGS36" s="48">
        <f>ხარჯები!TGS36</f>
        <v>0</v>
      </c>
      <c r="TGT36" s="48">
        <f>ხარჯები!TGT36</f>
        <v>0</v>
      </c>
      <c r="TGU36" s="48">
        <f>ხარჯები!TGU36</f>
        <v>0</v>
      </c>
      <c r="TGV36" s="48">
        <f>ხარჯები!TGV36</f>
        <v>0</v>
      </c>
      <c r="TGW36" s="48">
        <f>ხარჯები!TGW36</f>
        <v>0</v>
      </c>
      <c r="TGX36" s="48">
        <f>ხარჯები!TGX36</f>
        <v>0</v>
      </c>
      <c r="TGY36" s="48">
        <f>ხარჯები!TGY36</f>
        <v>0</v>
      </c>
      <c r="TGZ36" s="48">
        <f>ხარჯები!TGZ36</f>
        <v>0</v>
      </c>
      <c r="THA36" s="48">
        <f>ხარჯები!THA36</f>
        <v>0</v>
      </c>
      <c r="THB36" s="48">
        <f>ხარჯები!THB36</f>
        <v>0</v>
      </c>
      <c r="THC36" s="48">
        <f>ხარჯები!THC36</f>
        <v>0</v>
      </c>
      <c r="THD36" s="48">
        <f>ხარჯები!THD36</f>
        <v>0</v>
      </c>
      <c r="THE36" s="48">
        <f>ხარჯები!THE36</f>
        <v>0</v>
      </c>
      <c r="THF36" s="48">
        <f>ხარჯები!THF36</f>
        <v>0</v>
      </c>
      <c r="THG36" s="48">
        <f>ხარჯები!THG36</f>
        <v>0</v>
      </c>
      <c r="THH36" s="48">
        <f>ხარჯები!THH36</f>
        <v>0</v>
      </c>
      <c r="THI36" s="48">
        <f>ხარჯები!THI36</f>
        <v>0</v>
      </c>
      <c r="THJ36" s="48">
        <f>ხარჯები!THJ36</f>
        <v>0</v>
      </c>
      <c r="THK36" s="48">
        <f>ხარჯები!THK36</f>
        <v>0</v>
      </c>
      <c r="THL36" s="48">
        <f>ხარჯები!THL36</f>
        <v>0</v>
      </c>
      <c r="THM36" s="48">
        <f>ხარჯები!THM36</f>
        <v>0</v>
      </c>
      <c r="THN36" s="48">
        <f>ხარჯები!THN36</f>
        <v>0</v>
      </c>
      <c r="THO36" s="48">
        <f>ხარჯები!THO36</f>
        <v>0</v>
      </c>
      <c r="THP36" s="48">
        <f>ხარჯები!THP36</f>
        <v>0</v>
      </c>
      <c r="THQ36" s="48">
        <f>ხარჯები!THQ36</f>
        <v>0</v>
      </c>
      <c r="THR36" s="48">
        <f>ხარჯები!THR36</f>
        <v>0</v>
      </c>
      <c r="THS36" s="48">
        <f>ხარჯები!THS36</f>
        <v>0</v>
      </c>
      <c r="THT36" s="48">
        <f>ხარჯები!THT36</f>
        <v>0</v>
      </c>
      <c r="THU36" s="48">
        <f>ხარჯები!THU36</f>
        <v>0</v>
      </c>
      <c r="THV36" s="48">
        <f>ხარჯები!THV36</f>
        <v>0</v>
      </c>
      <c r="THW36" s="48">
        <f>ხარჯები!THW36</f>
        <v>0</v>
      </c>
      <c r="THX36" s="48">
        <f>ხარჯები!THX36</f>
        <v>0</v>
      </c>
      <c r="THY36" s="48">
        <f>ხარჯები!THY36</f>
        <v>0</v>
      </c>
      <c r="THZ36" s="48">
        <f>ხარჯები!THZ36</f>
        <v>0</v>
      </c>
      <c r="TIA36" s="48">
        <f>ხარჯები!TIA36</f>
        <v>0</v>
      </c>
      <c r="TIB36" s="48">
        <f>ხარჯები!TIB36</f>
        <v>0</v>
      </c>
      <c r="TIC36" s="48">
        <f>ხარჯები!TIC36</f>
        <v>0</v>
      </c>
      <c r="TID36" s="48">
        <f>ხარჯები!TID36</f>
        <v>0</v>
      </c>
      <c r="TIE36" s="48">
        <f>ხარჯები!TIE36</f>
        <v>0</v>
      </c>
      <c r="TIF36" s="48">
        <f>ხარჯები!TIF36</f>
        <v>0</v>
      </c>
      <c r="TIG36" s="48">
        <f>ხარჯები!TIG36</f>
        <v>0</v>
      </c>
      <c r="TIH36" s="48">
        <f>ხარჯები!TIH36</f>
        <v>0</v>
      </c>
      <c r="TII36" s="48">
        <f>ხარჯები!TII36</f>
        <v>0</v>
      </c>
      <c r="TIJ36" s="48">
        <f>ხარჯები!TIJ36</f>
        <v>0</v>
      </c>
      <c r="TIK36" s="48">
        <f>ხარჯები!TIK36</f>
        <v>0</v>
      </c>
      <c r="TIL36" s="48">
        <f>ხარჯები!TIL36</f>
        <v>0</v>
      </c>
      <c r="TIM36" s="48">
        <f>ხარჯები!TIM36</f>
        <v>0</v>
      </c>
      <c r="TIN36" s="48">
        <f>ხარჯები!TIN36</f>
        <v>0</v>
      </c>
      <c r="TIO36" s="48">
        <f>ხარჯები!TIO36</f>
        <v>0</v>
      </c>
      <c r="TIP36" s="48">
        <f>ხარჯები!TIP36</f>
        <v>0</v>
      </c>
      <c r="TIQ36" s="48">
        <f>ხარჯები!TIQ36</f>
        <v>0</v>
      </c>
      <c r="TIR36" s="48">
        <f>ხარჯები!TIR36</f>
        <v>0</v>
      </c>
      <c r="TIS36" s="48">
        <f>ხარჯები!TIS36</f>
        <v>0</v>
      </c>
      <c r="TIT36" s="48">
        <f>ხარჯები!TIT36</f>
        <v>0</v>
      </c>
      <c r="TIU36" s="48">
        <f>ხარჯები!TIU36</f>
        <v>0</v>
      </c>
      <c r="TIV36" s="48">
        <f>ხარჯები!TIV36</f>
        <v>0</v>
      </c>
      <c r="TIW36" s="48">
        <f>ხარჯები!TIW36</f>
        <v>0</v>
      </c>
      <c r="TIX36" s="48">
        <f>ხარჯები!TIX36</f>
        <v>0</v>
      </c>
      <c r="TIY36" s="48">
        <f>ხარჯები!TIY36</f>
        <v>0</v>
      </c>
      <c r="TIZ36" s="48">
        <f>ხარჯები!TIZ36</f>
        <v>0</v>
      </c>
      <c r="TJA36" s="48">
        <f>ხარჯები!TJA36</f>
        <v>0</v>
      </c>
      <c r="TJB36" s="48">
        <f>ხარჯები!TJB36</f>
        <v>0</v>
      </c>
      <c r="TJC36" s="48">
        <f>ხარჯები!TJC36</f>
        <v>0</v>
      </c>
      <c r="TJD36" s="48">
        <f>ხარჯები!TJD36</f>
        <v>0</v>
      </c>
      <c r="TJE36" s="48">
        <f>ხარჯები!TJE36</f>
        <v>0</v>
      </c>
      <c r="TJF36" s="48">
        <f>ხარჯები!TJF36</f>
        <v>0</v>
      </c>
      <c r="TJG36" s="48">
        <f>ხარჯები!TJG36</f>
        <v>0</v>
      </c>
      <c r="TJH36" s="48">
        <f>ხარჯები!TJH36</f>
        <v>0</v>
      </c>
      <c r="TJI36" s="48">
        <f>ხარჯები!TJI36</f>
        <v>0</v>
      </c>
      <c r="TJJ36" s="48">
        <f>ხარჯები!TJJ36</f>
        <v>0</v>
      </c>
      <c r="TJK36" s="48">
        <f>ხარჯები!TJK36</f>
        <v>0</v>
      </c>
      <c r="TJL36" s="48">
        <f>ხარჯები!TJL36</f>
        <v>0</v>
      </c>
      <c r="TJM36" s="48">
        <f>ხარჯები!TJM36</f>
        <v>0</v>
      </c>
      <c r="TJN36" s="48">
        <f>ხარჯები!TJN36</f>
        <v>0</v>
      </c>
      <c r="TJO36" s="48">
        <f>ხარჯები!TJO36</f>
        <v>0</v>
      </c>
      <c r="TJP36" s="48">
        <f>ხარჯები!TJP36</f>
        <v>0</v>
      </c>
      <c r="TJQ36" s="48">
        <f>ხარჯები!TJQ36</f>
        <v>0</v>
      </c>
      <c r="TJR36" s="48">
        <f>ხარჯები!TJR36</f>
        <v>0</v>
      </c>
      <c r="TJS36" s="48">
        <f>ხარჯები!TJS36</f>
        <v>0</v>
      </c>
      <c r="TJT36" s="48">
        <f>ხარჯები!TJT36</f>
        <v>0</v>
      </c>
      <c r="TJU36" s="48">
        <f>ხარჯები!TJU36</f>
        <v>0</v>
      </c>
      <c r="TJV36" s="48">
        <f>ხარჯები!TJV36</f>
        <v>0</v>
      </c>
      <c r="TJW36" s="48">
        <f>ხარჯები!TJW36</f>
        <v>0</v>
      </c>
      <c r="TJX36" s="48">
        <f>ხარჯები!TJX36</f>
        <v>0</v>
      </c>
      <c r="TJY36" s="48">
        <f>ხარჯები!TJY36</f>
        <v>0</v>
      </c>
      <c r="TJZ36" s="48">
        <f>ხარჯები!TJZ36</f>
        <v>0</v>
      </c>
      <c r="TKA36" s="48">
        <f>ხარჯები!TKA36</f>
        <v>0</v>
      </c>
      <c r="TKB36" s="48">
        <f>ხარჯები!TKB36</f>
        <v>0</v>
      </c>
      <c r="TKC36" s="48">
        <f>ხარჯები!TKC36</f>
        <v>0</v>
      </c>
      <c r="TKD36" s="48">
        <f>ხარჯები!TKD36</f>
        <v>0</v>
      </c>
      <c r="TKE36" s="48">
        <f>ხარჯები!TKE36</f>
        <v>0</v>
      </c>
      <c r="TKF36" s="48">
        <f>ხარჯები!TKF36</f>
        <v>0</v>
      </c>
      <c r="TKG36" s="48">
        <f>ხარჯები!TKG36</f>
        <v>0</v>
      </c>
      <c r="TKH36" s="48">
        <f>ხარჯები!TKH36</f>
        <v>0</v>
      </c>
      <c r="TKI36" s="48">
        <f>ხარჯები!TKI36</f>
        <v>0</v>
      </c>
      <c r="TKJ36" s="48">
        <f>ხარჯები!TKJ36</f>
        <v>0</v>
      </c>
      <c r="TKK36" s="48">
        <f>ხარჯები!TKK36</f>
        <v>0</v>
      </c>
      <c r="TKL36" s="48">
        <f>ხარჯები!TKL36</f>
        <v>0</v>
      </c>
      <c r="TKM36" s="48">
        <f>ხარჯები!TKM36</f>
        <v>0</v>
      </c>
      <c r="TKN36" s="48">
        <f>ხარჯები!TKN36</f>
        <v>0</v>
      </c>
      <c r="TKO36" s="48">
        <f>ხარჯები!TKO36</f>
        <v>0</v>
      </c>
      <c r="TKP36" s="48">
        <f>ხარჯები!TKP36</f>
        <v>0</v>
      </c>
      <c r="TKQ36" s="48">
        <f>ხარჯები!TKQ36</f>
        <v>0</v>
      </c>
      <c r="TKR36" s="48">
        <f>ხარჯები!TKR36</f>
        <v>0</v>
      </c>
      <c r="TKS36" s="48">
        <f>ხარჯები!TKS36</f>
        <v>0</v>
      </c>
      <c r="TKT36" s="48">
        <f>ხარჯები!TKT36</f>
        <v>0</v>
      </c>
      <c r="TKU36" s="48">
        <f>ხარჯები!TKU36</f>
        <v>0</v>
      </c>
      <c r="TKV36" s="48">
        <f>ხარჯები!TKV36</f>
        <v>0</v>
      </c>
      <c r="TKW36" s="48">
        <f>ხარჯები!TKW36</f>
        <v>0</v>
      </c>
      <c r="TKX36" s="48">
        <f>ხარჯები!TKX36</f>
        <v>0</v>
      </c>
      <c r="TKY36" s="48">
        <f>ხარჯები!TKY36</f>
        <v>0</v>
      </c>
      <c r="TKZ36" s="48">
        <f>ხარჯები!TKZ36</f>
        <v>0</v>
      </c>
      <c r="TLA36" s="48">
        <f>ხარჯები!TLA36</f>
        <v>0</v>
      </c>
      <c r="TLB36" s="48">
        <f>ხარჯები!TLB36</f>
        <v>0</v>
      </c>
      <c r="TLC36" s="48">
        <f>ხარჯები!TLC36</f>
        <v>0</v>
      </c>
      <c r="TLD36" s="48">
        <f>ხარჯები!TLD36</f>
        <v>0</v>
      </c>
      <c r="TLE36" s="48">
        <f>ხარჯები!TLE36</f>
        <v>0</v>
      </c>
      <c r="TLF36" s="48">
        <f>ხარჯები!TLF36</f>
        <v>0</v>
      </c>
      <c r="TLG36" s="48">
        <f>ხარჯები!TLG36</f>
        <v>0</v>
      </c>
      <c r="TLH36" s="48">
        <f>ხარჯები!TLH36</f>
        <v>0</v>
      </c>
      <c r="TLI36" s="48">
        <f>ხარჯები!TLI36</f>
        <v>0</v>
      </c>
      <c r="TLJ36" s="48">
        <f>ხარჯები!TLJ36</f>
        <v>0</v>
      </c>
      <c r="TLK36" s="48">
        <f>ხარჯები!TLK36</f>
        <v>0</v>
      </c>
      <c r="TLL36" s="48">
        <f>ხარჯები!TLL36</f>
        <v>0</v>
      </c>
      <c r="TLM36" s="48">
        <f>ხარჯები!TLM36</f>
        <v>0</v>
      </c>
      <c r="TLN36" s="48">
        <f>ხარჯები!TLN36</f>
        <v>0</v>
      </c>
      <c r="TLO36" s="48">
        <f>ხარჯები!TLO36</f>
        <v>0</v>
      </c>
      <c r="TLP36" s="48">
        <f>ხარჯები!TLP36</f>
        <v>0</v>
      </c>
      <c r="TLQ36" s="48">
        <f>ხარჯები!TLQ36</f>
        <v>0</v>
      </c>
      <c r="TLR36" s="48">
        <f>ხარჯები!TLR36</f>
        <v>0</v>
      </c>
      <c r="TLS36" s="48">
        <f>ხარჯები!TLS36</f>
        <v>0</v>
      </c>
      <c r="TLT36" s="48">
        <f>ხარჯები!TLT36</f>
        <v>0</v>
      </c>
      <c r="TLU36" s="48">
        <f>ხარჯები!TLU36</f>
        <v>0</v>
      </c>
      <c r="TLV36" s="48">
        <f>ხარჯები!TLV36</f>
        <v>0</v>
      </c>
      <c r="TLW36" s="48">
        <f>ხარჯები!TLW36</f>
        <v>0</v>
      </c>
      <c r="TLX36" s="48">
        <f>ხარჯები!TLX36</f>
        <v>0</v>
      </c>
      <c r="TLY36" s="48">
        <f>ხარჯები!TLY36</f>
        <v>0</v>
      </c>
      <c r="TLZ36" s="48">
        <f>ხარჯები!TLZ36</f>
        <v>0</v>
      </c>
      <c r="TMA36" s="48">
        <f>ხარჯები!TMA36</f>
        <v>0</v>
      </c>
      <c r="TMB36" s="48">
        <f>ხარჯები!TMB36</f>
        <v>0</v>
      </c>
      <c r="TMC36" s="48">
        <f>ხარჯები!TMC36</f>
        <v>0</v>
      </c>
      <c r="TMD36" s="48">
        <f>ხარჯები!TMD36</f>
        <v>0</v>
      </c>
      <c r="TME36" s="48">
        <f>ხარჯები!TME36</f>
        <v>0</v>
      </c>
      <c r="TMF36" s="48">
        <f>ხარჯები!TMF36</f>
        <v>0</v>
      </c>
      <c r="TMG36" s="48">
        <f>ხარჯები!TMG36</f>
        <v>0</v>
      </c>
      <c r="TMH36" s="48">
        <f>ხარჯები!TMH36</f>
        <v>0</v>
      </c>
      <c r="TMI36" s="48">
        <f>ხარჯები!TMI36</f>
        <v>0</v>
      </c>
      <c r="TMJ36" s="48">
        <f>ხარჯები!TMJ36</f>
        <v>0</v>
      </c>
      <c r="TMK36" s="48">
        <f>ხარჯები!TMK36</f>
        <v>0</v>
      </c>
      <c r="TML36" s="48">
        <f>ხარჯები!TML36</f>
        <v>0</v>
      </c>
      <c r="TMM36" s="48">
        <f>ხარჯები!TMM36</f>
        <v>0</v>
      </c>
      <c r="TMN36" s="48">
        <f>ხარჯები!TMN36</f>
        <v>0</v>
      </c>
      <c r="TMO36" s="48">
        <f>ხარჯები!TMO36</f>
        <v>0</v>
      </c>
      <c r="TMP36" s="48">
        <f>ხარჯები!TMP36</f>
        <v>0</v>
      </c>
      <c r="TMQ36" s="48">
        <f>ხარჯები!TMQ36</f>
        <v>0</v>
      </c>
      <c r="TMR36" s="48">
        <f>ხარჯები!TMR36</f>
        <v>0</v>
      </c>
      <c r="TMS36" s="48">
        <f>ხარჯები!TMS36</f>
        <v>0</v>
      </c>
      <c r="TMT36" s="48">
        <f>ხარჯები!TMT36</f>
        <v>0</v>
      </c>
      <c r="TMU36" s="48">
        <f>ხარჯები!TMU36</f>
        <v>0</v>
      </c>
      <c r="TMV36" s="48">
        <f>ხარჯები!TMV36</f>
        <v>0</v>
      </c>
      <c r="TMW36" s="48">
        <f>ხარჯები!TMW36</f>
        <v>0</v>
      </c>
      <c r="TMX36" s="48">
        <f>ხარჯები!TMX36</f>
        <v>0</v>
      </c>
      <c r="TMY36" s="48">
        <f>ხარჯები!TMY36</f>
        <v>0</v>
      </c>
      <c r="TMZ36" s="48">
        <f>ხარჯები!TMZ36</f>
        <v>0</v>
      </c>
      <c r="TNA36" s="48">
        <f>ხარჯები!TNA36</f>
        <v>0</v>
      </c>
      <c r="TNB36" s="48">
        <f>ხარჯები!TNB36</f>
        <v>0</v>
      </c>
      <c r="TNC36" s="48">
        <f>ხარჯები!TNC36</f>
        <v>0</v>
      </c>
      <c r="TND36" s="48">
        <f>ხარჯები!TND36</f>
        <v>0</v>
      </c>
      <c r="TNE36" s="48">
        <f>ხარჯები!TNE36</f>
        <v>0</v>
      </c>
      <c r="TNF36" s="48">
        <f>ხარჯები!TNF36</f>
        <v>0</v>
      </c>
      <c r="TNG36" s="48">
        <f>ხარჯები!TNG36</f>
        <v>0</v>
      </c>
      <c r="TNH36" s="48">
        <f>ხარჯები!TNH36</f>
        <v>0</v>
      </c>
      <c r="TNI36" s="48">
        <f>ხარჯები!TNI36</f>
        <v>0</v>
      </c>
      <c r="TNJ36" s="48">
        <f>ხარჯები!TNJ36</f>
        <v>0</v>
      </c>
      <c r="TNK36" s="48">
        <f>ხარჯები!TNK36</f>
        <v>0</v>
      </c>
      <c r="TNL36" s="48">
        <f>ხარჯები!TNL36</f>
        <v>0</v>
      </c>
      <c r="TNM36" s="48">
        <f>ხარჯები!TNM36</f>
        <v>0</v>
      </c>
      <c r="TNN36" s="48">
        <f>ხარჯები!TNN36</f>
        <v>0</v>
      </c>
      <c r="TNO36" s="48">
        <f>ხარჯები!TNO36</f>
        <v>0</v>
      </c>
      <c r="TNP36" s="48">
        <f>ხარჯები!TNP36</f>
        <v>0</v>
      </c>
      <c r="TNQ36" s="48">
        <f>ხარჯები!TNQ36</f>
        <v>0</v>
      </c>
      <c r="TNR36" s="48">
        <f>ხარჯები!TNR36</f>
        <v>0</v>
      </c>
      <c r="TNS36" s="48">
        <f>ხარჯები!TNS36</f>
        <v>0</v>
      </c>
      <c r="TNT36" s="48">
        <f>ხარჯები!TNT36</f>
        <v>0</v>
      </c>
      <c r="TNU36" s="48">
        <f>ხარჯები!TNU36</f>
        <v>0</v>
      </c>
      <c r="TNV36" s="48">
        <f>ხარჯები!TNV36</f>
        <v>0</v>
      </c>
      <c r="TNW36" s="48">
        <f>ხარჯები!TNW36</f>
        <v>0</v>
      </c>
      <c r="TNX36" s="48">
        <f>ხარჯები!TNX36</f>
        <v>0</v>
      </c>
      <c r="TNY36" s="48">
        <f>ხარჯები!TNY36</f>
        <v>0</v>
      </c>
      <c r="TNZ36" s="48">
        <f>ხარჯები!TNZ36</f>
        <v>0</v>
      </c>
      <c r="TOA36" s="48">
        <f>ხარჯები!TOA36</f>
        <v>0</v>
      </c>
      <c r="TOB36" s="48">
        <f>ხარჯები!TOB36</f>
        <v>0</v>
      </c>
      <c r="TOC36" s="48">
        <f>ხარჯები!TOC36</f>
        <v>0</v>
      </c>
      <c r="TOD36" s="48">
        <f>ხარჯები!TOD36</f>
        <v>0</v>
      </c>
      <c r="TOE36" s="48">
        <f>ხარჯები!TOE36</f>
        <v>0</v>
      </c>
      <c r="TOF36" s="48">
        <f>ხარჯები!TOF36</f>
        <v>0</v>
      </c>
      <c r="TOG36" s="48">
        <f>ხარჯები!TOG36</f>
        <v>0</v>
      </c>
      <c r="TOH36" s="48">
        <f>ხარჯები!TOH36</f>
        <v>0</v>
      </c>
      <c r="TOI36" s="48">
        <f>ხარჯები!TOI36</f>
        <v>0</v>
      </c>
      <c r="TOJ36" s="48">
        <f>ხარჯები!TOJ36</f>
        <v>0</v>
      </c>
      <c r="TOK36" s="48">
        <f>ხარჯები!TOK36</f>
        <v>0</v>
      </c>
      <c r="TOL36" s="48">
        <f>ხარჯები!TOL36</f>
        <v>0</v>
      </c>
      <c r="TOM36" s="48">
        <f>ხარჯები!TOM36</f>
        <v>0</v>
      </c>
      <c r="TON36" s="48">
        <f>ხარჯები!TON36</f>
        <v>0</v>
      </c>
      <c r="TOO36" s="48">
        <f>ხარჯები!TOO36</f>
        <v>0</v>
      </c>
      <c r="TOP36" s="48">
        <f>ხარჯები!TOP36</f>
        <v>0</v>
      </c>
      <c r="TOQ36" s="48">
        <f>ხარჯები!TOQ36</f>
        <v>0</v>
      </c>
      <c r="TOR36" s="48">
        <f>ხარჯები!TOR36</f>
        <v>0</v>
      </c>
      <c r="TOS36" s="48">
        <f>ხარჯები!TOS36</f>
        <v>0</v>
      </c>
      <c r="TOT36" s="48">
        <f>ხარჯები!TOT36</f>
        <v>0</v>
      </c>
      <c r="TOU36" s="48">
        <f>ხარჯები!TOU36</f>
        <v>0</v>
      </c>
      <c r="TOV36" s="48">
        <f>ხარჯები!TOV36</f>
        <v>0</v>
      </c>
      <c r="TOW36" s="48">
        <f>ხარჯები!TOW36</f>
        <v>0</v>
      </c>
      <c r="TOX36" s="48">
        <f>ხარჯები!TOX36</f>
        <v>0</v>
      </c>
      <c r="TOY36" s="48">
        <f>ხარჯები!TOY36</f>
        <v>0</v>
      </c>
      <c r="TOZ36" s="48">
        <f>ხარჯები!TOZ36</f>
        <v>0</v>
      </c>
      <c r="TPA36" s="48">
        <f>ხარჯები!TPA36</f>
        <v>0</v>
      </c>
      <c r="TPB36" s="48">
        <f>ხარჯები!TPB36</f>
        <v>0</v>
      </c>
      <c r="TPC36" s="48">
        <f>ხარჯები!TPC36</f>
        <v>0</v>
      </c>
      <c r="TPD36" s="48">
        <f>ხარჯები!TPD36</f>
        <v>0</v>
      </c>
      <c r="TPE36" s="48">
        <f>ხარჯები!TPE36</f>
        <v>0</v>
      </c>
      <c r="TPF36" s="48">
        <f>ხარჯები!TPF36</f>
        <v>0</v>
      </c>
      <c r="TPG36" s="48">
        <f>ხარჯები!TPG36</f>
        <v>0</v>
      </c>
      <c r="TPH36" s="48">
        <f>ხარჯები!TPH36</f>
        <v>0</v>
      </c>
      <c r="TPI36" s="48">
        <f>ხარჯები!TPI36</f>
        <v>0</v>
      </c>
      <c r="TPJ36" s="48">
        <f>ხარჯები!TPJ36</f>
        <v>0</v>
      </c>
      <c r="TPK36" s="48">
        <f>ხარჯები!TPK36</f>
        <v>0</v>
      </c>
      <c r="TPL36" s="48">
        <f>ხარჯები!TPL36</f>
        <v>0</v>
      </c>
      <c r="TPM36" s="48">
        <f>ხარჯები!TPM36</f>
        <v>0</v>
      </c>
      <c r="TPN36" s="48">
        <f>ხარჯები!TPN36</f>
        <v>0</v>
      </c>
      <c r="TPO36" s="48">
        <f>ხარჯები!TPO36</f>
        <v>0</v>
      </c>
      <c r="TPP36" s="48">
        <f>ხარჯები!TPP36</f>
        <v>0</v>
      </c>
      <c r="TPQ36" s="48">
        <f>ხარჯები!TPQ36</f>
        <v>0</v>
      </c>
      <c r="TPR36" s="48">
        <f>ხარჯები!TPR36</f>
        <v>0</v>
      </c>
      <c r="TPS36" s="48">
        <f>ხარჯები!TPS36</f>
        <v>0</v>
      </c>
      <c r="TPT36" s="48">
        <f>ხარჯები!TPT36</f>
        <v>0</v>
      </c>
      <c r="TPU36" s="48">
        <f>ხარჯები!TPU36</f>
        <v>0</v>
      </c>
      <c r="TPV36" s="48">
        <f>ხარჯები!TPV36</f>
        <v>0</v>
      </c>
      <c r="TPW36" s="48">
        <f>ხარჯები!TPW36</f>
        <v>0</v>
      </c>
      <c r="TPX36" s="48">
        <f>ხარჯები!TPX36</f>
        <v>0</v>
      </c>
      <c r="TPY36" s="48">
        <f>ხარჯები!TPY36</f>
        <v>0</v>
      </c>
      <c r="TPZ36" s="48">
        <f>ხარჯები!TPZ36</f>
        <v>0</v>
      </c>
      <c r="TQA36" s="48">
        <f>ხარჯები!TQA36</f>
        <v>0</v>
      </c>
      <c r="TQB36" s="48">
        <f>ხარჯები!TQB36</f>
        <v>0</v>
      </c>
      <c r="TQC36" s="48">
        <f>ხარჯები!TQC36</f>
        <v>0</v>
      </c>
      <c r="TQD36" s="48">
        <f>ხარჯები!TQD36</f>
        <v>0</v>
      </c>
      <c r="TQE36" s="48">
        <f>ხარჯები!TQE36</f>
        <v>0</v>
      </c>
      <c r="TQF36" s="48">
        <f>ხარჯები!TQF36</f>
        <v>0</v>
      </c>
      <c r="TQG36" s="48">
        <f>ხარჯები!TQG36</f>
        <v>0</v>
      </c>
      <c r="TQH36" s="48">
        <f>ხარჯები!TQH36</f>
        <v>0</v>
      </c>
      <c r="TQI36" s="48">
        <f>ხარჯები!TQI36</f>
        <v>0</v>
      </c>
      <c r="TQJ36" s="48">
        <f>ხარჯები!TQJ36</f>
        <v>0</v>
      </c>
      <c r="TQK36" s="48">
        <f>ხარჯები!TQK36</f>
        <v>0</v>
      </c>
      <c r="TQL36" s="48">
        <f>ხარჯები!TQL36</f>
        <v>0</v>
      </c>
      <c r="TQM36" s="48">
        <f>ხარჯები!TQM36</f>
        <v>0</v>
      </c>
      <c r="TQN36" s="48">
        <f>ხარჯები!TQN36</f>
        <v>0</v>
      </c>
      <c r="TQO36" s="48">
        <f>ხარჯები!TQO36</f>
        <v>0</v>
      </c>
      <c r="TQP36" s="48">
        <f>ხარჯები!TQP36</f>
        <v>0</v>
      </c>
      <c r="TQQ36" s="48">
        <f>ხარჯები!TQQ36</f>
        <v>0</v>
      </c>
      <c r="TQR36" s="48">
        <f>ხარჯები!TQR36</f>
        <v>0</v>
      </c>
      <c r="TQS36" s="48">
        <f>ხარჯები!TQS36</f>
        <v>0</v>
      </c>
      <c r="TQT36" s="48">
        <f>ხარჯები!TQT36</f>
        <v>0</v>
      </c>
      <c r="TQU36" s="48">
        <f>ხარჯები!TQU36</f>
        <v>0</v>
      </c>
      <c r="TQV36" s="48">
        <f>ხარჯები!TQV36</f>
        <v>0</v>
      </c>
      <c r="TQW36" s="48">
        <f>ხარჯები!TQW36</f>
        <v>0</v>
      </c>
      <c r="TQX36" s="48">
        <f>ხარჯები!TQX36</f>
        <v>0</v>
      </c>
      <c r="TQY36" s="48">
        <f>ხარჯები!TQY36</f>
        <v>0</v>
      </c>
      <c r="TQZ36" s="48">
        <f>ხარჯები!TQZ36</f>
        <v>0</v>
      </c>
      <c r="TRA36" s="48">
        <f>ხარჯები!TRA36</f>
        <v>0</v>
      </c>
      <c r="TRB36" s="48">
        <f>ხარჯები!TRB36</f>
        <v>0</v>
      </c>
      <c r="TRC36" s="48">
        <f>ხარჯები!TRC36</f>
        <v>0</v>
      </c>
      <c r="TRD36" s="48">
        <f>ხარჯები!TRD36</f>
        <v>0</v>
      </c>
      <c r="TRE36" s="48">
        <f>ხარჯები!TRE36</f>
        <v>0</v>
      </c>
      <c r="TRF36" s="48">
        <f>ხარჯები!TRF36</f>
        <v>0</v>
      </c>
      <c r="TRG36" s="48">
        <f>ხარჯები!TRG36</f>
        <v>0</v>
      </c>
      <c r="TRH36" s="48">
        <f>ხარჯები!TRH36</f>
        <v>0</v>
      </c>
      <c r="TRI36" s="48">
        <f>ხარჯები!TRI36</f>
        <v>0</v>
      </c>
      <c r="TRJ36" s="48">
        <f>ხარჯები!TRJ36</f>
        <v>0</v>
      </c>
      <c r="TRK36" s="48">
        <f>ხარჯები!TRK36</f>
        <v>0</v>
      </c>
      <c r="TRL36" s="48">
        <f>ხარჯები!TRL36</f>
        <v>0</v>
      </c>
      <c r="TRM36" s="48">
        <f>ხარჯები!TRM36</f>
        <v>0</v>
      </c>
      <c r="TRN36" s="48">
        <f>ხარჯები!TRN36</f>
        <v>0</v>
      </c>
      <c r="TRO36" s="48">
        <f>ხარჯები!TRO36</f>
        <v>0</v>
      </c>
      <c r="TRP36" s="48">
        <f>ხარჯები!TRP36</f>
        <v>0</v>
      </c>
      <c r="TRQ36" s="48">
        <f>ხარჯები!TRQ36</f>
        <v>0</v>
      </c>
      <c r="TRR36" s="48">
        <f>ხარჯები!TRR36</f>
        <v>0</v>
      </c>
      <c r="TRS36" s="48">
        <f>ხარჯები!TRS36</f>
        <v>0</v>
      </c>
      <c r="TRT36" s="48">
        <f>ხარჯები!TRT36</f>
        <v>0</v>
      </c>
      <c r="TRU36" s="48">
        <f>ხარჯები!TRU36</f>
        <v>0</v>
      </c>
      <c r="TRV36" s="48">
        <f>ხარჯები!TRV36</f>
        <v>0</v>
      </c>
      <c r="TRW36" s="48">
        <f>ხარჯები!TRW36</f>
        <v>0</v>
      </c>
      <c r="TRX36" s="48">
        <f>ხარჯები!TRX36</f>
        <v>0</v>
      </c>
      <c r="TRY36" s="48">
        <f>ხარჯები!TRY36</f>
        <v>0</v>
      </c>
      <c r="TRZ36" s="48">
        <f>ხარჯები!TRZ36</f>
        <v>0</v>
      </c>
      <c r="TSA36" s="48">
        <f>ხარჯები!TSA36</f>
        <v>0</v>
      </c>
      <c r="TSB36" s="48">
        <f>ხარჯები!TSB36</f>
        <v>0</v>
      </c>
      <c r="TSC36" s="48">
        <f>ხარჯები!TSC36</f>
        <v>0</v>
      </c>
      <c r="TSD36" s="48">
        <f>ხარჯები!TSD36</f>
        <v>0</v>
      </c>
      <c r="TSE36" s="48">
        <f>ხარჯები!TSE36</f>
        <v>0</v>
      </c>
      <c r="TSF36" s="48">
        <f>ხარჯები!TSF36</f>
        <v>0</v>
      </c>
      <c r="TSG36" s="48">
        <f>ხარჯები!TSG36</f>
        <v>0</v>
      </c>
      <c r="TSH36" s="48">
        <f>ხარჯები!TSH36</f>
        <v>0</v>
      </c>
      <c r="TSI36" s="48">
        <f>ხარჯები!TSI36</f>
        <v>0</v>
      </c>
      <c r="TSJ36" s="48">
        <f>ხარჯები!TSJ36</f>
        <v>0</v>
      </c>
      <c r="TSK36" s="48">
        <f>ხარჯები!TSK36</f>
        <v>0</v>
      </c>
      <c r="TSL36" s="48">
        <f>ხარჯები!TSL36</f>
        <v>0</v>
      </c>
      <c r="TSM36" s="48">
        <f>ხარჯები!TSM36</f>
        <v>0</v>
      </c>
      <c r="TSN36" s="48">
        <f>ხარჯები!TSN36</f>
        <v>0</v>
      </c>
      <c r="TSO36" s="48">
        <f>ხარჯები!TSO36</f>
        <v>0</v>
      </c>
      <c r="TSP36" s="48">
        <f>ხარჯები!TSP36</f>
        <v>0</v>
      </c>
      <c r="TSQ36" s="48">
        <f>ხარჯები!TSQ36</f>
        <v>0</v>
      </c>
      <c r="TSR36" s="48">
        <f>ხარჯები!TSR36</f>
        <v>0</v>
      </c>
      <c r="TSS36" s="48">
        <f>ხარჯები!TSS36</f>
        <v>0</v>
      </c>
      <c r="TST36" s="48">
        <f>ხარჯები!TST36</f>
        <v>0</v>
      </c>
      <c r="TSU36" s="48">
        <f>ხარჯები!TSU36</f>
        <v>0</v>
      </c>
      <c r="TSV36" s="48">
        <f>ხარჯები!TSV36</f>
        <v>0</v>
      </c>
      <c r="TSW36" s="48">
        <f>ხარჯები!TSW36</f>
        <v>0</v>
      </c>
      <c r="TSX36" s="48">
        <f>ხარჯები!TSX36</f>
        <v>0</v>
      </c>
      <c r="TSY36" s="48">
        <f>ხარჯები!TSY36</f>
        <v>0</v>
      </c>
      <c r="TSZ36" s="48">
        <f>ხარჯები!TSZ36</f>
        <v>0</v>
      </c>
      <c r="TTA36" s="48">
        <f>ხარჯები!TTA36</f>
        <v>0</v>
      </c>
      <c r="TTB36" s="48">
        <f>ხარჯები!TTB36</f>
        <v>0</v>
      </c>
      <c r="TTC36" s="48">
        <f>ხარჯები!TTC36</f>
        <v>0</v>
      </c>
      <c r="TTD36" s="48">
        <f>ხარჯები!TTD36</f>
        <v>0</v>
      </c>
      <c r="TTE36" s="48">
        <f>ხარჯები!TTE36</f>
        <v>0</v>
      </c>
      <c r="TTF36" s="48">
        <f>ხარჯები!TTF36</f>
        <v>0</v>
      </c>
      <c r="TTG36" s="48">
        <f>ხარჯები!TTG36</f>
        <v>0</v>
      </c>
      <c r="TTH36" s="48">
        <f>ხარჯები!TTH36</f>
        <v>0</v>
      </c>
      <c r="TTI36" s="48">
        <f>ხარჯები!TTI36</f>
        <v>0</v>
      </c>
      <c r="TTJ36" s="48">
        <f>ხარჯები!TTJ36</f>
        <v>0</v>
      </c>
      <c r="TTK36" s="48">
        <f>ხარჯები!TTK36</f>
        <v>0</v>
      </c>
      <c r="TTL36" s="48">
        <f>ხარჯები!TTL36</f>
        <v>0</v>
      </c>
      <c r="TTM36" s="48">
        <f>ხარჯები!TTM36</f>
        <v>0</v>
      </c>
      <c r="TTN36" s="48">
        <f>ხარჯები!TTN36</f>
        <v>0</v>
      </c>
      <c r="TTO36" s="48">
        <f>ხარჯები!TTO36</f>
        <v>0</v>
      </c>
      <c r="TTP36" s="48">
        <f>ხარჯები!TTP36</f>
        <v>0</v>
      </c>
      <c r="TTQ36" s="48">
        <f>ხარჯები!TTQ36</f>
        <v>0</v>
      </c>
      <c r="TTR36" s="48">
        <f>ხარჯები!TTR36</f>
        <v>0</v>
      </c>
      <c r="TTS36" s="48">
        <f>ხარჯები!TTS36</f>
        <v>0</v>
      </c>
      <c r="TTT36" s="48">
        <f>ხარჯები!TTT36</f>
        <v>0</v>
      </c>
      <c r="TTU36" s="48">
        <f>ხარჯები!TTU36</f>
        <v>0</v>
      </c>
      <c r="TTV36" s="48">
        <f>ხარჯები!TTV36</f>
        <v>0</v>
      </c>
      <c r="TTW36" s="48">
        <f>ხარჯები!TTW36</f>
        <v>0</v>
      </c>
      <c r="TTX36" s="48">
        <f>ხარჯები!TTX36</f>
        <v>0</v>
      </c>
      <c r="TTY36" s="48">
        <f>ხარჯები!TTY36</f>
        <v>0</v>
      </c>
      <c r="TTZ36" s="48">
        <f>ხარჯები!TTZ36</f>
        <v>0</v>
      </c>
      <c r="TUA36" s="48">
        <f>ხარჯები!TUA36</f>
        <v>0</v>
      </c>
      <c r="TUB36" s="48">
        <f>ხარჯები!TUB36</f>
        <v>0</v>
      </c>
      <c r="TUC36" s="48">
        <f>ხარჯები!TUC36</f>
        <v>0</v>
      </c>
      <c r="TUD36" s="48">
        <f>ხარჯები!TUD36</f>
        <v>0</v>
      </c>
      <c r="TUE36" s="48">
        <f>ხარჯები!TUE36</f>
        <v>0</v>
      </c>
      <c r="TUF36" s="48">
        <f>ხარჯები!TUF36</f>
        <v>0</v>
      </c>
      <c r="TUG36" s="48">
        <f>ხარჯები!TUG36</f>
        <v>0</v>
      </c>
      <c r="TUH36" s="48">
        <f>ხარჯები!TUH36</f>
        <v>0</v>
      </c>
      <c r="TUI36" s="48">
        <f>ხარჯები!TUI36</f>
        <v>0</v>
      </c>
      <c r="TUJ36" s="48">
        <f>ხარჯები!TUJ36</f>
        <v>0</v>
      </c>
      <c r="TUK36" s="48">
        <f>ხარჯები!TUK36</f>
        <v>0</v>
      </c>
      <c r="TUL36" s="48">
        <f>ხარჯები!TUL36</f>
        <v>0</v>
      </c>
      <c r="TUM36" s="48">
        <f>ხარჯები!TUM36</f>
        <v>0</v>
      </c>
      <c r="TUN36" s="48">
        <f>ხარჯები!TUN36</f>
        <v>0</v>
      </c>
      <c r="TUO36" s="48">
        <f>ხარჯები!TUO36</f>
        <v>0</v>
      </c>
      <c r="TUP36" s="48">
        <f>ხარჯები!TUP36</f>
        <v>0</v>
      </c>
      <c r="TUQ36" s="48">
        <f>ხარჯები!TUQ36</f>
        <v>0</v>
      </c>
      <c r="TUR36" s="48">
        <f>ხარჯები!TUR36</f>
        <v>0</v>
      </c>
      <c r="TUS36" s="48">
        <f>ხარჯები!TUS36</f>
        <v>0</v>
      </c>
      <c r="TUT36" s="48">
        <f>ხარჯები!TUT36</f>
        <v>0</v>
      </c>
      <c r="TUU36" s="48">
        <f>ხარჯები!TUU36</f>
        <v>0</v>
      </c>
      <c r="TUV36" s="48">
        <f>ხარჯები!TUV36</f>
        <v>0</v>
      </c>
      <c r="TUW36" s="48">
        <f>ხარჯები!TUW36</f>
        <v>0</v>
      </c>
      <c r="TUX36" s="48">
        <f>ხარჯები!TUX36</f>
        <v>0</v>
      </c>
      <c r="TUY36" s="48">
        <f>ხარჯები!TUY36</f>
        <v>0</v>
      </c>
      <c r="TUZ36" s="48">
        <f>ხარჯები!TUZ36</f>
        <v>0</v>
      </c>
      <c r="TVA36" s="48">
        <f>ხარჯები!TVA36</f>
        <v>0</v>
      </c>
      <c r="TVB36" s="48">
        <f>ხარჯები!TVB36</f>
        <v>0</v>
      </c>
      <c r="TVC36" s="48">
        <f>ხარჯები!TVC36</f>
        <v>0</v>
      </c>
      <c r="TVD36" s="48">
        <f>ხარჯები!TVD36</f>
        <v>0</v>
      </c>
      <c r="TVE36" s="48">
        <f>ხარჯები!TVE36</f>
        <v>0</v>
      </c>
      <c r="TVF36" s="48">
        <f>ხარჯები!TVF36</f>
        <v>0</v>
      </c>
      <c r="TVG36" s="48">
        <f>ხარჯები!TVG36</f>
        <v>0</v>
      </c>
      <c r="TVH36" s="48">
        <f>ხარჯები!TVH36</f>
        <v>0</v>
      </c>
      <c r="TVI36" s="48">
        <f>ხარჯები!TVI36</f>
        <v>0</v>
      </c>
      <c r="TVJ36" s="48">
        <f>ხარჯები!TVJ36</f>
        <v>0</v>
      </c>
      <c r="TVK36" s="48">
        <f>ხარჯები!TVK36</f>
        <v>0</v>
      </c>
      <c r="TVL36" s="48">
        <f>ხარჯები!TVL36</f>
        <v>0</v>
      </c>
      <c r="TVM36" s="48">
        <f>ხარჯები!TVM36</f>
        <v>0</v>
      </c>
      <c r="TVN36" s="48">
        <f>ხარჯები!TVN36</f>
        <v>0</v>
      </c>
      <c r="TVO36" s="48">
        <f>ხარჯები!TVO36</f>
        <v>0</v>
      </c>
      <c r="TVP36" s="48">
        <f>ხარჯები!TVP36</f>
        <v>0</v>
      </c>
      <c r="TVQ36" s="48">
        <f>ხარჯები!TVQ36</f>
        <v>0</v>
      </c>
      <c r="TVR36" s="48">
        <f>ხარჯები!TVR36</f>
        <v>0</v>
      </c>
      <c r="TVS36" s="48">
        <f>ხარჯები!TVS36</f>
        <v>0</v>
      </c>
      <c r="TVT36" s="48">
        <f>ხარჯები!TVT36</f>
        <v>0</v>
      </c>
      <c r="TVU36" s="48">
        <f>ხარჯები!TVU36</f>
        <v>0</v>
      </c>
      <c r="TVV36" s="48">
        <f>ხარჯები!TVV36</f>
        <v>0</v>
      </c>
      <c r="TVW36" s="48">
        <f>ხარჯები!TVW36</f>
        <v>0</v>
      </c>
      <c r="TVX36" s="48">
        <f>ხარჯები!TVX36</f>
        <v>0</v>
      </c>
      <c r="TVY36" s="48">
        <f>ხარჯები!TVY36</f>
        <v>0</v>
      </c>
      <c r="TVZ36" s="48">
        <f>ხარჯები!TVZ36</f>
        <v>0</v>
      </c>
      <c r="TWA36" s="48">
        <f>ხარჯები!TWA36</f>
        <v>0</v>
      </c>
      <c r="TWB36" s="48">
        <f>ხარჯები!TWB36</f>
        <v>0</v>
      </c>
      <c r="TWC36" s="48">
        <f>ხარჯები!TWC36</f>
        <v>0</v>
      </c>
      <c r="TWD36" s="48">
        <f>ხარჯები!TWD36</f>
        <v>0</v>
      </c>
      <c r="TWE36" s="48">
        <f>ხარჯები!TWE36</f>
        <v>0</v>
      </c>
      <c r="TWF36" s="48">
        <f>ხარჯები!TWF36</f>
        <v>0</v>
      </c>
      <c r="TWG36" s="48">
        <f>ხარჯები!TWG36</f>
        <v>0</v>
      </c>
      <c r="TWH36" s="48">
        <f>ხარჯები!TWH36</f>
        <v>0</v>
      </c>
      <c r="TWI36" s="48">
        <f>ხარჯები!TWI36</f>
        <v>0</v>
      </c>
      <c r="TWJ36" s="48">
        <f>ხარჯები!TWJ36</f>
        <v>0</v>
      </c>
      <c r="TWK36" s="48">
        <f>ხარჯები!TWK36</f>
        <v>0</v>
      </c>
      <c r="TWL36" s="48">
        <f>ხარჯები!TWL36</f>
        <v>0</v>
      </c>
      <c r="TWM36" s="48">
        <f>ხარჯები!TWM36</f>
        <v>0</v>
      </c>
      <c r="TWN36" s="48">
        <f>ხარჯები!TWN36</f>
        <v>0</v>
      </c>
      <c r="TWO36" s="48">
        <f>ხარჯები!TWO36</f>
        <v>0</v>
      </c>
      <c r="TWP36" s="48">
        <f>ხარჯები!TWP36</f>
        <v>0</v>
      </c>
      <c r="TWQ36" s="48">
        <f>ხარჯები!TWQ36</f>
        <v>0</v>
      </c>
      <c r="TWR36" s="48">
        <f>ხარჯები!TWR36</f>
        <v>0</v>
      </c>
      <c r="TWS36" s="48">
        <f>ხარჯები!TWS36</f>
        <v>0</v>
      </c>
      <c r="TWT36" s="48">
        <f>ხარჯები!TWT36</f>
        <v>0</v>
      </c>
      <c r="TWU36" s="48">
        <f>ხარჯები!TWU36</f>
        <v>0</v>
      </c>
      <c r="TWV36" s="48">
        <f>ხარჯები!TWV36</f>
        <v>0</v>
      </c>
      <c r="TWW36" s="48">
        <f>ხარჯები!TWW36</f>
        <v>0</v>
      </c>
      <c r="TWX36" s="48">
        <f>ხარჯები!TWX36</f>
        <v>0</v>
      </c>
      <c r="TWY36" s="48">
        <f>ხარჯები!TWY36</f>
        <v>0</v>
      </c>
      <c r="TWZ36" s="48">
        <f>ხარჯები!TWZ36</f>
        <v>0</v>
      </c>
      <c r="TXA36" s="48">
        <f>ხარჯები!TXA36</f>
        <v>0</v>
      </c>
      <c r="TXB36" s="48">
        <f>ხარჯები!TXB36</f>
        <v>0</v>
      </c>
      <c r="TXC36" s="48">
        <f>ხარჯები!TXC36</f>
        <v>0</v>
      </c>
      <c r="TXD36" s="48">
        <f>ხარჯები!TXD36</f>
        <v>0</v>
      </c>
      <c r="TXE36" s="48">
        <f>ხარჯები!TXE36</f>
        <v>0</v>
      </c>
      <c r="TXF36" s="48">
        <f>ხარჯები!TXF36</f>
        <v>0</v>
      </c>
      <c r="TXG36" s="48">
        <f>ხარჯები!TXG36</f>
        <v>0</v>
      </c>
      <c r="TXH36" s="48">
        <f>ხარჯები!TXH36</f>
        <v>0</v>
      </c>
      <c r="TXI36" s="48">
        <f>ხარჯები!TXI36</f>
        <v>0</v>
      </c>
      <c r="TXJ36" s="48">
        <f>ხარჯები!TXJ36</f>
        <v>0</v>
      </c>
      <c r="TXK36" s="48">
        <f>ხარჯები!TXK36</f>
        <v>0</v>
      </c>
      <c r="TXL36" s="48">
        <f>ხარჯები!TXL36</f>
        <v>0</v>
      </c>
      <c r="TXM36" s="48">
        <f>ხარჯები!TXM36</f>
        <v>0</v>
      </c>
      <c r="TXN36" s="48">
        <f>ხარჯები!TXN36</f>
        <v>0</v>
      </c>
      <c r="TXO36" s="48">
        <f>ხარჯები!TXO36</f>
        <v>0</v>
      </c>
      <c r="TXP36" s="48">
        <f>ხარჯები!TXP36</f>
        <v>0</v>
      </c>
      <c r="TXQ36" s="48">
        <f>ხარჯები!TXQ36</f>
        <v>0</v>
      </c>
      <c r="TXR36" s="48">
        <f>ხარჯები!TXR36</f>
        <v>0</v>
      </c>
      <c r="TXS36" s="48">
        <f>ხარჯები!TXS36</f>
        <v>0</v>
      </c>
      <c r="TXT36" s="48">
        <f>ხარჯები!TXT36</f>
        <v>0</v>
      </c>
      <c r="TXU36" s="48">
        <f>ხარჯები!TXU36</f>
        <v>0</v>
      </c>
      <c r="TXV36" s="48">
        <f>ხარჯები!TXV36</f>
        <v>0</v>
      </c>
      <c r="TXW36" s="48">
        <f>ხარჯები!TXW36</f>
        <v>0</v>
      </c>
      <c r="TXX36" s="48">
        <f>ხარჯები!TXX36</f>
        <v>0</v>
      </c>
      <c r="TXY36" s="48">
        <f>ხარჯები!TXY36</f>
        <v>0</v>
      </c>
      <c r="TXZ36" s="48">
        <f>ხარჯები!TXZ36</f>
        <v>0</v>
      </c>
      <c r="TYA36" s="48">
        <f>ხარჯები!TYA36</f>
        <v>0</v>
      </c>
      <c r="TYB36" s="48">
        <f>ხარჯები!TYB36</f>
        <v>0</v>
      </c>
      <c r="TYC36" s="48">
        <f>ხარჯები!TYC36</f>
        <v>0</v>
      </c>
      <c r="TYD36" s="48">
        <f>ხარჯები!TYD36</f>
        <v>0</v>
      </c>
      <c r="TYE36" s="48">
        <f>ხარჯები!TYE36</f>
        <v>0</v>
      </c>
      <c r="TYF36" s="48">
        <f>ხარჯები!TYF36</f>
        <v>0</v>
      </c>
      <c r="TYG36" s="48">
        <f>ხარჯები!TYG36</f>
        <v>0</v>
      </c>
      <c r="TYH36" s="48">
        <f>ხარჯები!TYH36</f>
        <v>0</v>
      </c>
      <c r="TYI36" s="48">
        <f>ხარჯები!TYI36</f>
        <v>0</v>
      </c>
      <c r="TYJ36" s="48">
        <f>ხარჯები!TYJ36</f>
        <v>0</v>
      </c>
      <c r="TYK36" s="48">
        <f>ხარჯები!TYK36</f>
        <v>0</v>
      </c>
      <c r="TYL36" s="48">
        <f>ხარჯები!TYL36</f>
        <v>0</v>
      </c>
      <c r="TYM36" s="48">
        <f>ხარჯები!TYM36</f>
        <v>0</v>
      </c>
      <c r="TYN36" s="48">
        <f>ხარჯები!TYN36</f>
        <v>0</v>
      </c>
      <c r="TYO36" s="48">
        <f>ხარჯები!TYO36</f>
        <v>0</v>
      </c>
      <c r="TYP36" s="48">
        <f>ხარჯები!TYP36</f>
        <v>0</v>
      </c>
      <c r="TYQ36" s="48">
        <f>ხარჯები!TYQ36</f>
        <v>0</v>
      </c>
      <c r="TYR36" s="48">
        <f>ხარჯები!TYR36</f>
        <v>0</v>
      </c>
      <c r="TYS36" s="48">
        <f>ხარჯები!TYS36</f>
        <v>0</v>
      </c>
      <c r="TYT36" s="48">
        <f>ხარჯები!TYT36</f>
        <v>0</v>
      </c>
      <c r="TYU36" s="48">
        <f>ხარჯები!TYU36</f>
        <v>0</v>
      </c>
      <c r="TYV36" s="48">
        <f>ხარჯები!TYV36</f>
        <v>0</v>
      </c>
      <c r="TYW36" s="48">
        <f>ხარჯები!TYW36</f>
        <v>0</v>
      </c>
      <c r="TYX36" s="48">
        <f>ხარჯები!TYX36</f>
        <v>0</v>
      </c>
      <c r="TYY36" s="48">
        <f>ხარჯები!TYY36</f>
        <v>0</v>
      </c>
      <c r="TYZ36" s="48">
        <f>ხარჯები!TYZ36</f>
        <v>0</v>
      </c>
      <c r="TZA36" s="48">
        <f>ხარჯები!TZA36</f>
        <v>0</v>
      </c>
      <c r="TZB36" s="48">
        <f>ხარჯები!TZB36</f>
        <v>0</v>
      </c>
      <c r="TZC36" s="48">
        <f>ხარჯები!TZC36</f>
        <v>0</v>
      </c>
      <c r="TZD36" s="48">
        <f>ხარჯები!TZD36</f>
        <v>0</v>
      </c>
      <c r="TZE36" s="48">
        <f>ხარჯები!TZE36</f>
        <v>0</v>
      </c>
      <c r="TZF36" s="48">
        <f>ხარჯები!TZF36</f>
        <v>0</v>
      </c>
      <c r="TZG36" s="48">
        <f>ხარჯები!TZG36</f>
        <v>0</v>
      </c>
      <c r="TZH36" s="48">
        <f>ხარჯები!TZH36</f>
        <v>0</v>
      </c>
      <c r="TZI36" s="48">
        <f>ხარჯები!TZI36</f>
        <v>0</v>
      </c>
      <c r="TZJ36" s="48">
        <f>ხარჯები!TZJ36</f>
        <v>0</v>
      </c>
      <c r="TZK36" s="48">
        <f>ხარჯები!TZK36</f>
        <v>0</v>
      </c>
      <c r="TZL36" s="48">
        <f>ხარჯები!TZL36</f>
        <v>0</v>
      </c>
      <c r="TZM36" s="48">
        <f>ხარჯები!TZM36</f>
        <v>0</v>
      </c>
      <c r="TZN36" s="48">
        <f>ხარჯები!TZN36</f>
        <v>0</v>
      </c>
      <c r="TZO36" s="48">
        <f>ხარჯები!TZO36</f>
        <v>0</v>
      </c>
      <c r="TZP36" s="48">
        <f>ხარჯები!TZP36</f>
        <v>0</v>
      </c>
      <c r="TZQ36" s="48">
        <f>ხარჯები!TZQ36</f>
        <v>0</v>
      </c>
      <c r="TZR36" s="48">
        <f>ხარჯები!TZR36</f>
        <v>0</v>
      </c>
      <c r="TZS36" s="48">
        <f>ხარჯები!TZS36</f>
        <v>0</v>
      </c>
      <c r="TZT36" s="48">
        <f>ხარჯები!TZT36</f>
        <v>0</v>
      </c>
      <c r="TZU36" s="48">
        <f>ხარჯები!TZU36</f>
        <v>0</v>
      </c>
      <c r="TZV36" s="48">
        <f>ხარჯები!TZV36</f>
        <v>0</v>
      </c>
      <c r="TZW36" s="48">
        <f>ხარჯები!TZW36</f>
        <v>0</v>
      </c>
      <c r="TZX36" s="48">
        <f>ხარჯები!TZX36</f>
        <v>0</v>
      </c>
      <c r="TZY36" s="48">
        <f>ხარჯები!TZY36</f>
        <v>0</v>
      </c>
      <c r="TZZ36" s="48">
        <f>ხარჯები!TZZ36</f>
        <v>0</v>
      </c>
      <c r="UAA36" s="48">
        <f>ხარჯები!UAA36</f>
        <v>0</v>
      </c>
      <c r="UAB36" s="48">
        <f>ხარჯები!UAB36</f>
        <v>0</v>
      </c>
      <c r="UAC36" s="48">
        <f>ხარჯები!UAC36</f>
        <v>0</v>
      </c>
      <c r="UAD36" s="48">
        <f>ხარჯები!UAD36</f>
        <v>0</v>
      </c>
      <c r="UAE36" s="48">
        <f>ხარჯები!UAE36</f>
        <v>0</v>
      </c>
      <c r="UAF36" s="48">
        <f>ხარჯები!UAF36</f>
        <v>0</v>
      </c>
      <c r="UAG36" s="48">
        <f>ხარჯები!UAG36</f>
        <v>0</v>
      </c>
      <c r="UAH36" s="48">
        <f>ხარჯები!UAH36</f>
        <v>0</v>
      </c>
      <c r="UAI36" s="48">
        <f>ხარჯები!UAI36</f>
        <v>0</v>
      </c>
      <c r="UAJ36" s="48">
        <f>ხარჯები!UAJ36</f>
        <v>0</v>
      </c>
      <c r="UAK36" s="48">
        <f>ხარჯები!UAK36</f>
        <v>0</v>
      </c>
      <c r="UAL36" s="48">
        <f>ხარჯები!UAL36</f>
        <v>0</v>
      </c>
      <c r="UAM36" s="48">
        <f>ხარჯები!UAM36</f>
        <v>0</v>
      </c>
      <c r="UAN36" s="48">
        <f>ხარჯები!UAN36</f>
        <v>0</v>
      </c>
      <c r="UAO36" s="48">
        <f>ხარჯები!UAO36</f>
        <v>0</v>
      </c>
      <c r="UAP36" s="48">
        <f>ხარჯები!UAP36</f>
        <v>0</v>
      </c>
      <c r="UAQ36" s="48">
        <f>ხარჯები!UAQ36</f>
        <v>0</v>
      </c>
      <c r="UAR36" s="48">
        <f>ხარჯები!UAR36</f>
        <v>0</v>
      </c>
      <c r="UAS36" s="48">
        <f>ხარჯები!UAS36</f>
        <v>0</v>
      </c>
      <c r="UAT36" s="48">
        <f>ხარჯები!UAT36</f>
        <v>0</v>
      </c>
      <c r="UAU36" s="48">
        <f>ხარჯები!UAU36</f>
        <v>0</v>
      </c>
      <c r="UAV36" s="48">
        <f>ხარჯები!UAV36</f>
        <v>0</v>
      </c>
      <c r="UAW36" s="48">
        <f>ხარჯები!UAW36</f>
        <v>0</v>
      </c>
      <c r="UAX36" s="48">
        <f>ხარჯები!UAX36</f>
        <v>0</v>
      </c>
      <c r="UAY36" s="48">
        <f>ხარჯები!UAY36</f>
        <v>0</v>
      </c>
      <c r="UAZ36" s="48">
        <f>ხარჯები!UAZ36</f>
        <v>0</v>
      </c>
      <c r="UBA36" s="48">
        <f>ხარჯები!UBA36</f>
        <v>0</v>
      </c>
      <c r="UBB36" s="48">
        <f>ხარჯები!UBB36</f>
        <v>0</v>
      </c>
      <c r="UBC36" s="48">
        <f>ხარჯები!UBC36</f>
        <v>0</v>
      </c>
      <c r="UBD36" s="48">
        <f>ხარჯები!UBD36</f>
        <v>0</v>
      </c>
      <c r="UBE36" s="48">
        <f>ხარჯები!UBE36</f>
        <v>0</v>
      </c>
      <c r="UBF36" s="48">
        <f>ხარჯები!UBF36</f>
        <v>0</v>
      </c>
      <c r="UBG36" s="48">
        <f>ხარჯები!UBG36</f>
        <v>0</v>
      </c>
      <c r="UBH36" s="48">
        <f>ხარჯები!UBH36</f>
        <v>0</v>
      </c>
      <c r="UBI36" s="48">
        <f>ხარჯები!UBI36</f>
        <v>0</v>
      </c>
      <c r="UBJ36" s="48">
        <f>ხარჯები!UBJ36</f>
        <v>0</v>
      </c>
      <c r="UBK36" s="48">
        <f>ხარჯები!UBK36</f>
        <v>0</v>
      </c>
      <c r="UBL36" s="48">
        <f>ხარჯები!UBL36</f>
        <v>0</v>
      </c>
      <c r="UBM36" s="48">
        <f>ხარჯები!UBM36</f>
        <v>0</v>
      </c>
      <c r="UBN36" s="48">
        <f>ხარჯები!UBN36</f>
        <v>0</v>
      </c>
      <c r="UBO36" s="48">
        <f>ხარჯები!UBO36</f>
        <v>0</v>
      </c>
      <c r="UBP36" s="48">
        <f>ხარჯები!UBP36</f>
        <v>0</v>
      </c>
      <c r="UBQ36" s="48">
        <f>ხარჯები!UBQ36</f>
        <v>0</v>
      </c>
      <c r="UBR36" s="48">
        <f>ხარჯები!UBR36</f>
        <v>0</v>
      </c>
      <c r="UBS36" s="48">
        <f>ხარჯები!UBS36</f>
        <v>0</v>
      </c>
      <c r="UBT36" s="48">
        <f>ხარჯები!UBT36</f>
        <v>0</v>
      </c>
      <c r="UBU36" s="48">
        <f>ხარჯები!UBU36</f>
        <v>0</v>
      </c>
      <c r="UBV36" s="48">
        <f>ხარჯები!UBV36</f>
        <v>0</v>
      </c>
      <c r="UBW36" s="48">
        <f>ხარჯები!UBW36</f>
        <v>0</v>
      </c>
      <c r="UBX36" s="48">
        <f>ხარჯები!UBX36</f>
        <v>0</v>
      </c>
      <c r="UBY36" s="48">
        <f>ხარჯები!UBY36</f>
        <v>0</v>
      </c>
      <c r="UBZ36" s="48">
        <f>ხარჯები!UBZ36</f>
        <v>0</v>
      </c>
      <c r="UCA36" s="48">
        <f>ხარჯები!UCA36</f>
        <v>0</v>
      </c>
      <c r="UCB36" s="48">
        <f>ხარჯები!UCB36</f>
        <v>0</v>
      </c>
      <c r="UCC36" s="48">
        <f>ხარჯები!UCC36</f>
        <v>0</v>
      </c>
      <c r="UCD36" s="48">
        <f>ხარჯები!UCD36</f>
        <v>0</v>
      </c>
      <c r="UCE36" s="48">
        <f>ხარჯები!UCE36</f>
        <v>0</v>
      </c>
      <c r="UCF36" s="48">
        <f>ხარჯები!UCF36</f>
        <v>0</v>
      </c>
      <c r="UCG36" s="48">
        <f>ხარჯები!UCG36</f>
        <v>0</v>
      </c>
      <c r="UCH36" s="48">
        <f>ხარჯები!UCH36</f>
        <v>0</v>
      </c>
      <c r="UCI36" s="48">
        <f>ხარჯები!UCI36</f>
        <v>0</v>
      </c>
      <c r="UCJ36" s="48">
        <f>ხარჯები!UCJ36</f>
        <v>0</v>
      </c>
      <c r="UCK36" s="48">
        <f>ხარჯები!UCK36</f>
        <v>0</v>
      </c>
      <c r="UCL36" s="48">
        <f>ხარჯები!UCL36</f>
        <v>0</v>
      </c>
      <c r="UCM36" s="48">
        <f>ხარჯები!UCM36</f>
        <v>0</v>
      </c>
      <c r="UCN36" s="48">
        <f>ხარჯები!UCN36</f>
        <v>0</v>
      </c>
      <c r="UCO36" s="48">
        <f>ხარჯები!UCO36</f>
        <v>0</v>
      </c>
      <c r="UCP36" s="48">
        <f>ხარჯები!UCP36</f>
        <v>0</v>
      </c>
      <c r="UCQ36" s="48">
        <f>ხარჯები!UCQ36</f>
        <v>0</v>
      </c>
      <c r="UCR36" s="48">
        <f>ხარჯები!UCR36</f>
        <v>0</v>
      </c>
      <c r="UCS36" s="48">
        <f>ხარჯები!UCS36</f>
        <v>0</v>
      </c>
      <c r="UCT36" s="48">
        <f>ხარჯები!UCT36</f>
        <v>0</v>
      </c>
      <c r="UCU36" s="48">
        <f>ხარჯები!UCU36</f>
        <v>0</v>
      </c>
      <c r="UCV36" s="48">
        <f>ხარჯები!UCV36</f>
        <v>0</v>
      </c>
      <c r="UCW36" s="48">
        <f>ხარჯები!UCW36</f>
        <v>0</v>
      </c>
      <c r="UCX36" s="48">
        <f>ხარჯები!UCX36</f>
        <v>0</v>
      </c>
      <c r="UCY36" s="48">
        <f>ხარჯები!UCY36</f>
        <v>0</v>
      </c>
      <c r="UCZ36" s="48">
        <f>ხარჯები!UCZ36</f>
        <v>0</v>
      </c>
      <c r="UDA36" s="48">
        <f>ხარჯები!UDA36</f>
        <v>0</v>
      </c>
      <c r="UDB36" s="48">
        <f>ხარჯები!UDB36</f>
        <v>0</v>
      </c>
      <c r="UDC36" s="48">
        <f>ხარჯები!UDC36</f>
        <v>0</v>
      </c>
      <c r="UDD36" s="48">
        <f>ხარჯები!UDD36</f>
        <v>0</v>
      </c>
      <c r="UDE36" s="48">
        <f>ხარჯები!UDE36</f>
        <v>0</v>
      </c>
      <c r="UDF36" s="48">
        <f>ხარჯები!UDF36</f>
        <v>0</v>
      </c>
      <c r="UDG36" s="48">
        <f>ხარჯები!UDG36</f>
        <v>0</v>
      </c>
      <c r="UDH36" s="48">
        <f>ხარჯები!UDH36</f>
        <v>0</v>
      </c>
      <c r="UDI36" s="48">
        <f>ხარჯები!UDI36</f>
        <v>0</v>
      </c>
      <c r="UDJ36" s="48">
        <f>ხარჯები!UDJ36</f>
        <v>0</v>
      </c>
      <c r="UDK36" s="48">
        <f>ხარჯები!UDK36</f>
        <v>0</v>
      </c>
      <c r="UDL36" s="48">
        <f>ხარჯები!UDL36</f>
        <v>0</v>
      </c>
      <c r="UDM36" s="48">
        <f>ხარჯები!UDM36</f>
        <v>0</v>
      </c>
      <c r="UDN36" s="48">
        <f>ხარჯები!UDN36</f>
        <v>0</v>
      </c>
      <c r="UDO36" s="48">
        <f>ხარჯები!UDO36</f>
        <v>0</v>
      </c>
      <c r="UDP36" s="48">
        <f>ხარჯები!UDP36</f>
        <v>0</v>
      </c>
      <c r="UDQ36" s="48">
        <f>ხარჯები!UDQ36</f>
        <v>0</v>
      </c>
      <c r="UDR36" s="48">
        <f>ხარჯები!UDR36</f>
        <v>0</v>
      </c>
      <c r="UDS36" s="48">
        <f>ხარჯები!UDS36</f>
        <v>0</v>
      </c>
      <c r="UDT36" s="48">
        <f>ხარჯები!UDT36</f>
        <v>0</v>
      </c>
      <c r="UDU36" s="48">
        <f>ხარჯები!UDU36</f>
        <v>0</v>
      </c>
      <c r="UDV36" s="48">
        <f>ხარჯები!UDV36</f>
        <v>0</v>
      </c>
      <c r="UDW36" s="48">
        <f>ხარჯები!UDW36</f>
        <v>0</v>
      </c>
      <c r="UDX36" s="48">
        <f>ხარჯები!UDX36</f>
        <v>0</v>
      </c>
      <c r="UDY36" s="48">
        <f>ხარჯები!UDY36</f>
        <v>0</v>
      </c>
      <c r="UDZ36" s="48">
        <f>ხარჯები!UDZ36</f>
        <v>0</v>
      </c>
      <c r="UEA36" s="48">
        <f>ხარჯები!UEA36</f>
        <v>0</v>
      </c>
      <c r="UEB36" s="48">
        <f>ხარჯები!UEB36</f>
        <v>0</v>
      </c>
      <c r="UEC36" s="48">
        <f>ხარჯები!UEC36</f>
        <v>0</v>
      </c>
      <c r="UED36" s="48">
        <f>ხარჯები!UED36</f>
        <v>0</v>
      </c>
      <c r="UEE36" s="48">
        <f>ხარჯები!UEE36</f>
        <v>0</v>
      </c>
      <c r="UEF36" s="48">
        <f>ხარჯები!UEF36</f>
        <v>0</v>
      </c>
      <c r="UEG36" s="48">
        <f>ხარჯები!UEG36</f>
        <v>0</v>
      </c>
      <c r="UEH36" s="48">
        <f>ხარჯები!UEH36</f>
        <v>0</v>
      </c>
      <c r="UEI36" s="48">
        <f>ხარჯები!UEI36</f>
        <v>0</v>
      </c>
      <c r="UEJ36" s="48">
        <f>ხარჯები!UEJ36</f>
        <v>0</v>
      </c>
      <c r="UEK36" s="48">
        <f>ხარჯები!UEK36</f>
        <v>0</v>
      </c>
      <c r="UEL36" s="48">
        <f>ხარჯები!UEL36</f>
        <v>0</v>
      </c>
      <c r="UEM36" s="48">
        <f>ხარჯები!UEM36</f>
        <v>0</v>
      </c>
      <c r="UEN36" s="48">
        <f>ხარჯები!UEN36</f>
        <v>0</v>
      </c>
      <c r="UEO36" s="48">
        <f>ხარჯები!UEO36</f>
        <v>0</v>
      </c>
      <c r="UEP36" s="48">
        <f>ხარჯები!UEP36</f>
        <v>0</v>
      </c>
      <c r="UEQ36" s="48">
        <f>ხარჯები!UEQ36</f>
        <v>0</v>
      </c>
      <c r="UER36" s="48">
        <f>ხარჯები!UER36</f>
        <v>0</v>
      </c>
      <c r="UES36" s="48">
        <f>ხარჯები!UES36</f>
        <v>0</v>
      </c>
      <c r="UET36" s="48">
        <f>ხარჯები!UET36</f>
        <v>0</v>
      </c>
      <c r="UEU36" s="48">
        <f>ხარჯები!UEU36</f>
        <v>0</v>
      </c>
      <c r="UEV36" s="48">
        <f>ხარჯები!UEV36</f>
        <v>0</v>
      </c>
      <c r="UEW36" s="48">
        <f>ხარჯები!UEW36</f>
        <v>0</v>
      </c>
      <c r="UEX36" s="48">
        <f>ხარჯები!UEX36</f>
        <v>0</v>
      </c>
      <c r="UEY36" s="48">
        <f>ხარჯები!UEY36</f>
        <v>0</v>
      </c>
      <c r="UEZ36" s="48">
        <f>ხარჯები!UEZ36</f>
        <v>0</v>
      </c>
      <c r="UFA36" s="48">
        <f>ხარჯები!UFA36</f>
        <v>0</v>
      </c>
      <c r="UFB36" s="48">
        <f>ხარჯები!UFB36</f>
        <v>0</v>
      </c>
      <c r="UFC36" s="48">
        <f>ხარჯები!UFC36</f>
        <v>0</v>
      </c>
      <c r="UFD36" s="48">
        <f>ხარჯები!UFD36</f>
        <v>0</v>
      </c>
      <c r="UFE36" s="48">
        <f>ხარჯები!UFE36</f>
        <v>0</v>
      </c>
      <c r="UFF36" s="48">
        <f>ხარჯები!UFF36</f>
        <v>0</v>
      </c>
      <c r="UFG36" s="48">
        <f>ხარჯები!UFG36</f>
        <v>0</v>
      </c>
      <c r="UFH36" s="48">
        <f>ხარჯები!UFH36</f>
        <v>0</v>
      </c>
      <c r="UFI36" s="48">
        <f>ხარჯები!UFI36</f>
        <v>0</v>
      </c>
      <c r="UFJ36" s="48">
        <f>ხარჯები!UFJ36</f>
        <v>0</v>
      </c>
      <c r="UFK36" s="48">
        <f>ხარჯები!UFK36</f>
        <v>0</v>
      </c>
      <c r="UFL36" s="48">
        <f>ხარჯები!UFL36</f>
        <v>0</v>
      </c>
      <c r="UFM36" s="48">
        <f>ხარჯები!UFM36</f>
        <v>0</v>
      </c>
      <c r="UFN36" s="48">
        <f>ხარჯები!UFN36</f>
        <v>0</v>
      </c>
      <c r="UFO36" s="48">
        <f>ხარჯები!UFO36</f>
        <v>0</v>
      </c>
      <c r="UFP36" s="48">
        <f>ხარჯები!UFP36</f>
        <v>0</v>
      </c>
      <c r="UFQ36" s="48">
        <f>ხარჯები!UFQ36</f>
        <v>0</v>
      </c>
      <c r="UFR36" s="48">
        <f>ხარჯები!UFR36</f>
        <v>0</v>
      </c>
      <c r="UFS36" s="48">
        <f>ხარჯები!UFS36</f>
        <v>0</v>
      </c>
      <c r="UFT36" s="48">
        <f>ხარჯები!UFT36</f>
        <v>0</v>
      </c>
      <c r="UFU36" s="48">
        <f>ხარჯები!UFU36</f>
        <v>0</v>
      </c>
      <c r="UFV36" s="48">
        <f>ხარჯები!UFV36</f>
        <v>0</v>
      </c>
      <c r="UFW36" s="48">
        <f>ხარჯები!UFW36</f>
        <v>0</v>
      </c>
      <c r="UFX36" s="48">
        <f>ხარჯები!UFX36</f>
        <v>0</v>
      </c>
      <c r="UFY36" s="48">
        <f>ხარჯები!UFY36</f>
        <v>0</v>
      </c>
      <c r="UFZ36" s="48">
        <f>ხარჯები!UFZ36</f>
        <v>0</v>
      </c>
      <c r="UGA36" s="48">
        <f>ხარჯები!UGA36</f>
        <v>0</v>
      </c>
      <c r="UGB36" s="48">
        <f>ხარჯები!UGB36</f>
        <v>0</v>
      </c>
      <c r="UGC36" s="48">
        <f>ხარჯები!UGC36</f>
        <v>0</v>
      </c>
      <c r="UGD36" s="48">
        <f>ხარჯები!UGD36</f>
        <v>0</v>
      </c>
      <c r="UGE36" s="48">
        <f>ხარჯები!UGE36</f>
        <v>0</v>
      </c>
      <c r="UGF36" s="48">
        <f>ხარჯები!UGF36</f>
        <v>0</v>
      </c>
      <c r="UGG36" s="48">
        <f>ხარჯები!UGG36</f>
        <v>0</v>
      </c>
      <c r="UGH36" s="48">
        <f>ხარჯები!UGH36</f>
        <v>0</v>
      </c>
      <c r="UGI36" s="48">
        <f>ხარჯები!UGI36</f>
        <v>0</v>
      </c>
      <c r="UGJ36" s="48">
        <f>ხარჯები!UGJ36</f>
        <v>0</v>
      </c>
      <c r="UGK36" s="48">
        <f>ხარჯები!UGK36</f>
        <v>0</v>
      </c>
      <c r="UGL36" s="48">
        <f>ხარჯები!UGL36</f>
        <v>0</v>
      </c>
      <c r="UGM36" s="48">
        <f>ხარჯები!UGM36</f>
        <v>0</v>
      </c>
      <c r="UGN36" s="48">
        <f>ხარჯები!UGN36</f>
        <v>0</v>
      </c>
      <c r="UGO36" s="48">
        <f>ხარჯები!UGO36</f>
        <v>0</v>
      </c>
      <c r="UGP36" s="48">
        <f>ხარჯები!UGP36</f>
        <v>0</v>
      </c>
      <c r="UGQ36" s="48">
        <f>ხარჯები!UGQ36</f>
        <v>0</v>
      </c>
      <c r="UGR36" s="48">
        <f>ხარჯები!UGR36</f>
        <v>0</v>
      </c>
      <c r="UGS36" s="48">
        <f>ხარჯები!UGS36</f>
        <v>0</v>
      </c>
      <c r="UGT36" s="48">
        <f>ხარჯები!UGT36</f>
        <v>0</v>
      </c>
      <c r="UGU36" s="48">
        <f>ხარჯები!UGU36</f>
        <v>0</v>
      </c>
      <c r="UGV36" s="48">
        <f>ხარჯები!UGV36</f>
        <v>0</v>
      </c>
      <c r="UGW36" s="48">
        <f>ხარჯები!UGW36</f>
        <v>0</v>
      </c>
      <c r="UGX36" s="48">
        <f>ხარჯები!UGX36</f>
        <v>0</v>
      </c>
      <c r="UGY36" s="48">
        <f>ხარჯები!UGY36</f>
        <v>0</v>
      </c>
      <c r="UGZ36" s="48">
        <f>ხარჯები!UGZ36</f>
        <v>0</v>
      </c>
      <c r="UHA36" s="48">
        <f>ხარჯები!UHA36</f>
        <v>0</v>
      </c>
      <c r="UHB36" s="48">
        <f>ხარჯები!UHB36</f>
        <v>0</v>
      </c>
      <c r="UHC36" s="48">
        <f>ხარჯები!UHC36</f>
        <v>0</v>
      </c>
      <c r="UHD36" s="48">
        <f>ხარჯები!UHD36</f>
        <v>0</v>
      </c>
      <c r="UHE36" s="48">
        <f>ხარჯები!UHE36</f>
        <v>0</v>
      </c>
      <c r="UHF36" s="48">
        <f>ხარჯები!UHF36</f>
        <v>0</v>
      </c>
      <c r="UHG36" s="48">
        <f>ხარჯები!UHG36</f>
        <v>0</v>
      </c>
      <c r="UHH36" s="48">
        <f>ხარჯები!UHH36</f>
        <v>0</v>
      </c>
      <c r="UHI36" s="48">
        <f>ხარჯები!UHI36</f>
        <v>0</v>
      </c>
      <c r="UHJ36" s="48">
        <f>ხარჯები!UHJ36</f>
        <v>0</v>
      </c>
      <c r="UHK36" s="48">
        <f>ხარჯები!UHK36</f>
        <v>0</v>
      </c>
      <c r="UHL36" s="48">
        <f>ხარჯები!UHL36</f>
        <v>0</v>
      </c>
      <c r="UHM36" s="48">
        <f>ხარჯები!UHM36</f>
        <v>0</v>
      </c>
      <c r="UHN36" s="48">
        <f>ხარჯები!UHN36</f>
        <v>0</v>
      </c>
      <c r="UHO36" s="48">
        <f>ხარჯები!UHO36</f>
        <v>0</v>
      </c>
      <c r="UHP36" s="48">
        <f>ხარჯები!UHP36</f>
        <v>0</v>
      </c>
      <c r="UHQ36" s="48">
        <f>ხარჯები!UHQ36</f>
        <v>0</v>
      </c>
      <c r="UHR36" s="48">
        <f>ხარჯები!UHR36</f>
        <v>0</v>
      </c>
      <c r="UHS36" s="48">
        <f>ხარჯები!UHS36</f>
        <v>0</v>
      </c>
      <c r="UHT36" s="48">
        <f>ხარჯები!UHT36</f>
        <v>0</v>
      </c>
      <c r="UHU36" s="48">
        <f>ხარჯები!UHU36</f>
        <v>0</v>
      </c>
      <c r="UHV36" s="48">
        <f>ხარჯები!UHV36</f>
        <v>0</v>
      </c>
      <c r="UHW36" s="48">
        <f>ხარჯები!UHW36</f>
        <v>0</v>
      </c>
      <c r="UHX36" s="48">
        <f>ხარჯები!UHX36</f>
        <v>0</v>
      </c>
      <c r="UHY36" s="48">
        <f>ხარჯები!UHY36</f>
        <v>0</v>
      </c>
      <c r="UHZ36" s="48">
        <f>ხარჯები!UHZ36</f>
        <v>0</v>
      </c>
      <c r="UIA36" s="48">
        <f>ხარჯები!UIA36</f>
        <v>0</v>
      </c>
      <c r="UIB36" s="48">
        <f>ხარჯები!UIB36</f>
        <v>0</v>
      </c>
      <c r="UIC36" s="48">
        <f>ხარჯები!UIC36</f>
        <v>0</v>
      </c>
      <c r="UID36" s="48">
        <f>ხარჯები!UID36</f>
        <v>0</v>
      </c>
      <c r="UIE36" s="48">
        <f>ხარჯები!UIE36</f>
        <v>0</v>
      </c>
      <c r="UIF36" s="48">
        <f>ხარჯები!UIF36</f>
        <v>0</v>
      </c>
      <c r="UIG36" s="48">
        <f>ხარჯები!UIG36</f>
        <v>0</v>
      </c>
      <c r="UIH36" s="48">
        <f>ხარჯები!UIH36</f>
        <v>0</v>
      </c>
      <c r="UII36" s="48">
        <f>ხარჯები!UII36</f>
        <v>0</v>
      </c>
      <c r="UIJ36" s="48">
        <f>ხარჯები!UIJ36</f>
        <v>0</v>
      </c>
      <c r="UIK36" s="48">
        <f>ხარჯები!UIK36</f>
        <v>0</v>
      </c>
      <c r="UIL36" s="48">
        <f>ხარჯები!UIL36</f>
        <v>0</v>
      </c>
      <c r="UIM36" s="48">
        <f>ხარჯები!UIM36</f>
        <v>0</v>
      </c>
      <c r="UIN36" s="48">
        <f>ხარჯები!UIN36</f>
        <v>0</v>
      </c>
      <c r="UIO36" s="48">
        <f>ხარჯები!UIO36</f>
        <v>0</v>
      </c>
      <c r="UIP36" s="48">
        <f>ხარჯები!UIP36</f>
        <v>0</v>
      </c>
      <c r="UIQ36" s="48">
        <f>ხარჯები!UIQ36</f>
        <v>0</v>
      </c>
      <c r="UIR36" s="48">
        <f>ხარჯები!UIR36</f>
        <v>0</v>
      </c>
      <c r="UIS36" s="48">
        <f>ხარჯები!UIS36</f>
        <v>0</v>
      </c>
      <c r="UIT36" s="48">
        <f>ხარჯები!UIT36</f>
        <v>0</v>
      </c>
      <c r="UIU36" s="48">
        <f>ხარჯები!UIU36</f>
        <v>0</v>
      </c>
      <c r="UIV36" s="48">
        <f>ხარჯები!UIV36</f>
        <v>0</v>
      </c>
      <c r="UIW36" s="48">
        <f>ხარჯები!UIW36</f>
        <v>0</v>
      </c>
      <c r="UIX36" s="48">
        <f>ხარჯები!UIX36</f>
        <v>0</v>
      </c>
      <c r="UIY36" s="48">
        <f>ხარჯები!UIY36</f>
        <v>0</v>
      </c>
      <c r="UIZ36" s="48">
        <f>ხარჯები!UIZ36</f>
        <v>0</v>
      </c>
      <c r="UJA36" s="48">
        <f>ხარჯები!UJA36</f>
        <v>0</v>
      </c>
      <c r="UJB36" s="48">
        <f>ხარჯები!UJB36</f>
        <v>0</v>
      </c>
      <c r="UJC36" s="48">
        <f>ხარჯები!UJC36</f>
        <v>0</v>
      </c>
      <c r="UJD36" s="48">
        <f>ხარჯები!UJD36</f>
        <v>0</v>
      </c>
      <c r="UJE36" s="48">
        <f>ხარჯები!UJE36</f>
        <v>0</v>
      </c>
      <c r="UJF36" s="48">
        <f>ხარჯები!UJF36</f>
        <v>0</v>
      </c>
      <c r="UJG36" s="48">
        <f>ხარჯები!UJG36</f>
        <v>0</v>
      </c>
      <c r="UJH36" s="48">
        <f>ხარჯები!UJH36</f>
        <v>0</v>
      </c>
      <c r="UJI36" s="48">
        <f>ხარჯები!UJI36</f>
        <v>0</v>
      </c>
      <c r="UJJ36" s="48">
        <f>ხარჯები!UJJ36</f>
        <v>0</v>
      </c>
      <c r="UJK36" s="48">
        <f>ხარჯები!UJK36</f>
        <v>0</v>
      </c>
      <c r="UJL36" s="48">
        <f>ხარჯები!UJL36</f>
        <v>0</v>
      </c>
      <c r="UJM36" s="48">
        <f>ხარჯები!UJM36</f>
        <v>0</v>
      </c>
      <c r="UJN36" s="48">
        <f>ხარჯები!UJN36</f>
        <v>0</v>
      </c>
      <c r="UJO36" s="48">
        <f>ხარჯები!UJO36</f>
        <v>0</v>
      </c>
      <c r="UJP36" s="48">
        <f>ხარჯები!UJP36</f>
        <v>0</v>
      </c>
      <c r="UJQ36" s="48">
        <f>ხარჯები!UJQ36</f>
        <v>0</v>
      </c>
      <c r="UJR36" s="48">
        <f>ხარჯები!UJR36</f>
        <v>0</v>
      </c>
      <c r="UJS36" s="48">
        <f>ხარჯები!UJS36</f>
        <v>0</v>
      </c>
      <c r="UJT36" s="48">
        <f>ხარჯები!UJT36</f>
        <v>0</v>
      </c>
      <c r="UJU36" s="48">
        <f>ხარჯები!UJU36</f>
        <v>0</v>
      </c>
      <c r="UJV36" s="48">
        <f>ხარჯები!UJV36</f>
        <v>0</v>
      </c>
      <c r="UJW36" s="48">
        <f>ხარჯები!UJW36</f>
        <v>0</v>
      </c>
      <c r="UJX36" s="48">
        <f>ხარჯები!UJX36</f>
        <v>0</v>
      </c>
      <c r="UJY36" s="48">
        <f>ხარჯები!UJY36</f>
        <v>0</v>
      </c>
      <c r="UJZ36" s="48">
        <f>ხარჯები!UJZ36</f>
        <v>0</v>
      </c>
      <c r="UKA36" s="48">
        <f>ხარჯები!UKA36</f>
        <v>0</v>
      </c>
      <c r="UKB36" s="48">
        <f>ხარჯები!UKB36</f>
        <v>0</v>
      </c>
      <c r="UKC36" s="48">
        <f>ხარჯები!UKC36</f>
        <v>0</v>
      </c>
      <c r="UKD36" s="48">
        <f>ხარჯები!UKD36</f>
        <v>0</v>
      </c>
      <c r="UKE36" s="48">
        <f>ხარჯები!UKE36</f>
        <v>0</v>
      </c>
      <c r="UKF36" s="48">
        <f>ხარჯები!UKF36</f>
        <v>0</v>
      </c>
      <c r="UKG36" s="48">
        <f>ხარჯები!UKG36</f>
        <v>0</v>
      </c>
      <c r="UKH36" s="48">
        <f>ხარჯები!UKH36</f>
        <v>0</v>
      </c>
      <c r="UKI36" s="48">
        <f>ხარჯები!UKI36</f>
        <v>0</v>
      </c>
      <c r="UKJ36" s="48">
        <f>ხარჯები!UKJ36</f>
        <v>0</v>
      </c>
      <c r="UKK36" s="48">
        <f>ხარჯები!UKK36</f>
        <v>0</v>
      </c>
      <c r="UKL36" s="48">
        <f>ხარჯები!UKL36</f>
        <v>0</v>
      </c>
      <c r="UKM36" s="48">
        <f>ხარჯები!UKM36</f>
        <v>0</v>
      </c>
      <c r="UKN36" s="48">
        <f>ხარჯები!UKN36</f>
        <v>0</v>
      </c>
      <c r="UKO36" s="48">
        <f>ხარჯები!UKO36</f>
        <v>0</v>
      </c>
      <c r="UKP36" s="48">
        <f>ხარჯები!UKP36</f>
        <v>0</v>
      </c>
      <c r="UKQ36" s="48">
        <f>ხარჯები!UKQ36</f>
        <v>0</v>
      </c>
      <c r="UKR36" s="48">
        <f>ხარჯები!UKR36</f>
        <v>0</v>
      </c>
      <c r="UKS36" s="48">
        <f>ხარჯები!UKS36</f>
        <v>0</v>
      </c>
      <c r="UKT36" s="48">
        <f>ხარჯები!UKT36</f>
        <v>0</v>
      </c>
      <c r="UKU36" s="48">
        <f>ხარჯები!UKU36</f>
        <v>0</v>
      </c>
      <c r="UKV36" s="48">
        <f>ხარჯები!UKV36</f>
        <v>0</v>
      </c>
      <c r="UKW36" s="48">
        <f>ხარჯები!UKW36</f>
        <v>0</v>
      </c>
      <c r="UKX36" s="48">
        <f>ხარჯები!UKX36</f>
        <v>0</v>
      </c>
      <c r="UKY36" s="48">
        <f>ხარჯები!UKY36</f>
        <v>0</v>
      </c>
      <c r="UKZ36" s="48">
        <f>ხარჯები!UKZ36</f>
        <v>0</v>
      </c>
      <c r="ULA36" s="48">
        <f>ხარჯები!ULA36</f>
        <v>0</v>
      </c>
      <c r="ULB36" s="48">
        <f>ხარჯები!ULB36</f>
        <v>0</v>
      </c>
      <c r="ULC36" s="48">
        <f>ხარჯები!ULC36</f>
        <v>0</v>
      </c>
      <c r="ULD36" s="48">
        <f>ხარჯები!ULD36</f>
        <v>0</v>
      </c>
      <c r="ULE36" s="48">
        <f>ხარჯები!ULE36</f>
        <v>0</v>
      </c>
      <c r="ULF36" s="48">
        <f>ხარჯები!ULF36</f>
        <v>0</v>
      </c>
      <c r="ULG36" s="48">
        <f>ხარჯები!ULG36</f>
        <v>0</v>
      </c>
      <c r="ULH36" s="48">
        <f>ხარჯები!ULH36</f>
        <v>0</v>
      </c>
      <c r="ULI36" s="48">
        <f>ხარჯები!ULI36</f>
        <v>0</v>
      </c>
      <c r="ULJ36" s="48">
        <f>ხარჯები!ULJ36</f>
        <v>0</v>
      </c>
      <c r="ULK36" s="48">
        <f>ხარჯები!ULK36</f>
        <v>0</v>
      </c>
      <c r="ULL36" s="48">
        <f>ხარჯები!ULL36</f>
        <v>0</v>
      </c>
      <c r="ULM36" s="48">
        <f>ხარჯები!ULM36</f>
        <v>0</v>
      </c>
      <c r="ULN36" s="48">
        <f>ხარჯები!ULN36</f>
        <v>0</v>
      </c>
      <c r="ULO36" s="48">
        <f>ხარჯები!ULO36</f>
        <v>0</v>
      </c>
      <c r="ULP36" s="48">
        <f>ხარჯები!ULP36</f>
        <v>0</v>
      </c>
      <c r="ULQ36" s="48">
        <f>ხარჯები!ULQ36</f>
        <v>0</v>
      </c>
      <c r="ULR36" s="48">
        <f>ხარჯები!ULR36</f>
        <v>0</v>
      </c>
      <c r="ULS36" s="48">
        <f>ხარჯები!ULS36</f>
        <v>0</v>
      </c>
      <c r="ULT36" s="48">
        <f>ხარჯები!ULT36</f>
        <v>0</v>
      </c>
      <c r="ULU36" s="48">
        <f>ხარჯები!ULU36</f>
        <v>0</v>
      </c>
      <c r="ULV36" s="48">
        <f>ხარჯები!ULV36</f>
        <v>0</v>
      </c>
      <c r="ULW36" s="48">
        <f>ხარჯები!ULW36</f>
        <v>0</v>
      </c>
      <c r="ULX36" s="48">
        <f>ხარჯები!ULX36</f>
        <v>0</v>
      </c>
      <c r="ULY36" s="48">
        <f>ხარჯები!ULY36</f>
        <v>0</v>
      </c>
      <c r="ULZ36" s="48">
        <f>ხარჯები!ULZ36</f>
        <v>0</v>
      </c>
      <c r="UMA36" s="48">
        <f>ხარჯები!UMA36</f>
        <v>0</v>
      </c>
      <c r="UMB36" s="48">
        <f>ხარჯები!UMB36</f>
        <v>0</v>
      </c>
      <c r="UMC36" s="48">
        <f>ხარჯები!UMC36</f>
        <v>0</v>
      </c>
      <c r="UMD36" s="48">
        <f>ხარჯები!UMD36</f>
        <v>0</v>
      </c>
      <c r="UME36" s="48">
        <f>ხარჯები!UME36</f>
        <v>0</v>
      </c>
      <c r="UMF36" s="48">
        <f>ხარჯები!UMF36</f>
        <v>0</v>
      </c>
      <c r="UMG36" s="48">
        <f>ხარჯები!UMG36</f>
        <v>0</v>
      </c>
      <c r="UMH36" s="48">
        <f>ხარჯები!UMH36</f>
        <v>0</v>
      </c>
      <c r="UMI36" s="48">
        <f>ხარჯები!UMI36</f>
        <v>0</v>
      </c>
      <c r="UMJ36" s="48">
        <f>ხარჯები!UMJ36</f>
        <v>0</v>
      </c>
      <c r="UMK36" s="48">
        <f>ხარჯები!UMK36</f>
        <v>0</v>
      </c>
      <c r="UML36" s="48">
        <f>ხარჯები!UML36</f>
        <v>0</v>
      </c>
      <c r="UMM36" s="48">
        <f>ხარჯები!UMM36</f>
        <v>0</v>
      </c>
      <c r="UMN36" s="48">
        <f>ხარჯები!UMN36</f>
        <v>0</v>
      </c>
      <c r="UMO36" s="48">
        <f>ხარჯები!UMO36</f>
        <v>0</v>
      </c>
      <c r="UMP36" s="48">
        <f>ხარჯები!UMP36</f>
        <v>0</v>
      </c>
      <c r="UMQ36" s="48">
        <f>ხარჯები!UMQ36</f>
        <v>0</v>
      </c>
      <c r="UMR36" s="48">
        <f>ხარჯები!UMR36</f>
        <v>0</v>
      </c>
      <c r="UMS36" s="48">
        <f>ხარჯები!UMS36</f>
        <v>0</v>
      </c>
      <c r="UMT36" s="48">
        <f>ხარჯები!UMT36</f>
        <v>0</v>
      </c>
      <c r="UMU36" s="48">
        <f>ხარჯები!UMU36</f>
        <v>0</v>
      </c>
      <c r="UMV36" s="48">
        <f>ხარჯები!UMV36</f>
        <v>0</v>
      </c>
      <c r="UMW36" s="48">
        <f>ხარჯები!UMW36</f>
        <v>0</v>
      </c>
      <c r="UMX36" s="48">
        <f>ხარჯები!UMX36</f>
        <v>0</v>
      </c>
      <c r="UMY36" s="48">
        <f>ხარჯები!UMY36</f>
        <v>0</v>
      </c>
      <c r="UMZ36" s="48">
        <f>ხარჯები!UMZ36</f>
        <v>0</v>
      </c>
      <c r="UNA36" s="48">
        <f>ხარჯები!UNA36</f>
        <v>0</v>
      </c>
      <c r="UNB36" s="48">
        <f>ხარჯები!UNB36</f>
        <v>0</v>
      </c>
      <c r="UNC36" s="48">
        <f>ხარჯები!UNC36</f>
        <v>0</v>
      </c>
      <c r="UND36" s="48">
        <f>ხარჯები!UND36</f>
        <v>0</v>
      </c>
      <c r="UNE36" s="48">
        <f>ხარჯები!UNE36</f>
        <v>0</v>
      </c>
      <c r="UNF36" s="48">
        <f>ხარჯები!UNF36</f>
        <v>0</v>
      </c>
      <c r="UNG36" s="48">
        <f>ხარჯები!UNG36</f>
        <v>0</v>
      </c>
      <c r="UNH36" s="48">
        <f>ხარჯები!UNH36</f>
        <v>0</v>
      </c>
      <c r="UNI36" s="48">
        <f>ხარჯები!UNI36</f>
        <v>0</v>
      </c>
      <c r="UNJ36" s="48">
        <f>ხარჯები!UNJ36</f>
        <v>0</v>
      </c>
      <c r="UNK36" s="48">
        <f>ხარჯები!UNK36</f>
        <v>0</v>
      </c>
      <c r="UNL36" s="48">
        <f>ხარჯები!UNL36</f>
        <v>0</v>
      </c>
      <c r="UNM36" s="48">
        <f>ხარჯები!UNM36</f>
        <v>0</v>
      </c>
      <c r="UNN36" s="48">
        <f>ხარჯები!UNN36</f>
        <v>0</v>
      </c>
      <c r="UNO36" s="48">
        <f>ხარჯები!UNO36</f>
        <v>0</v>
      </c>
      <c r="UNP36" s="48">
        <f>ხარჯები!UNP36</f>
        <v>0</v>
      </c>
      <c r="UNQ36" s="48">
        <f>ხარჯები!UNQ36</f>
        <v>0</v>
      </c>
      <c r="UNR36" s="48">
        <f>ხარჯები!UNR36</f>
        <v>0</v>
      </c>
      <c r="UNS36" s="48">
        <f>ხარჯები!UNS36</f>
        <v>0</v>
      </c>
      <c r="UNT36" s="48">
        <f>ხარჯები!UNT36</f>
        <v>0</v>
      </c>
      <c r="UNU36" s="48">
        <f>ხარჯები!UNU36</f>
        <v>0</v>
      </c>
      <c r="UNV36" s="48">
        <f>ხარჯები!UNV36</f>
        <v>0</v>
      </c>
      <c r="UNW36" s="48">
        <f>ხარჯები!UNW36</f>
        <v>0</v>
      </c>
      <c r="UNX36" s="48">
        <f>ხარჯები!UNX36</f>
        <v>0</v>
      </c>
      <c r="UNY36" s="48">
        <f>ხარჯები!UNY36</f>
        <v>0</v>
      </c>
      <c r="UNZ36" s="48">
        <f>ხარჯები!UNZ36</f>
        <v>0</v>
      </c>
      <c r="UOA36" s="48">
        <f>ხარჯები!UOA36</f>
        <v>0</v>
      </c>
      <c r="UOB36" s="48">
        <f>ხარჯები!UOB36</f>
        <v>0</v>
      </c>
      <c r="UOC36" s="48">
        <f>ხარჯები!UOC36</f>
        <v>0</v>
      </c>
      <c r="UOD36" s="48">
        <f>ხარჯები!UOD36</f>
        <v>0</v>
      </c>
      <c r="UOE36" s="48">
        <f>ხარჯები!UOE36</f>
        <v>0</v>
      </c>
      <c r="UOF36" s="48">
        <f>ხარჯები!UOF36</f>
        <v>0</v>
      </c>
      <c r="UOG36" s="48">
        <f>ხარჯები!UOG36</f>
        <v>0</v>
      </c>
      <c r="UOH36" s="48">
        <f>ხარჯები!UOH36</f>
        <v>0</v>
      </c>
      <c r="UOI36" s="48">
        <f>ხარჯები!UOI36</f>
        <v>0</v>
      </c>
      <c r="UOJ36" s="48">
        <f>ხარჯები!UOJ36</f>
        <v>0</v>
      </c>
      <c r="UOK36" s="48">
        <f>ხარჯები!UOK36</f>
        <v>0</v>
      </c>
      <c r="UOL36" s="48">
        <f>ხარჯები!UOL36</f>
        <v>0</v>
      </c>
      <c r="UOM36" s="48">
        <f>ხარჯები!UOM36</f>
        <v>0</v>
      </c>
      <c r="UON36" s="48">
        <f>ხარჯები!UON36</f>
        <v>0</v>
      </c>
      <c r="UOO36" s="48">
        <f>ხარჯები!UOO36</f>
        <v>0</v>
      </c>
      <c r="UOP36" s="48">
        <f>ხარჯები!UOP36</f>
        <v>0</v>
      </c>
      <c r="UOQ36" s="48">
        <f>ხარჯები!UOQ36</f>
        <v>0</v>
      </c>
      <c r="UOR36" s="48">
        <f>ხარჯები!UOR36</f>
        <v>0</v>
      </c>
      <c r="UOS36" s="48">
        <f>ხარჯები!UOS36</f>
        <v>0</v>
      </c>
      <c r="UOT36" s="48">
        <f>ხარჯები!UOT36</f>
        <v>0</v>
      </c>
      <c r="UOU36" s="48">
        <f>ხარჯები!UOU36</f>
        <v>0</v>
      </c>
      <c r="UOV36" s="48">
        <f>ხარჯები!UOV36</f>
        <v>0</v>
      </c>
      <c r="UOW36" s="48">
        <f>ხარჯები!UOW36</f>
        <v>0</v>
      </c>
      <c r="UOX36" s="48">
        <f>ხარჯები!UOX36</f>
        <v>0</v>
      </c>
      <c r="UOY36" s="48">
        <f>ხარჯები!UOY36</f>
        <v>0</v>
      </c>
      <c r="UOZ36" s="48">
        <f>ხარჯები!UOZ36</f>
        <v>0</v>
      </c>
      <c r="UPA36" s="48">
        <f>ხარჯები!UPA36</f>
        <v>0</v>
      </c>
      <c r="UPB36" s="48">
        <f>ხარჯები!UPB36</f>
        <v>0</v>
      </c>
      <c r="UPC36" s="48">
        <f>ხარჯები!UPC36</f>
        <v>0</v>
      </c>
      <c r="UPD36" s="48">
        <f>ხარჯები!UPD36</f>
        <v>0</v>
      </c>
      <c r="UPE36" s="48">
        <f>ხარჯები!UPE36</f>
        <v>0</v>
      </c>
      <c r="UPF36" s="48">
        <f>ხარჯები!UPF36</f>
        <v>0</v>
      </c>
      <c r="UPG36" s="48">
        <f>ხარჯები!UPG36</f>
        <v>0</v>
      </c>
      <c r="UPH36" s="48">
        <f>ხარჯები!UPH36</f>
        <v>0</v>
      </c>
      <c r="UPI36" s="48">
        <f>ხარჯები!UPI36</f>
        <v>0</v>
      </c>
      <c r="UPJ36" s="48">
        <f>ხარჯები!UPJ36</f>
        <v>0</v>
      </c>
      <c r="UPK36" s="48">
        <f>ხარჯები!UPK36</f>
        <v>0</v>
      </c>
      <c r="UPL36" s="48">
        <f>ხარჯები!UPL36</f>
        <v>0</v>
      </c>
      <c r="UPM36" s="48">
        <f>ხარჯები!UPM36</f>
        <v>0</v>
      </c>
      <c r="UPN36" s="48">
        <f>ხარჯები!UPN36</f>
        <v>0</v>
      </c>
      <c r="UPO36" s="48">
        <f>ხარჯები!UPO36</f>
        <v>0</v>
      </c>
      <c r="UPP36" s="48">
        <f>ხარჯები!UPP36</f>
        <v>0</v>
      </c>
      <c r="UPQ36" s="48">
        <f>ხარჯები!UPQ36</f>
        <v>0</v>
      </c>
      <c r="UPR36" s="48">
        <f>ხარჯები!UPR36</f>
        <v>0</v>
      </c>
      <c r="UPS36" s="48">
        <f>ხარჯები!UPS36</f>
        <v>0</v>
      </c>
      <c r="UPT36" s="48">
        <f>ხარჯები!UPT36</f>
        <v>0</v>
      </c>
      <c r="UPU36" s="48">
        <f>ხარჯები!UPU36</f>
        <v>0</v>
      </c>
      <c r="UPV36" s="48">
        <f>ხარჯები!UPV36</f>
        <v>0</v>
      </c>
      <c r="UPW36" s="48">
        <f>ხარჯები!UPW36</f>
        <v>0</v>
      </c>
      <c r="UPX36" s="48">
        <f>ხარჯები!UPX36</f>
        <v>0</v>
      </c>
      <c r="UPY36" s="48">
        <f>ხარჯები!UPY36</f>
        <v>0</v>
      </c>
      <c r="UPZ36" s="48">
        <f>ხარჯები!UPZ36</f>
        <v>0</v>
      </c>
      <c r="UQA36" s="48">
        <f>ხარჯები!UQA36</f>
        <v>0</v>
      </c>
      <c r="UQB36" s="48">
        <f>ხარჯები!UQB36</f>
        <v>0</v>
      </c>
      <c r="UQC36" s="48">
        <f>ხარჯები!UQC36</f>
        <v>0</v>
      </c>
      <c r="UQD36" s="48">
        <f>ხარჯები!UQD36</f>
        <v>0</v>
      </c>
      <c r="UQE36" s="48">
        <f>ხარჯები!UQE36</f>
        <v>0</v>
      </c>
      <c r="UQF36" s="48">
        <f>ხარჯები!UQF36</f>
        <v>0</v>
      </c>
      <c r="UQG36" s="48">
        <f>ხარჯები!UQG36</f>
        <v>0</v>
      </c>
      <c r="UQH36" s="48">
        <f>ხარჯები!UQH36</f>
        <v>0</v>
      </c>
      <c r="UQI36" s="48">
        <f>ხარჯები!UQI36</f>
        <v>0</v>
      </c>
      <c r="UQJ36" s="48">
        <f>ხარჯები!UQJ36</f>
        <v>0</v>
      </c>
      <c r="UQK36" s="48">
        <f>ხარჯები!UQK36</f>
        <v>0</v>
      </c>
      <c r="UQL36" s="48">
        <f>ხარჯები!UQL36</f>
        <v>0</v>
      </c>
      <c r="UQM36" s="48">
        <f>ხარჯები!UQM36</f>
        <v>0</v>
      </c>
      <c r="UQN36" s="48">
        <f>ხარჯები!UQN36</f>
        <v>0</v>
      </c>
      <c r="UQO36" s="48">
        <f>ხარჯები!UQO36</f>
        <v>0</v>
      </c>
      <c r="UQP36" s="48">
        <f>ხარჯები!UQP36</f>
        <v>0</v>
      </c>
      <c r="UQQ36" s="48">
        <f>ხარჯები!UQQ36</f>
        <v>0</v>
      </c>
      <c r="UQR36" s="48">
        <f>ხარჯები!UQR36</f>
        <v>0</v>
      </c>
      <c r="UQS36" s="48">
        <f>ხარჯები!UQS36</f>
        <v>0</v>
      </c>
      <c r="UQT36" s="48">
        <f>ხარჯები!UQT36</f>
        <v>0</v>
      </c>
      <c r="UQU36" s="48">
        <f>ხარჯები!UQU36</f>
        <v>0</v>
      </c>
      <c r="UQV36" s="48">
        <f>ხარჯები!UQV36</f>
        <v>0</v>
      </c>
      <c r="UQW36" s="48">
        <f>ხარჯები!UQW36</f>
        <v>0</v>
      </c>
      <c r="UQX36" s="48">
        <f>ხარჯები!UQX36</f>
        <v>0</v>
      </c>
      <c r="UQY36" s="48">
        <f>ხარჯები!UQY36</f>
        <v>0</v>
      </c>
      <c r="UQZ36" s="48">
        <f>ხარჯები!UQZ36</f>
        <v>0</v>
      </c>
      <c r="URA36" s="48">
        <f>ხარჯები!URA36</f>
        <v>0</v>
      </c>
      <c r="URB36" s="48">
        <f>ხარჯები!URB36</f>
        <v>0</v>
      </c>
      <c r="URC36" s="48">
        <f>ხარჯები!URC36</f>
        <v>0</v>
      </c>
      <c r="URD36" s="48">
        <f>ხარჯები!URD36</f>
        <v>0</v>
      </c>
      <c r="URE36" s="48">
        <f>ხარჯები!URE36</f>
        <v>0</v>
      </c>
      <c r="URF36" s="48">
        <f>ხარჯები!URF36</f>
        <v>0</v>
      </c>
      <c r="URG36" s="48">
        <f>ხარჯები!URG36</f>
        <v>0</v>
      </c>
      <c r="URH36" s="48">
        <f>ხარჯები!URH36</f>
        <v>0</v>
      </c>
      <c r="URI36" s="48">
        <f>ხარჯები!URI36</f>
        <v>0</v>
      </c>
      <c r="URJ36" s="48">
        <f>ხარჯები!URJ36</f>
        <v>0</v>
      </c>
      <c r="URK36" s="48">
        <f>ხარჯები!URK36</f>
        <v>0</v>
      </c>
      <c r="URL36" s="48">
        <f>ხარჯები!URL36</f>
        <v>0</v>
      </c>
      <c r="URM36" s="48">
        <f>ხარჯები!URM36</f>
        <v>0</v>
      </c>
      <c r="URN36" s="48">
        <f>ხარჯები!URN36</f>
        <v>0</v>
      </c>
      <c r="URO36" s="48">
        <f>ხარჯები!URO36</f>
        <v>0</v>
      </c>
      <c r="URP36" s="48">
        <f>ხარჯები!URP36</f>
        <v>0</v>
      </c>
      <c r="URQ36" s="48">
        <f>ხარჯები!URQ36</f>
        <v>0</v>
      </c>
      <c r="URR36" s="48">
        <f>ხარჯები!URR36</f>
        <v>0</v>
      </c>
      <c r="URS36" s="48">
        <f>ხარჯები!URS36</f>
        <v>0</v>
      </c>
      <c r="URT36" s="48">
        <f>ხარჯები!URT36</f>
        <v>0</v>
      </c>
      <c r="URU36" s="48">
        <f>ხარჯები!URU36</f>
        <v>0</v>
      </c>
      <c r="URV36" s="48">
        <f>ხარჯები!URV36</f>
        <v>0</v>
      </c>
      <c r="URW36" s="48">
        <f>ხარჯები!URW36</f>
        <v>0</v>
      </c>
      <c r="URX36" s="48">
        <f>ხარჯები!URX36</f>
        <v>0</v>
      </c>
      <c r="URY36" s="48">
        <f>ხარჯები!URY36</f>
        <v>0</v>
      </c>
      <c r="URZ36" s="48">
        <f>ხარჯები!URZ36</f>
        <v>0</v>
      </c>
      <c r="USA36" s="48">
        <f>ხარჯები!USA36</f>
        <v>0</v>
      </c>
      <c r="USB36" s="48">
        <f>ხარჯები!USB36</f>
        <v>0</v>
      </c>
      <c r="USC36" s="48">
        <f>ხარჯები!USC36</f>
        <v>0</v>
      </c>
      <c r="USD36" s="48">
        <f>ხარჯები!USD36</f>
        <v>0</v>
      </c>
      <c r="USE36" s="48">
        <f>ხარჯები!USE36</f>
        <v>0</v>
      </c>
      <c r="USF36" s="48">
        <f>ხარჯები!USF36</f>
        <v>0</v>
      </c>
      <c r="USG36" s="48">
        <f>ხარჯები!USG36</f>
        <v>0</v>
      </c>
      <c r="USH36" s="48">
        <f>ხარჯები!USH36</f>
        <v>0</v>
      </c>
      <c r="USI36" s="48">
        <f>ხარჯები!USI36</f>
        <v>0</v>
      </c>
      <c r="USJ36" s="48">
        <f>ხარჯები!USJ36</f>
        <v>0</v>
      </c>
      <c r="USK36" s="48">
        <f>ხარჯები!USK36</f>
        <v>0</v>
      </c>
      <c r="USL36" s="48">
        <f>ხარჯები!USL36</f>
        <v>0</v>
      </c>
      <c r="USM36" s="48">
        <f>ხარჯები!USM36</f>
        <v>0</v>
      </c>
      <c r="USN36" s="48">
        <f>ხარჯები!USN36</f>
        <v>0</v>
      </c>
      <c r="USO36" s="48">
        <f>ხარჯები!USO36</f>
        <v>0</v>
      </c>
      <c r="USP36" s="48">
        <f>ხარჯები!USP36</f>
        <v>0</v>
      </c>
      <c r="USQ36" s="48">
        <f>ხარჯები!USQ36</f>
        <v>0</v>
      </c>
      <c r="USR36" s="48">
        <f>ხარჯები!USR36</f>
        <v>0</v>
      </c>
      <c r="USS36" s="48">
        <f>ხარჯები!USS36</f>
        <v>0</v>
      </c>
      <c r="UST36" s="48">
        <f>ხარჯები!UST36</f>
        <v>0</v>
      </c>
      <c r="USU36" s="48">
        <f>ხარჯები!USU36</f>
        <v>0</v>
      </c>
      <c r="USV36" s="48">
        <f>ხარჯები!USV36</f>
        <v>0</v>
      </c>
      <c r="USW36" s="48">
        <f>ხარჯები!USW36</f>
        <v>0</v>
      </c>
      <c r="USX36" s="48">
        <f>ხარჯები!USX36</f>
        <v>0</v>
      </c>
      <c r="USY36" s="48">
        <f>ხარჯები!USY36</f>
        <v>0</v>
      </c>
      <c r="USZ36" s="48">
        <f>ხარჯები!USZ36</f>
        <v>0</v>
      </c>
      <c r="UTA36" s="48">
        <f>ხარჯები!UTA36</f>
        <v>0</v>
      </c>
      <c r="UTB36" s="48">
        <f>ხარჯები!UTB36</f>
        <v>0</v>
      </c>
      <c r="UTC36" s="48">
        <f>ხარჯები!UTC36</f>
        <v>0</v>
      </c>
      <c r="UTD36" s="48">
        <f>ხარჯები!UTD36</f>
        <v>0</v>
      </c>
      <c r="UTE36" s="48">
        <f>ხარჯები!UTE36</f>
        <v>0</v>
      </c>
      <c r="UTF36" s="48">
        <f>ხარჯები!UTF36</f>
        <v>0</v>
      </c>
      <c r="UTG36" s="48">
        <f>ხარჯები!UTG36</f>
        <v>0</v>
      </c>
      <c r="UTH36" s="48">
        <f>ხარჯები!UTH36</f>
        <v>0</v>
      </c>
      <c r="UTI36" s="48">
        <f>ხარჯები!UTI36</f>
        <v>0</v>
      </c>
      <c r="UTJ36" s="48">
        <f>ხარჯები!UTJ36</f>
        <v>0</v>
      </c>
      <c r="UTK36" s="48">
        <f>ხარჯები!UTK36</f>
        <v>0</v>
      </c>
      <c r="UTL36" s="48">
        <f>ხარჯები!UTL36</f>
        <v>0</v>
      </c>
      <c r="UTM36" s="48">
        <f>ხარჯები!UTM36</f>
        <v>0</v>
      </c>
      <c r="UTN36" s="48">
        <f>ხარჯები!UTN36</f>
        <v>0</v>
      </c>
      <c r="UTO36" s="48">
        <f>ხარჯები!UTO36</f>
        <v>0</v>
      </c>
      <c r="UTP36" s="48">
        <f>ხარჯები!UTP36</f>
        <v>0</v>
      </c>
      <c r="UTQ36" s="48">
        <f>ხარჯები!UTQ36</f>
        <v>0</v>
      </c>
      <c r="UTR36" s="48">
        <f>ხარჯები!UTR36</f>
        <v>0</v>
      </c>
      <c r="UTS36" s="48">
        <f>ხარჯები!UTS36</f>
        <v>0</v>
      </c>
      <c r="UTT36" s="48">
        <f>ხარჯები!UTT36</f>
        <v>0</v>
      </c>
      <c r="UTU36" s="48">
        <f>ხარჯები!UTU36</f>
        <v>0</v>
      </c>
      <c r="UTV36" s="48">
        <f>ხარჯები!UTV36</f>
        <v>0</v>
      </c>
      <c r="UTW36" s="48">
        <f>ხარჯები!UTW36</f>
        <v>0</v>
      </c>
      <c r="UTX36" s="48">
        <f>ხარჯები!UTX36</f>
        <v>0</v>
      </c>
      <c r="UTY36" s="48">
        <f>ხარჯები!UTY36</f>
        <v>0</v>
      </c>
      <c r="UTZ36" s="48">
        <f>ხარჯები!UTZ36</f>
        <v>0</v>
      </c>
      <c r="UUA36" s="48">
        <f>ხარჯები!UUA36</f>
        <v>0</v>
      </c>
      <c r="UUB36" s="48">
        <f>ხარჯები!UUB36</f>
        <v>0</v>
      </c>
      <c r="UUC36" s="48">
        <f>ხარჯები!UUC36</f>
        <v>0</v>
      </c>
      <c r="UUD36" s="48">
        <f>ხარჯები!UUD36</f>
        <v>0</v>
      </c>
      <c r="UUE36" s="48">
        <f>ხარჯები!UUE36</f>
        <v>0</v>
      </c>
      <c r="UUF36" s="48">
        <f>ხარჯები!UUF36</f>
        <v>0</v>
      </c>
      <c r="UUG36" s="48">
        <f>ხარჯები!UUG36</f>
        <v>0</v>
      </c>
      <c r="UUH36" s="48">
        <f>ხარჯები!UUH36</f>
        <v>0</v>
      </c>
      <c r="UUI36" s="48">
        <f>ხარჯები!UUI36</f>
        <v>0</v>
      </c>
      <c r="UUJ36" s="48">
        <f>ხარჯები!UUJ36</f>
        <v>0</v>
      </c>
      <c r="UUK36" s="48">
        <f>ხარჯები!UUK36</f>
        <v>0</v>
      </c>
      <c r="UUL36" s="48">
        <f>ხარჯები!UUL36</f>
        <v>0</v>
      </c>
      <c r="UUM36" s="48">
        <f>ხარჯები!UUM36</f>
        <v>0</v>
      </c>
      <c r="UUN36" s="48">
        <f>ხარჯები!UUN36</f>
        <v>0</v>
      </c>
      <c r="UUO36" s="48">
        <f>ხარჯები!UUO36</f>
        <v>0</v>
      </c>
      <c r="UUP36" s="48">
        <f>ხარჯები!UUP36</f>
        <v>0</v>
      </c>
      <c r="UUQ36" s="48">
        <f>ხარჯები!UUQ36</f>
        <v>0</v>
      </c>
      <c r="UUR36" s="48">
        <f>ხარჯები!UUR36</f>
        <v>0</v>
      </c>
      <c r="UUS36" s="48">
        <f>ხარჯები!UUS36</f>
        <v>0</v>
      </c>
      <c r="UUT36" s="48">
        <f>ხარჯები!UUT36</f>
        <v>0</v>
      </c>
      <c r="UUU36" s="48">
        <f>ხარჯები!UUU36</f>
        <v>0</v>
      </c>
      <c r="UUV36" s="48">
        <f>ხარჯები!UUV36</f>
        <v>0</v>
      </c>
      <c r="UUW36" s="48">
        <f>ხარჯები!UUW36</f>
        <v>0</v>
      </c>
      <c r="UUX36" s="48">
        <f>ხარჯები!UUX36</f>
        <v>0</v>
      </c>
      <c r="UUY36" s="48">
        <f>ხარჯები!UUY36</f>
        <v>0</v>
      </c>
      <c r="UUZ36" s="48">
        <f>ხარჯები!UUZ36</f>
        <v>0</v>
      </c>
      <c r="UVA36" s="48">
        <f>ხარჯები!UVA36</f>
        <v>0</v>
      </c>
      <c r="UVB36" s="48">
        <f>ხარჯები!UVB36</f>
        <v>0</v>
      </c>
      <c r="UVC36" s="48">
        <f>ხარჯები!UVC36</f>
        <v>0</v>
      </c>
      <c r="UVD36" s="48">
        <f>ხარჯები!UVD36</f>
        <v>0</v>
      </c>
      <c r="UVE36" s="48">
        <f>ხარჯები!UVE36</f>
        <v>0</v>
      </c>
      <c r="UVF36" s="48">
        <f>ხარჯები!UVF36</f>
        <v>0</v>
      </c>
      <c r="UVG36" s="48">
        <f>ხარჯები!UVG36</f>
        <v>0</v>
      </c>
      <c r="UVH36" s="48">
        <f>ხარჯები!UVH36</f>
        <v>0</v>
      </c>
      <c r="UVI36" s="48">
        <f>ხარჯები!UVI36</f>
        <v>0</v>
      </c>
      <c r="UVJ36" s="48">
        <f>ხარჯები!UVJ36</f>
        <v>0</v>
      </c>
      <c r="UVK36" s="48">
        <f>ხარჯები!UVK36</f>
        <v>0</v>
      </c>
      <c r="UVL36" s="48">
        <f>ხარჯები!UVL36</f>
        <v>0</v>
      </c>
      <c r="UVM36" s="48">
        <f>ხარჯები!UVM36</f>
        <v>0</v>
      </c>
      <c r="UVN36" s="48">
        <f>ხარჯები!UVN36</f>
        <v>0</v>
      </c>
      <c r="UVO36" s="48">
        <f>ხარჯები!UVO36</f>
        <v>0</v>
      </c>
      <c r="UVP36" s="48">
        <f>ხარჯები!UVP36</f>
        <v>0</v>
      </c>
      <c r="UVQ36" s="48">
        <f>ხარჯები!UVQ36</f>
        <v>0</v>
      </c>
      <c r="UVR36" s="48">
        <f>ხარჯები!UVR36</f>
        <v>0</v>
      </c>
      <c r="UVS36" s="48">
        <f>ხარჯები!UVS36</f>
        <v>0</v>
      </c>
      <c r="UVT36" s="48">
        <f>ხარჯები!UVT36</f>
        <v>0</v>
      </c>
      <c r="UVU36" s="48">
        <f>ხარჯები!UVU36</f>
        <v>0</v>
      </c>
      <c r="UVV36" s="48">
        <f>ხარჯები!UVV36</f>
        <v>0</v>
      </c>
      <c r="UVW36" s="48">
        <f>ხარჯები!UVW36</f>
        <v>0</v>
      </c>
      <c r="UVX36" s="48">
        <f>ხარჯები!UVX36</f>
        <v>0</v>
      </c>
      <c r="UVY36" s="48">
        <f>ხარჯები!UVY36</f>
        <v>0</v>
      </c>
      <c r="UVZ36" s="48">
        <f>ხარჯები!UVZ36</f>
        <v>0</v>
      </c>
      <c r="UWA36" s="48">
        <f>ხარჯები!UWA36</f>
        <v>0</v>
      </c>
      <c r="UWB36" s="48">
        <f>ხარჯები!UWB36</f>
        <v>0</v>
      </c>
      <c r="UWC36" s="48">
        <f>ხარჯები!UWC36</f>
        <v>0</v>
      </c>
      <c r="UWD36" s="48">
        <f>ხარჯები!UWD36</f>
        <v>0</v>
      </c>
      <c r="UWE36" s="48">
        <f>ხარჯები!UWE36</f>
        <v>0</v>
      </c>
      <c r="UWF36" s="48">
        <f>ხარჯები!UWF36</f>
        <v>0</v>
      </c>
      <c r="UWG36" s="48">
        <f>ხარჯები!UWG36</f>
        <v>0</v>
      </c>
      <c r="UWH36" s="48">
        <f>ხარჯები!UWH36</f>
        <v>0</v>
      </c>
      <c r="UWI36" s="48">
        <f>ხარჯები!UWI36</f>
        <v>0</v>
      </c>
      <c r="UWJ36" s="48">
        <f>ხარჯები!UWJ36</f>
        <v>0</v>
      </c>
      <c r="UWK36" s="48">
        <f>ხარჯები!UWK36</f>
        <v>0</v>
      </c>
      <c r="UWL36" s="48">
        <f>ხარჯები!UWL36</f>
        <v>0</v>
      </c>
      <c r="UWM36" s="48">
        <f>ხარჯები!UWM36</f>
        <v>0</v>
      </c>
      <c r="UWN36" s="48">
        <f>ხარჯები!UWN36</f>
        <v>0</v>
      </c>
      <c r="UWO36" s="48">
        <f>ხარჯები!UWO36</f>
        <v>0</v>
      </c>
      <c r="UWP36" s="48">
        <f>ხარჯები!UWP36</f>
        <v>0</v>
      </c>
      <c r="UWQ36" s="48">
        <f>ხარჯები!UWQ36</f>
        <v>0</v>
      </c>
      <c r="UWR36" s="48">
        <f>ხარჯები!UWR36</f>
        <v>0</v>
      </c>
      <c r="UWS36" s="48">
        <f>ხარჯები!UWS36</f>
        <v>0</v>
      </c>
      <c r="UWT36" s="48">
        <f>ხარჯები!UWT36</f>
        <v>0</v>
      </c>
      <c r="UWU36" s="48">
        <f>ხარჯები!UWU36</f>
        <v>0</v>
      </c>
      <c r="UWV36" s="48">
        <f>ხარჯები!UWV36</f>
        <v>0</v>
      </c>
      <c r="UWW36" s="48">
        <f>ხარჯები!UWW36</f>
        <v>0</v>
      </c>
      <c r="UWX36" s="48">
        <f>ხარჯები!UWX36</f>
        <v>0</v>
      </c>
      <c r="UWY36" s="48">
        <f>ხარჯები!UWY36</f>
        <v>0</v>
      </c>
      <c r="UWZ36" s="48">
        <f>ხარჯები!UWZ36</f>
        <v>0</v>
      </c>
      <c r="UXA36" s="48">
        <f>ხარჯები!UXA36</f>
        <v>0</v>
      </c>
      <c r="UXB36" s="48">
        <f>ხარჯები!UXB36</f>
        <v>0</v>
      </c>
      <c r="UXC36" s="48">
        <f>ხარჯები!UXC36</f>
        <v>0</v>
      </c>
      <c r="UXD36" s="48">
        <f>ხარჯები!UXD36</f>
        <v>0</v>
      </c>
      <c r="UXE36" s="48">
        <f>ხარჯები!UXE36</f>
        <v>0</v>
      </c>
      <c r="UXF36" s="48">
        <f>ხარჯები!UXF36</f>
        <v>0</v>
      </c>
      <c r="UXG36" s="48">
        <f>ხარჯები!UXG36</f>
        <v>0</v>
      </c>
      <c r="UXH36" s="48">
        <f>ხარჯები!UXH36</f>
        <v>0</v>
      </c>
      <c r="UXI36" s="48">
        <f>ხარჯები!UXI36</f>
        <v>0</v>
      </c>
      <c r="UXJ36" s="48">
        <f>ხარჯები!UXJ36</f>
        <v>0</v>
      </c>
      <c r="UXK36" s="48">
        <f>ხარჯები!UXK36</f>
        <v>0</v>
      </c>
      <c r="UXL36" s="48">
        <f>ხარჯები!UXL36</f>
        <v>0</v>
      </c>
      <c r="UXM36" s="48">
        <f>ხარჯები!UXM36</f>
        <v>0</v>
      </c>
      <c r="UXN36" s="48">
        <f>ხარჯები!UXN36</f>
        <v>0</v>
      </c>
      <c r="UXO36" s="48">
        <f>ხარჯები!UXO36</f>
        <v>0</v>
      </c>
      <c r="UXP36" s="48">
        <f>ხარჯები!UXP36</f>
        <v>0</v>
      </c>
      <c r="UXQ36" s="48">
        <f>ხარჯები!UXQ36</f>
        <v>0</v>
      </c>
      <c r="UXR36" s="48">
        <f>ხარჯები!UXR36</f>
        <v>0</v>
      </c>
      <c r="UXS36" s="48">
        <f>ხარჯები!UXS36</f>
        <v>0</v>
      </c>
      <c r="UXT36" s="48">
        <f>ხარჯები!UXT36</f>
        <v>0</v>
      </c>
      <c r="UXU36" s="48">
        <f>ხარჯები!UXU36</f>
        <v>0</v>
      </c>
      <c r="UXV36" s="48">
        <f>ხარჯები!UXV36</f>
        <v>0</v>
      </c>
      <c r="UXW36" s="48">
        <f>ხარჯები!UXW36</f>
        <v>0</v>
      </c>
      <c r="UXX36" s="48">
        <f>ხარჯები!UXX36</f>
        <v>0</v>
      </c>
      <c r="UXY36" s="48">
        <f>ხარჯები!UXY36</f>
        <v>0</v>
      </c>
      <c r="UXZ36" s="48">
        <f>ხარჯები!UXZ36</f>
        <v>0</v>
      </c>
      <c r="UYA36" s="48">
        <f>ხარჯები!UYA36</f>
        <v>0</v>
      </c>
      <c r="UYB36" s="48">
        <f>ხარჯები!UYB36</f>
        <v>0</v>
      </c>
      <c r="UYC36" s="48">
        <f>ხარჯები!UYC36</f>
        <v>0</v>
      </c>
      <c r="UYD36" s="48">
        <f>ხარჯები!UYD36</f>
        <v>0</v>
      </c>
      <c r="UYE36" s="48">
        <f>ხარჯები!UYE36</f>
        <v>0</v>
      </c>
      <c r="UYF36" s="48">
        <f>ხარჯები!UYF36</f>
        <v>0</v>
      </c>
      <c r="UYG36" s="48">
        <f>ხარჯები!UYG36</f>
        <v>0</v>
      </c>
      <c r="UYH36" s="48">
        <f>ხარჯები!UYH36</f>
        <v>0</v>
      </c>
      <c r="UYI36" s="48">
        <f>ხარჯები!UYI36</f>
        <v>0</v>
      </c>
      <c r="UYJ36" s="48">
        <f>ხარჯები!UYJ36</f>
        <v>0</v>
      </c>
      <c r="UYK36" s="48">
        <f>ხარჯები!UYK36</f>
        <v>0</v>
      </c>
      <c r="UYL36" s="48">
        <f>ხარჯები!UYL36</f>
        <v>0</v>
      </c>
      <c r="UYM36" s="48">
        <f>ხარჯები!UYM36</f>
        <v>0</v>
      </c>
      <c r="UYN36" s="48">
        <f>ხარჯები!UYN36</f>
        <v>0</v>
      </c>
      <c r="UYO36" s="48">
        <f>ხარჯები!UYO36</f>
        <v>0</v>
      </c>
      <c r="UYP36" s="48">
        <f>ხარჯები!UYP36</f>
        <v>0</v>
      </c>
      <c r="UYQ36" s="48">
        <f>ხარჯები!UYQ36</f>
        <v>0</v>
      </c>
      <c r="UYR36" s="48">
        <f>ხარჯები!UYR36</f>
        <v>0</v>
      </c>
      <c r="UYS36" s="48">
        <f>ხარჯები!UYS36</f>
        <v>0</v>
      </c>
      <c r="UYT36" s="48">
        <f>ხარჯები!UYT36</f>
        <v>0</v>
      </c>
      <c r="UYU36" s="48">
        <f>ხარჯები!UYU36</f>
        <v>0</v>
      </c>
      <c r="UYV36" s="48">
        <f>ხარჯები!UYV36</f>
        <v>0</v>
      </c>
      <c r="UYW36" s="48">
        <f>ხარჯები!UYW36</f>
        <v>0</v>
      </c>
      <c r="UYX36" s="48">
        <f>ხარჯები!UYX36</f>
        <v>0</v>
      </c>
      <c r="UYY36" s="48">
        <f>ხარჯები!UYY36</f>
        <v>0</v>
      </c>
      <c r="UYZ36" s="48">
        <f>ხარჯები!UYZ36</f>
        <v>0</v>
      </c>
      <c r="UZA36" s="48">
        <f>ხარჯები!UZA36</f>
        <v>0</v>
      </c>
      <c r="UZB36" s="48">
        <f>ხარჯები!UZB36</f>
        <v>0</v>
      </c>
      <c r="UZC36" s="48">
        <f>ხარჯები!UZC36</f>
        <v>0</v>
      </c>
      <c r="UZD36" s="48">
        <f>ხარჯები!UZD36</f>
        <v>0</v>
      </c>
      <c r="UZE36" s="48">
        <f>ხარჯები!UZE36</f>
        <v>0</v>
      </c>
      <c r="UZF36" s="48">
        <f>ხარჯები!UZF36</f>
        <v>0</v>
      </c>
      <c r="UZG36" s="48">
        <f>ხარჯები!UZG36</f>
        <v>0</v>
      </c>
      <c r="UZH36" s="48">
        <f>ხარჯები!UZH36</f>
        <v>0</v>
      </c>
      <c r="UZI36" s="48">
        <f>ხარჯები!UZI36</f>
        <v>0</v>
      </c>
      <c r="UZJ36" s="48">
        <f>ხარჯები!UZJ36</f>
        <v>0</v>
      </c>
      <c r="UZK36" s="48">
        <f>ხარჯები!UZK36</f>
        <v>0</v>
      </c>
      <c r="UZL36" s="48">
        <f>ხარჯები!UZL36</f>
        <v>0</v>
      </c>
      <c r="UZM36" s="48">
        <f>ხარჯები!UZM36</f>
        <v>0</v>
      </c>
      <c r="UZN36" s="48">
        <f>ხარჯები!UZN36</f>
        <v>0</v>
      </c>
      <c r="UZO36" s="48">
        <f>ხარჯები!UZO36</f>
        <v>0</v>
      </c>
      <c r="UZP36" s="48">
        <f>ხარჯები!UZP36</f>
        <v>0</v>
      </c>
      <c r="UZQ36" s="48">
        <f>ხარჯები!UZQ36</f>
        <v>0</v>
      </c>
      <c r="UZR36" s="48">
        <f>ხარჯები!UZR36</f>
        <v>0</v>
      </c>
      <c r="UZS36" s="48">
        <f>ხარჯები!UZS36</f>
        <v>0</v>
      </c>
      <c r="UZT36" s="48">
        <f>ხარჯები!UZT36</f>
        <v>0</v>
      </c>
      <c r="UZU36" s="48">
        <f>ხარჯები!UZU36</f>
        <v>0</v>
      </c>
      <c r="UZV36" s="48">
        <f>ხარჯები!UZV36</f>
        <v>0</v>
      </c>
      <c r="UZW36" s="48">
        <f>ხარჯები!UZW36</f>
        <v>0</v>
      </c>
      <c r="UZX36" s="48">
        <f>ხარჯები!UZX36</f>
        <v>0</v>
      </c>
      <c r="UZY36" s="48">
        <f>ხარჯები!UZY36</f>
        <v>0</v>
      </c>
      <c r="UZZ36" s="48">
        <f>ხარჯები!UZZ36</f>
        <v>0</v>
      </c>
      <c r="VAA36" s="48">
        <f>ხარჯები!VAA36</f>
        <v>0</v>
      </c>
      <c r="VAB36" s="48">
        <f>ხარჯები!VAB36</f>
        <v>0</v>
      </c>
      <c r="VAC36" s="48">
        <f>ხარჯები!VAC36</f>
        <v>0</v>
      </c>
      <c r="VAD36" s="48">
        <f>ხარჯები!VAD36</f>
        <v>0</v>
      </c>
      <c r="VAE36" s="48">
        <f>ხარჯები!VAE36</f>
        <v>0</v>
      </c>
      <c r="VAF36" s="48">
        <f>ხარჯები!VAF36</f>
        <v>0</v>
      </c>
      <c r="VAG36" s="48">
        <f>ხარჯები!VAG36</f>
        <v>0</v>
      </c>
      <c r="VAH36" s="48">
        <f>ხარჯები!VAH36</f>
        <v>0</v>
      </c>
      <c r="VAI36" s="48">
        <f>ხარჯები!VAI36</f>
        <v>0</v>
      </c>
      <c r="VAJ36" s="48">
        <f>ხარჯები!VAJ36</f>
        <v>0</v>
      </c>
      <c r="VAK36" s="48">
        <f>ხარჯები!VAK36</f>
        <v>0</v>
      </c>
      <c r="VAL36" s="48">
        <f>ხარჯები!VAL36</f>
        <v>0</v>
      </c>
      <c r="VAM36" s="48">
        <f>ხარჯები!VAM36</f>
        <v>0</v>
      </c>
      <c r="VAN36" s="48">
        <f>ხარჯები!VAN36</f>
        <v>0</v>
      </c>
      <c r="VAO36" s="48">
        <f>ხარჯები!VAO36</f>
        <v>0</v>
      </c>
      <c r="VAP36" s="48">
        <f>ხარჯები!VAP36</f>
        <v>0</v>
      </c>
      <c r="VAQ36" s="48">
        <f>ხარჯები!VAQ36</f>
        <v>0</v>
      </c>
      <c r="VAR36" s="48">
        <f>ხარჯები!VAR36</f>
        <v>0</v>
      </c>
      <c r="VAS36" s="48">
        <f>ხარჯები!VAS36</f>
        <v>0</v>
      </c>
      <c r="VAT36" s="48">
        <f>ხარჯები!VAT36</f>
        <v>0</v>
      </c>
      <c r="VAU36" s="48">
        <f>ხარჯები!VAU36</f>
        <v>0</v>
      </c>
      <c r="VAV36" s="48">
        <f>ხარჯები!VAV36</f>
        <v>0</v>
      </c>
      <c r="VAW36" s="48">
        <f>ხარჯები!VAW36</f>
        <v>0</v>
      </c>
      <c r="VAX36" s="48">
        <f>ხარჯები!VAX36</f>
        <v>0</v>
      </c>
      <c r="VAY36" s="48">
        <f>ხარჯები!VAY36</f>
        <v>0</v>
      </c>
      <c r="VAZ36" s="48">
        <f>ხარჯები!VAZ36</f>
        <v>0</v>
      </c>
      <c r="VBA36" s="48">
        <f>ხარჯები!VBA36</f>
        <v>0</v>
      </c>
      <c r="VBB36" s="48">
        <f>ხარჯები!VBB36</f>
        <v>0</v>
      </c>
      <c r="VBC36" s="48">
        <f>ხარჯები!VBC36</f>
        <v>0</v>
      </c>
      <c r="VBD36" s="48">
        <f>ხარჯები!VBD36</f>
        <v>0</v>
      </c>
      <c r="VBE36" s="48">
        <f>ხარჯები!VBE36</f>
        <v>0</v>
      </c>
      <c r="VBF36" s="48">
        <f>ხარჯები!VBF36</f>
        <v>0</v>
      </c>
      <c r="VBG36" s="48">
        <f>ხარჯები!VBG36</f>
        <v>0</v>
      </c>
      <c r="VBH36" s="48">
        <f>ხარჯები!VBH36</f>
        <v>0</v>
      </c>
      <c r="VBI36" s="48">
        <f>ხარჯები!VBI36</f>
        <v>0</v>
      </c>
      <c r="VBJ36" s="48">
        <f>ხარჯები!VBJ36</f>
        <v>0</v>
      </c>
      <c r="VBK36" s="48">
        <f>ხარჯები!VBK36</f>
        <v>0</v>
      </c>
      <c r="VBL36" s="48">
        <f>ხარჯები!VBL36</f>
        <v>0</v>
      </c>
      <c r="VBM36" s="48">
        <f>ხარჯები!VBM36</f>
        <v>0</v>
      </c>
      <c r="VBN36" s="48">
        <f>ხარჯები!VBN36</f>
        <v>0</v>
      </c>
      <c r="VBO36" s="48">
        <f>ხარჯები!VBO36</f>
        <v>0</v>
      </c>
      <c r="VBP36" s="48">
        <f>ხარჯები!VBP36</f>
        <v>0</v>
      </c>
      <c r="VBQ36" s="48">
        <f>ხარჯები!VBQ36</f>
        <v>0</v>
      </c>
      <c r="VBR36" s="48">
        <f>ხარჯები!VBR36</f>
        <v>0</v>
      </c>
      <c r="VBS36" s="48">
        <f>ხარჯები!VBS36</f>
        <v>0</v>
      </c>
      <c r="VBT36" s="48">
        <f>ხარჯები!VBT36</f>
        <v>0</v>
      </c>
      <c r="VBU36" s="48">
        <f>ხარჯები!VBU36</f>
        <v>0</v>
      </c>
      <c r="VBV36" s="48">
        <f>ხარჯები!VBV36</f>
        <v>0</v>
      </c>
      <c r="VBW36" s="48">
        <f>ხარჯები!VBW36</f>
        <v>0</v>
      </c>
      <c r="VBX36" s="48">
        <f>ხარჯები!VBX36</f>
        <v>0</v>
      </c>
      <c r="VBY36" s="48">
        <f>ხარჯები!VBY36</f>
        <v>0</v>
      </c>
      <c r="VBZ36" s="48">
        <f>ხარჯები!VBZ36</f>
        <v>0</v>
      </c>
      <c r="VCA36" s="48">
        <f>ხარჯები!VCA36</f>
        <v>0</v>
      </c>
      <c r="VCB36" s="48">
        <f>ხარჯები!VCB36</f>
        <v>0</v>
      </c>
      <c r="VCC36" s="48">
        <f>ხარჯები!VCC36</f>
        <v>0</v>
      </c>
      <c r="VCD36" s="48">
        <f>ხარჯები!VCD36</f>
        <v>0</v>
      </c>
      <c r="VCE36" s="48">
        <f>ხარჯები!VCE36</f>
        <v>0</v>
      </c>
      <c r="VCF36" s="48">
        <f>ხარჯები!VCF36</f>
        <v>0</v>
      </c>
      <c r="VCG36" s="48">
        <f>ხარჯები!VCG36</f>
        <v>0</v>
      </c>
      <c r="VCH36" s="48">
        <f>ხარჯები!VCH36</f>
        <v>0</v>
      </c>
      <c r="VCI36" s="48">
        <f>ხარჯები!VCI36</f>
        <v>0</v>
      </c>
      <c r="VCJ36" s="48">
        <f>ხარჯები!VCJ36</f>
        <v>0</v>
      </c>
      <c r="VCK36" s="48">
        <f>ხარჯები!VCK36</f>
        <v>0</v>
      </c>
      <c r="VCL36" s="48">
        <f>ხარჯები!VCL36</f>
        <v>0</v>
      </c>
      <c r="VCM36" s="48">
        <f>ხარჯები!VCM36</f>
        <v>0</v>
      </c>
      <c r="VCN36" s="48">
        <f>ხარჯები!VCN36</f>
        <v>0</v>
      </c>
      <c r="VCO36" s="48">
        <f>ხარჯები!VCO36</f>
        <v>0</v>
      </c>
      <c r="VCP36" s="48">
        <f>ხარჯები!VCP36</f>
        <v>0</v>
      </c>
      <c r="VCQ36" s="48">
        <f>ხარჯები!VCQ36</f>
        <v>0</v>
      </c>
      <c r="VCR36" s="48">
        <f>ხარჯები!VCR36</f>
        <v>0</v>
      </c>
      <c r="VCS36" s="48">
        <f>ხარჯები!VCS36</f>
        <v>0</v>
      </c>
      <c r="VCT36" s="48">
        <f>ხარჯები!VCT36</f>
        <v>0</v>
      </c>
      <c r="VCU36" s="48">
        <f>ხარჯები!VCU36</f>
        <v>0</v>
      </c>
      <c r="VCV36" s="48">
        <f>ხარჯები!VCV36</f>
        <v>0</v>
      </c>
      <c r="VCW36" s="48">
        <f>ხარჯები!VCW36</f>
        <v>0</v>
      </c>
      <c r="VCX36" s="48">
        <f>ხარჯები!VCX36</f>
        <v>0</v>
      </c>
      <c r="VCY36" s="48">
        <f>ხარჯები!VCY36</f>
        <v>0</v>
      </c>
      <c r="VCZ36" s="48">
        <f>ხარჯები!VCZ36</f>
        <v>0</v>
      </c>
      <c r="VDA36" s="48">
        <f>ხარჯები!VDA36</f>
        <v>0</v>
      </c>
      <c r="VDB36" s="48">
        <f>ხარჯები!VDB36</f>
        <v>0</v>
      </c>
      <c r="VDC36" s="48">
        <f>ხარჯები!VDC36</f>
        <v>0</v>
      </c>
      <c r="VDD36" s="48">
        <f>ხარჯები!VDD36</f>
        <v>0</v>
      </c>
      <c r="VDE36" s="48">
        <f>ხარჯები!VDE36</f>
        <v>0</v>
      </c>
      <c r="VDF36" s="48">
        <f>ხარჯები!VDF36</f>
        <v>0</v>
      </c>
      <c r="VDG36" s="48">
        <f>ხარჯები!VDG36</f>
        <v>0</v>
      </c>
      <c r="VDH36" s="48">
        <f>ხარჯები!VDH36</f>
        <v>0</v>
      </c>
      <c r="VDI36" s="48">
        <f>ხარჯები!VDI36</f>
        <v>0</v>
      </c>
      <c r="VDJ36" s="48">
        <f>ხარჯები!VDJ36</f>
        <v>0</v>
      </c>
      <c r="VDK36" s="48">
        <f>ხარჯები!VDK36</f>
        <v>0</v>
      </c>
      <c r="VDL36" s="48">
        <f>ხარჯები!VDL36</f>
        <v>0</v>
      </c>
      <c r="VDM36" s="48">
        <f>ხარჯები!VDM36</f>
        <v>0</v>
      </c>
      <c r="VDN36" s="48">
        <f>ხარჯები!VDN36</f>
        <v>0</v>
      </c>
      <c r="VDO36" s="48">
        <f>ხარჯები!VDO36</f>
        <v>0</v>
      </c>
      <c r="VDP36" s="48">
        <f>ხარჯები!VDP36</f>
        <v>0</v>
      </c>
      <c r="VDQ36" s="48">
        <f>ხარჯები!VDQ36</f>
        <v>0</v>
      </c>
      <c r="VDR36" s="48">
        <f>ხარჯები!VDR36</f>
        <v>0</v>
      </c>
      <c r="VDS36" s="48">
        <f>ხარჯები!VDS36</f>
        <v>0</v>
      </c>
      <c r="VDT36" s="48">
        <f>ხარჯები!VDT36</f>
        <v>0</v>
      </c>
      <c r="VDU36" s="48">
        <f>ხარჯები!VDU36</f>
        <v>0</v>
      </c>
      <c r="VDV36" s="48">
        <f>ხარჯები!VDV36</f>
        <v>0</v>
      </c>
      <c r="VDW36" s="48">
        <f>ხარჯები!VDW36</f>
        <v>0</v>
      </c>
      <c r="VDX36" s="48">
        <f>ხარჯები!VDX36</f>
        <v>0</v>
      </c>
      <c r="VDY36" s="48">
        <f>ხარჯები!VDY36</f>
        <v>0</v>
      </c>
      <c r="VDZ36" s="48">
        <f>ხარჯები!VDZ36</f>
        <v>0</v>
      </c>
      <c r="VEA36" s="48">
        <f>ხარჯები!VEA36</f>
        <v>0</v>
      </c>
      <c r="VEB36" s="48">
        <f>ხარჯები!VEB36</f>
        <v>0</v>
      </c>
      <c r="VEC36" s="48">
        <f>ხარჯები!VEC36</f>
        <v>0</v>
      </c>
      <c r="VED36" s="48">
        <f>ხარჯები!VED36</f>
        <v>0</v>
      </c>
      <c r="VEE36" s="48">
        <f>ხარჯები!VEE36</f>
        <v>0</v>
      </c>
      <c r="VEF36" s="48">
        <f>ხარჯები!VEF36</f>
        <v>0</v>
      </c>
      <c r="VEG36" s="48">
        <f>ხარჯები!VEG36</f>
        <v>0</v>
      </c>
      <c r="VEH36" s="48">
        <f>ხარჯები!VEH36</f>
        <v>0</v>
      </c>
      <c r="VEI36" s="48">
        <f>ხარჯები!VEI36</f>
        <v>0</v>
      </c>
      <c r="VEJ36" s="48">
        <f>ხარჯები!VEJ36</f>
        <v>0</v>
      </c>
      <c r="VEK36" s="48">
        <f>ხარჯები!VEK36</f>
        <v>0</v>
      </c>
      <c r="VEL36" s="48">
        <f>ხარჯები!VEL36</f>
        <v>0</v>
      </c>
      <c r="VEM36" s="48">
        <f>ხარჯები!VEM36</f>
        <v>0</v>
      </c>
      <c r="VEN36" s="48">
        <f>ხარჯები!VEN36</f>
        <v>0</v>
      </c>
      <c r="VEO36" s="48">
        <f>ხარჯები!VEO36</f>
        <v>0</v>
      </c>
      <c r="VEP36" s="48">
        <f>ხარჯები!VEP36</f>
        <v>0</v>
      </c>
      <c r="VEQ36" s="48">
        <f>ხარჯები!VEQ36</f>
        <v>0</v>
      </c>
      <c r="VER36" s="48">
        <f>ხარჯები!VER36</f>
        <v>0</v>
      </c>
      <c r="VES36" s="48">
        <f>ხარჯები!VES36</f>
        <v>0</v>
      </c>
      <c r="VET36" s="48">
        <f>ხარჯები!VET36</f>
        <v>0</v>
      </c>
      <c r="VEU36" s="48">
        <f>ხარჯები!VEU36</f>
        <v>0</v>
      </c>
      <c r="VEV36" s="48">
        <f>ხარჯები!VEV36</f>
        <v>0</v>
      </c>
      <c r="VEW36" s="48">
        <f>ხარჯები!VEW36</f>
        <v>0</v>
      </c>
      <c r="VEX36" s="48">
        <f>ხარჯები!VEX36</f>
        <v>0</v>
      </c>
      <c r="VEY36" s="48">
        <f>ხარჯები!VEY36</f>
        <v>0</v>
      </c>
      <c r="VEZ36" s="48">
        <f>ხარჯები!VEZ36</f>
        <v>0</v>
      </c>
      <c r="VFA36" s="48">
        <f>ხარჯები!VFA36</f>
        <v>0</v>
      </c>
      <c r="VFB36" s="48">
        <f>ხარჯები!VFB36</f>
        <v>0</v>
      </c>
      <c r="VFC36" s="48">
        <f>ხარჯები!VFC36</f>
        <v>0</v>
      </c>
      <c r="VFD36" s="48">
        <f>ხარჯები!VFD36</f>
        <v>0</v>
      </c>
      <c r="VFE36" s="48">
        <f>ხარჯები!VFE36</f>
        <v>0</v>
      </c>
      <c r="VFF36" s="48">
        <f>ხარჯები!VFF36</f>
        <v>0</v>
      </c>
      <c r="VFG36" s="48">
        <f>ხარჯები!VFG36</f>
        <v>0</v>
      </c>
      <c r="VFH36" s="48">
        <f>ხარჯები!VFH36</f>
        <v>0</v>
      </c>
      <c r="VFI36" s="48">
        <f>ხარჯები!VFI36</f>
        <v>0</v>
      </c>
      <c r="VFJ36" s="48">
        <f>ხარჯები!VFJ36</f>
        <v>0</v>
      </c>
      <c r="VFK36" s="48">
        <f>ხარჯები!VFK36</f>
        <v>0</v>
      </c>
      <c r="VFL36" s="48">
        <f>ხარჯები!VFL36</f>
        <v>0</v>
      </c>
      <c r="VFM36" s="48">
        <f>ხარჯები!VFM36</f>
        <v>0</v>
      </c>
      <c r="VFN36" s="48">
        <f>ხარჯები!VFN36</f>
        <v>0</v>
      </c>
      <c r="VFO36" s="48">
        <f>ხარჯები!VFO36</f>
        <v>0</v>
      </c>
      <c r="VFP36" s="48">
        <f>ხარჯები!VFP36</f>
        <v>0</v>
      </c>
      <c r="VFQ36" s="48">
        <f>ხარჯები!VFQ36</f>
        <v>0</v>
      </c>
      <c r="VFR36" s="48">
        <f>ხარჯები!VFR36</f>
        <v>0</v>
      </c>
      <c r="VFS36" s="48">
        <f>ხარჯები!VFS36</f>
        <v>0</v>
      </c>
      <c r="VFT36" s="48">
        <f>ხარჯები!VFT36</f>
        <v>0</v>
      </c>
      <c r="VFU36" s="48">
        <f>ხარჯები!VFU36</f>
        <v>0</v>
      </c>
      <c r="VFV36" s="48">
        <f>ხარჯები!VFV36</f>
        <v>0</v>
      </c>
      <c r="VFW36" s="48">
        <f>ხარჯები!VFW36</f>
        <v>0</v>
      </c>
      <c r="VFX36" s="48">
        <f>ხარჯები!VFX36</f>
        <v>0</v>
      </c>
      <c r="VFY36" s="48">
        <f>ხარჯები!VFY36</f>
        <v>0</v>
      </c>
      <c r="VFZ36" s="48">
        <f>ხარჯები!VFZ36</f>
        <v>0</v>
      </c>
      <c r="VGA36" s="48">
        <f>ხარჯები!VGA36</f>
        <v>0</v>
      </c>
      <c r="VGB36" s="48">
        <f>ხარჯები!VGB36</f>
        <v>0</v>
      </c>
      <c r="VGC36" s="48">
        <f>ხარჯები!VGC36</f>
        <v>0</v>
      </c>
      <c r="VGD36" s="48">
        <f>ხარჯები!VGD36</f>
        <v>0</v>
      </c>
      <c r="VGE36" s="48">
        <f>ხარჯები!VGE36</f>
        <v>0</v>
      </c>
      <c r="VGF36" s="48">
        <f>ხარჯები!VGF36</f>
        <v>0</v>
      </c>
      <c r="VGG36" s="48">
        <f>ხარჯები!VGG36</f>
        <v>0</v>
      </c>
      <c r="VGH36" s="48">
        <f>ხარჯები!VGH36</f>
        <v>0</v>
      </c>
      <c r="VGI36" s="48">
        <f>ხარჯები!VGI36</f>
        <v>0</v>
      </c>
      <c r="VGJ36" s="48">
        <f>ხარჯები!VGJ36</f>
        <v>0</v>
      </c>
      <c r="VGK36" s="48">
        <f>ხარჯები!VGK36</f>
        <v>0</v>
      </c>
      <c r="VGL36" s="48">
        <f>ხარჯები!VGL36</f>
        <v>0</v>
      </c>
      <c r="VGM36" s="48">
        <f>ხარჯები!VGM36</f>
        <v>0</v>
      </c>
      <c r="VGN36" s="48">
        <f>ხარჯები!VGN36</f>
        <v>0</v>
      </c>
      <c r="VGO36" s="48">
        <f>ხარჯები!VGO36</f>
        <v>0</v>
      </c>
      <c r="VGP36" s="48">
        <f>ხარჯები!VGP36</f>
        <v>0</v>
      </c>
      <c r="VGQ36" s="48">
        <f>ხარჯები!VGQ36</f>
        <v>0</v>
      </c>
      <c r="VGR36" s="48">
        <f>ხარჯები!VGR36</f>
        <v>0</v>
      </c>
      <c r="VGS36" s="48">
        <f>ხარჯები!VGS36</f>
        <v>0</v>
      </c>
      <c r="VGT36" s="48">
        <f>ხარჯები!VGT36</f>
        <v>0</v>
      </c>
      <c r="VGU36" s="48">
        <f>ხარჯები!VGU36</f>
        <v>0</v>
      </c>
      <c r="VGV36" s="48">
        <f>ხარჯები!VGV36</f>
        <v>0</v>
      </c>
      <c r="VGW36" s="48">
        <f>ხარჯები!VGW36</f>
        <v>0</v>
      </c>
      <c r="VGX36" s="48">
        <f>ხარჯები!VGX36</f>
        <v>0</v>
      </c>
      <c r="VGY36" s="48">
        <f>ხარჯები!VGY36</f>
        <v>0</v>
      </c>
      <c r="VGZ36" s="48">
        <f>ხარჯები!VGZ36</f>
        <v>0</v>
      </c>
      <c r="VHA36" s="48">
        <f>ხარჯები!VHA36</f>
        <v>0</v>
      </c>
      <c r="VHB36" s="48">
        <f>ხარჯები!VHB36</f>
        <v>0</v>
      </c>
      <c r="VHC36" s="48">
        <f>ხარჯები!VHC36</f>
        <v>0</v>
      </c>
      <c r="VHD36" s="48">
        <f>ხარჯები!VHD36</f>
        <v>0</v>
      </c>
      <c r="VHE36" s="48">
        <f>ხარჯები!VHE36</f>
        <v>0</v>
      </c>
      <c r="VHF36" s="48">
        <f>ხარჯები!VHF36</f>
        <v>0</v>
      </c>
      <c r="VHG36" s="48">
        <f>ხარჯები!VHG36</f>
        <v>0</v>
      </c>
      <c r="VHH36" s="48">
        <f>ხარჯები!VHH36</f>
        <v>0</v>
      </c>
      <c r="VHI36" s="48">
        <f>ხარჯები!VHI36</f>
        <v>0</v>
      </c>
      <c r="VHJ36" s="48">
        <f>ხარჯები!VHJ36</f>
        <v>0</v>
      </c>
      <c r="VHK36" s="48">
        <f>ხარჯები!VHK36</f>
        <v>0</v>
      </c>
      <c r="VHL36" s="48">
        <f>ხარჯები!VHL36</f>
        <v>0</v>
      </c>
      <c r="VHM36" s="48">
        <f>ხარჯები!VHM36</f>
        <v>0</v>
      </c>
      <c r="VHN36" s="48">
        <f>ხარჯები!VHN36</f>
        <v>0</v>
      </c>
      <c r="VHO36" s="48">
        <f>ხარჯები!VHO36</f>
        <v>0</v>
      </c>
      <c r="VHP36" s="48">
        <f>ხარჯები!VHP36</f>
        <v>0</v>
      </c>
      <c r="VHQ36" s="48">
        <f>ხარჯები!VHQ36</f>
        <v>0</v>
      </c>
      <c r="VHR36" s="48">
        <f>ხარჯები!VHR36</f>
        <v>0</v>
      </c>
      <c r="VHS36" s="48">
        <f>ხარჯები!VHS36</f>
        <v>0</v>
      </c>
      <c r="VHT36" s="48">
        <f>ხარჯები!VHT36</f>
        <v>0</v>
      </c>
      <c r="VHU36" s="48">
        <f>ხარჯები!VHU36</f>
        <v>0</v>
      </c>
      <c r="VHV36" s="48">
        <f>ხარჯები!VHV36</f>
        <v>0</v>
      </c>
      <c r="VHW36" s="48">
        <f>ხარჯები!VHW36</f>
        <v>0</v>
      </c>
      <c r="VHX36" s="48">
        <f>ხარჯები!VHX36</f>
        <v>0</v>
      </c>
      <c r="VHY36" s="48">
        <f>ხარჯები!VHY36</f>
        <v>0</v>
      </c>
      <c r="VHZ36" s="48">
        <f>ხარჯები!VHZ36</f>
        <v>0</v>
      </c>
      <c r="VIA36" s="48">
        <f>ხარჯები!VIA36</f>
        <v>0</v>
      </c>
      <c r="VIB36" s="48">
        <f>ხარჯები!VIB36</f>
        <v>0</v>
      </c>
      <c r="VIC36" s="48">
        <f>ხარჯები!VIC36</f>
        <v>0</v>
      </c>
      <c r="VID36" s="48">
        <f>ხარჯები!VID36</f>
        <v>0</v>
      </c>
      <c r="VIE36" s="48">
        <f>ხარჯები!VIE36</f>
        <v>0</v>
      </c>
      <c r="VIF36" s="48">
        <f>ხარჯები!VIF36</f>
        <v>0</v>
      </c>
      <c r="VIG36" s="48">
        <f>ხარჯები!VIG36</f>
        <v>0</v>
      </c>
      <c r="VIH36" s="48">
        <f>ხარჯები!VIH36</f>
        <v>0</v>
      </c>
      <c r="VII36" s="48">
        <f>ხარჯები!VII36</f>
        <v>0</v>
      </c>
      <c r="VIJ36" s="48">
        <f>ხარჯები!VIJ36</f>
        <v>0</v>
      </c>
      <c r="VIK36" s="48">
        <f>ხარჯები!VIK36</f>
        <v>0</v>
      </c>
      <c r="VIL36" s="48">
        <f>ხარჯები!VIL36</f>
        <v>0</v>
      </c>
      <c r="VIM36" s="48">
        <f>ხარჯები!VIM36</f>
        <v>0</v>
      </c>
      <c r="VIN36" s="48">
        <f>ხარჯები!VIN36</f>
        <v>0</v>
      </c>
      <c r="VIO36" s="48">
        <f>ხარჯები!VIO36</f>
        <v>0</v>
      </c>
      <c r="VIP36" s="48">
        <f>ხარჯები!VIP36</f>
        <v>0</v>
      </c>
      <c r="VIQ36" s="48">
        <f>ხარჯები!VIQ36</f>
        <v>0</v>
      </c>
      <c r="VIR36" s="48">
        <f>ხარჯები!VIR36</f>
        <v>0</v>
      </c>
      <c r="VIS36" s="48">
        <f>ხარჯები!VIS36</f>
        <v>0</v>
      </c>
      <c r="VIT36" s="48">
        <f>ხარჯები!VIT36</f>
        <v>0</v>
      </c>
      <c r="VIU36" s="48">
        <f>ხარჯები!VIU36</f>
        <v>0</v>
      </c>
      <c r="VIV36" s="48">
        <f>ხარჯები!VIV36</f>
        <v>0</v>
      </c>
      <c r="VIW36" s="48">
        <f>ხარჯები!VIW36</f>
        <v>0</v>
      </c>
      <c r="VIX36" s="48">
        <f>ხარჯები!VIX36</f>
        <v>0</v>
      </c>
      <c r="VIY36" s="48">
        <f>ხარჯები!VIY36</f>
        <v>0</v>
      </c>
      <c r="VIZ36" s="48">
        <f>ხარჯები!VIZ36</f>
        <v>0</v>
      </c>
      <c r="VJA36" s="48">
        <f>ხარჯები!VJA36</f>
        <v>0</v>
      </c>
      <c r="VJB36" s="48">
        <f>ხარჯები!VJB36</f>
        <v>0</v>
      </c>
      <c r="VJC36" s="48">
        <f>ხარჯები!VJC36</f>
        <v>0</v>
      </c>
      <c r="VJD36" s="48">
        <f>ხარჯები!VJD36</f>
        <v>0</v>
      </c>
      <c r="VJE36" s="48">
        <f>ხარჯები!VJE36</f>
        <v>0</v>
      </c>
      <c r="VJF36" s="48">
        <f>ხარჯები!VJF36</f>
        <v>0</v>
      </c>
      <c r="VJG36" s="48">
        <f>ხარჯები!VJG36</f>
        <v>0</v>
      </c>
      <c r="VJH36" s="48">
        <f>ხარჯები!VJH36</f>
        <v>0</v>
      </c>
      <c r="VJI36" s="48">
        <f>ხარჯები!VJI36</f>
        <v>0</v>
      </c>
      <c r="VJJ36" s="48">
        <f>ხარჯები!VJJ36</f>
        <v>0</v>
      </c>
      <c r="VJK36" s="48">
        <f>ხარჯები!VJK36</f>
        <v>0</v>
      </c>
      <c r="VJL36" s="48">
        <f>ხარჯები!VJL36</f>
        <v>0</v>
      </c>
      <c r="VJM36" s="48">
        <f>ხარჯები!VJM36</f>
        <v>0</v>
      </c>
      <c r="VJN36" s="48">
        <f>ხარჯები!VJN36</f>
        <v>0</v>
      </c>
      <c r="VJO36" s="48">
        <f>ხარჯები!VJO36</f>
        <v>0</v>
      </c>
      <c r="VJP36" s="48">
        <f>ხარჯები!VJP36</f>
        <v>0</v>
      </c>
      <c r="VJQ36" s="48">
        <f>ხარჯები!VJQ36</f>
        <v>0</v>
      </c>
      <c r="VJR36" s="48">
        <f>ხარჯები!VJR36</f>
        <v>0</v>
      </c>
      <c r="VJS36" s="48">
        <f>ხარჯები!VJS36</f>
        <v>0</v>
      </c>
      <c r="VJT36" s="48">
        <f>ხარჯები!VJT36</f>
        <v>0</v>
      </c>
      <c r="VJU36" s="48">
        <f>ხარჯები!VJU36</f>
        <v>0</v>
      </c>
      <c r="VJV36" s="48">
        <f>ხარჯები!VJV36</f>
        <v>0</v>
      </c>
      <c r="VJW36" s="48">
        <f>ხარჯები!VJW36</f>
        <v>0</v>
      </c>
      <c r="VJX36" s="48">
        <f>ხარჯები!VJX36</f>
        <v>0</v>
      </c>
      <c r="VJY36" s="48">
        <f>ხარჯები!VJY36</f>
        <v>0</v>
      </c>
      <c r="VJZ36" s="48">
        <f>ხარჯები!VJZ36</f>
        <v>0</v>
      </c>
      <c r="VKA36" s="48">
        <f>ხარჯები!VKA36</f>
        <v>0</v>
      </c>
      <c r="VKB36" s="48">
        <f>ხარჯები!VKB36</f>
        <v>0</v>
      </c>
      <c r="VKC36" s="48">
        <f>ხარჯები!VKC36</f>
        <v>0</v>
      </c>
      <c r="VKD36" s="48">
        <f>ხარჯები!VKD36</f>
        <v>0</v>
      </c>
      <c r="VKE36" s="48">
        <f>ხარჯები!VKE36</f>
        <v>0</v>
      </c>
      <c r="VKF36" s="48">
        <f>ხარჯები!VKF36</f>
        <v>0</v>
      </c>
      <c r="VKG36" s="48">
        <f>ხარჯები!VKG36</f>
        <v>0</v>
      </c>
      <c r="VKH36" s="48">
        <f>ხარჯები!VKH36</f>
        <v>0</v>
      </c>
      <c r="VKI36" s="48">
        <f>ხარჯები!VKI36</f>
        <v>0</v>
      </c>
      <c r="VKJ36" s="48">
        <f>ხარჯები!VKJ36</f>
        <v>0</v>
      </c>
      <c r="VKK36" s="48">
        <f>ხარჯები!VKK36</f>
        <v>0</v>
      </c>
      <c r="VKL36" s="48">
        <f>ხარჯები!VKL36</f>
        <v>0</v>
      </c>
      <c r="VKM36" s="48">
        <f>ხარჯები!VKM36</f>
        <v>0</v>
      </c>
      <c r="VKN36" s="48">
        <f>ხარჯები!VKN36</f>
        <v>0</v>
      </c>
      <c r="VKO36" s="48">
        <f>ხარჯები!VKO36</f>
        <v>0</v>
      </c>
      <c r="VKP36" s="48">
        <f>ხარჯები!VKP36</f>
        <v>0</v>
      </c>
      <c r="VKQ36" s="48">
        <f>ხარჯები!VKQ36</f>
        <v>0</v>
      </c>
      <c r="VKR36" s="48">
        <f>ხარჯები!VKR36</f>
        <v>0</v>
      </c>
      <c r="VKS36" s="48">
        <f>ხარჯები!VKS36</f>
        <v>0</v>
      </c>
      <c r="VKT36" s="48">
        <f>ხარჯები!VKT36</f>
        <v>0</v>
      </c>
      <c r="VKU36" s="48">
        <f>ხარჯები!VKU36</f>
        <v>0</v>
      </c>
      <c r="VKV36" s="48">
        <f>ხარჯები!VKV36</f>
        <v>0</v>
      </c>
      <c r="VKW36" s="48">
        <f>ხარჯები!VKW36</f>
        <v>0</v>
      </c>
      <c r="VKX36" s="48">
        <f>ხარჯები!VKX36</f>
        <v>0</v>
      </c>
      <c r="VKY36" s="48">
        <f>ხარჯები!VKY36</f>
        <v>0</v>
      </c>
      <c r="VKZ36" s="48">
        <f>ხარჯები!VKZ36</f>
        <v>0</v>
      </c>
      <c r="VLA36" s="48">
        <f>ხარჯები!VLA36</f>
        <v>0</v>
      </c>
      <c r="VLB36" s="48">
        <f>ხარჯები!VLB36</f>
        <v>0</v>
      </c>
      <c r="VLC36" s="48">
        <f>ხარჯები!VLC36</f>
        <v>0</v>
      </c>
      <c r="VLD36" s="48">
        <f>ხარჯები!VLD36</f>
        <v>0</v>
      </c>
      <c r="VLE36" s="48">
        <f>ხარჯები!VLE36</f>
        <v>0</v>
      </c>
      <c r="VLF36" s="48">
        <f>ხარჯები!VLF36</f>
        <v>0</v>
      </c>
      <c r="VLG36" s="48">
        <f>ხარჯები!VLG36</f>
        <v>0</v>
      </c>
      <c r="VLH36" s="48">
        <f>ხარჯები!VLH36</f>
        <v>0</v>
      </c>
      <c r="VLI36" s="48">
        <f>ხარჯები!VLI36</f>
        <v>0</v>
      </c>
      <c r="VLJ36" s="48">
        <f>ხარჯები!VLJ36</f>
        <v>0</v>
      </c>
      <c r="VLK36" s="48">
        <f>ხარჯები!VLK36</f>
        <v>0</v>
      </c>
      <c r="VLL36" s="48">
        <f>ხარჯები!VLL36</f>
        <v>0</v>
      </c>
      <c r="VLM36" s="48">
        <f>ხარჯები!VLM36</f>
        <v>0</v>
      </c>
      <c r="VLN36" s="48">
        <f>ხარჯები!VLN36</f>
        <v>0</v>
      </c>
      <c r="VLO36" s="48">
        <f>ხარჯები!VLO36</f>
        <v>0</v>
      </c>
      <c r="VLP36" s="48">
        <f>ხარჯები!VLP36</f>
        <v>0</v>
      </c>
      <c r="VLQ36" s="48">
        <f>ხარჯები!VLQ36</f>
        <v>0</v>
      </c>
      <c r="VLR36" s="48">
        <f>ხარჯები!VLR36</f>
        <v>0</v>
      </c>
      <c r="VLS36" s="48">
        <f>ხარჯები!VLS36</f>
        <v>0</v>
      </c>
      <c r="VLT36" s="48">
        <f>ხარჯები!VLT36</f>
        <v>0</v>
      </c>
      <c r="VLU36" s="48">
        <f>ხარჯები!VLU36</f>
        <v>0</v>
      </c>
      <c r="VLV36" s="48">
        <f>ხარჯები!VLV36</f>
        <v>0</v>
      </c>
      <c r="VLW36" s="48">
        <f>ხარჯები!VLW36</f>
        <v>0</v>
      </c>
      <c r="VLX36" s="48">
        <f>ხარჯები!VLX36</f>
        <v>0</v>
      </c>
      <c r="VLY36" s="48">
        <f>ხარჯები!VLY36</f>
        <v>0</v>
      </c>
      <c r="VLZ36" s="48">
        <f>ხარჯები!VLZ36</f>
        <v>0</v>
      </c>
      <c r="VMA36" s="48">
        <f>ხარჯები!VMA36</f>
        <v>0</v>
      </c>
      <c r="VMB36" s="48">
        <f>ხარჯები!VMB36</f>
        <v>0</v>
      </c>
      <c r="VMC36" s="48">
        <f>ხარჯები!VMC36</f>
        <v>0</v>
      </c>
      <c r="VMD36" s="48">
        <f>ხარჯები!VMD36</f>
        <v>0</v>
      </c>
      <c r="VME36" s="48">
        <f>ხარჯები!VME36</f>
        <v>0</v>
      </c>
      <c r="VMF36" s="48">
        <f>ხარჯები!VMF36</f>
        <v>0</v>
      </c>
      <c r="VMG36" s="48">
        <f>ხარჯები!VMG36</f>
        <v>0</v>
      </c>
      <c r="VMH36" s="48">
        <f>ხარჯები!VMH36</f>
        <v>0</v>
      </c>
      <c r="VMI36" s="48">
        <f>ხარჯები!VMI36</f>
        <v>0</v>
      </c>
      <c r="VMJ36" s="48">
        <f>ხარჯები!VMJ36</f>
        <v>0</v>
      </c>
      <c r="VMK36" s="48">
        <f>ხარჯები!VMK36</f>
        <v>0</v>
      </c>
      <c r="VML36" s="48">
        <f>ხარჯები!VML36</f>
        <v>0</v>
      </c>
      <c r="VMM36" s="48">
        <f>ხარჯები!VMM36</f>
        <v>0</v>
      </c>
      <c r="VMN36" s="48">
        <f>ხარჯები!VMN36</f>
        <v>0</v>
      </c>
      <c r="VMO36" s="48">
        <f>ხარჯები!VMO36</f>
        <v>0</v>
      </c>
      <c r="VMP36" s="48">
        <f>ხარჯები!VMP36</f>
        <v>0</v>
      </c>
      <c r="VMQ36" s="48">
        <f>ხარჯები!VMQ36</f>
        <v>0</v>
      </c>
      <c r="VMR36" s="48">
        <f>ხარჯები!VMR36</f>
        <v>0</v>
      </c>
      <c r="VMS36" s="48">
        <f>ხარჯები!VMS36</f>
        <v>0</v>
      </c>
      <c r="VMT36" s="48">
        <f>ხარჯები!VMT36</f>
        <v>0</v>
      </c>
      <c r="VMU36" s="48">
        <f>ხარჯები!VMU36</f>
        <v>0</v>
      </c>
      <c r="VMV36" s="48">
        <f>ხარჯები!VMV36</f>
        <v>0</v>
      </c>
      <c r="VMW36" s="48">
        <f>ხარჯები!VMW36</f>
        <v>0</v>
      </c>
      <c r="VMX36" s="48">
        <f>ხარჯები!VMX36</f>
        <v>0</v>
      </c>
      <c r="VMY36" s="48">
        <f>ხარჯები!VMY36</f>
        <v>0</v>
      </c>
      <c r="VMZ36" s="48">
        <f>ხარჯები!VMZ36</f>
        <v>0</v>
      </c>
      <c r="VNA36" s="48">
        <f>ხარჯები!VNA36</f>
        <v>0</v>
      </c>
      <c r="VNB36" s="48">
        <f>ხარჯები!VNB36</f>
        <v>0</v>
      </c>
      <c r="VNC36" s="48">
        <f>ხარჯები!VNC36</f>
        <v>0</v>
      </c>
      <c r="VND36" s="48">
        <f>ხარჯები!VND36</f>
        <v>0</v>
      </c>
      <c r="VNE36" s="48">
        <f>ხარჯები!VNE36</f>
        <v>0</v>
      </c>
      <c r="VNF36" s="48">
        <f>ხარჯები!VNF36</f>
        <v>0</v>
      </c>
      <c r="VNG36" s="48">
        <f>ხარჯები!VNG36</f>
        <v>0</v>
      </c>
      <c r="VNH36" s="48">
        <f>ხარჯები!VNH36</f>
        <v>0</v>
      </c>
      <c r="VNI36" s="48">
        <f>ხარჯები!VNI36</f>
        <v>0</v>
      </c>
      <c r="VNJ36" s="48">
        <f>ხარჯები!VNJ36</f>
        <v>0</v>
      </c>
      <c r="VNK36" s="48">
        <f>ხარჯები!VNK36</f>
        <v>0</v>
      </c>
      <c r="VNL36" s="48">
        <f>ხარჯები!VNL36</f>
        <v>0</v>
      </c>
      <c r="VNM36" s="48">
        <f>ხარჯები!VNM36</f>
        <v>0</v>
      </c>
      <c r="VNN36" s="48">
        <f>ხარჯები!VNN36</f>
        <v>0</v>
      </c>
      <c r="VNO36" s="48">
        <f>ხარჯები!VNO36</f>
        <v>0</v>
      </c>
      <c r="VNP36" s="48">
        <f>ხარჯები!VNP36</f>
        <v>0</v>
      </c>
      <c r="VNQ36" s="48">
        <f>ხარჯები!VNQ36</f>
        <v>0</v>
      </c>
      <c r="VNR36" s="48">
        <f>ხარჯები!VNR36</f>
        <v>0</v>
      </c>
      <c r="VNS36" s="48">
        <f>ხარჯები!VNS36</f>
        <v>0</v>
      </c>
      <c r="VNT36" s="48">
        <f>ხარჯები!VNT36</f>
        <v>0</v>
      </c>
      <c r="VNU36" s="48">
        <f>ხარჯები!VNU36</f>
        <v>0</v>
      </c>
      <c r="VNV36" s="48">
        <f>ხარჯები!VNV36</f>
        <v>0</v>
      </c>
      <c r="VNW36" s="48">
        <f>ხარჯები!VNW36</f>
        <v>0</v>
      </c>
      <c r="VNX36" s="48">
        <f>ხარჯები!VNX36</f>
        <v>0</v>
      </c>
      <c r="VNY36" s="48">
        <f>ხარჯები!VNY36</f>
        <v>0</v>
      </c>
      <c r="VNZ36" s="48">
        <f>ხარჯები!VNZ36</f>
        <v>0</v>
      </c>
      <c r="VOA36" s="48">
        <f>ხარჯები!VOA36</f>
        <v>0</v>
      </c>
      <c r="VOB36" s="48">
        <f>ხარჯები!VOB36</f>
        <v>0</v>
      </c>
      <c r="VOC36" s="48">
        <f>ხარჯები!VOC36</f>
        <v>0</v>
      </c>
      <c r="VOD36" s="48">
        <f>ხარჯები!VOD36</f>
        <v>0</v>
      </c>
      <c r="VOE36" s="48">
        <f>ხარჯები!VOE36</f>
        <v>0</v>
      </c>
      <c r="VOF36" s="48">
        <f>ხარჯები!VOF36</f>
        <v>0</v>
      </c>
      <c r="VOG36" s="48">
        <f>ხარჯები!VOG36</f>
        <v>0</v>
      </c>
      <c r="VOH36" s="48">
        <f>ხარჯები!VOH36</f>
        <v>0</v>
      </c>
      <c r="VOI36" s="48">
        <f>ხარჯები!VOI36</f>
        <v>0</v>
      </c>
      <c r="VOJ36" s="48">
        <f>ხარჯები!VOJ36</f>
        <v>0</v>
      </c>
      <c r="VOK36" s="48">
        <f>ხარჯები!VOK36</f>
        <v>0</v>
      </c>
      <c r="VOL36" s="48">
        <f>ხარჯები!VOL36</f>
        <v>0</v>
      </c>
      <c r="VOM36" s="48">
        <f>ხარჯები!VOM36</f>
        <v>0</v>
      </c>
      <c r="VON36" s="48">
        <f>ხარჯები!VON36</f>
        <v>0</v>
      </c>
      <c r="VOO36" s="48">
        <f>ხარჯები!VOO36</f>
        <v>0</v>
      </c>
      <c r="VOP36" s="48">
        <f>ხარჯები!VOP36</f>
        <v>0</v>
      </c>
      <c r="VOQ36" s="48">
        <f>ხარჯები!VOQ36</f>
        <v>0</v>
      </c>
      <c r="VOR36" s="48">
        <f>ხარჯები!VOR36</f>
        <v>0</v>
      </c>
      <c r="VOS36" s="48">
        <f>ხარჯები!VOS36</f>
        <v>0</v>
      </c>
      <c r="VOT36" s="48">
        <f>ხარჯები!VOT36</f>
        <v>0</v>
      </c>
      <c r="VOU36" s="48">
        <f>ხარჯები!VOU36</f>
        <v>0</v>
      </c>
      <c r="VOV36" s="48">
        <f>ხარჯები!VOV36</f>
        <v>0</v>
      </c>
      <c r="VOW36" s="48">
        <f>ხარჯები!VOW36</f>
        <v>0</v>
      </c>
      <c r="VOX36" s="48">
        <f>ხარჯები!VOX36</f>
        <v>0</v>
      </c>
      <c r="VOY36" s="48">
        <f>ხარჯები!VOY36</f>
        <v>0</v>
      </c>
      <c r="VOZ36" s="48">
        <f>ხარჯები!VOZ36</f>
        <v>0</v>
      </c>
      <c r="VPA36" s="48">
        <f>ხარჯები!VPA36</f>
        <v>0</v>
      </c>
      <c r="VPB36" s="48">
        <f>ხარჯები!VPB36</f>
        <v>0</v>
      </c>
      <c r="VPC36" s="48">
        <f>ხარჯები!VPC36</f>
        <v>0</v>
      </c>
      <c r="VPD36" s="48">
        <f>ხარჯები!VPD36</f>
        <v>0</v>
      </c>
      <c r="VPE36" s="48">
        <f>ხარჯები!VPE36</f>
        <v>0</v>
      </c>
      <c r="VPF36" s="48">
        <f>ხარჯები!VPF36</f>
        <v>0</v>
      </c>
      <c r="VPG36" s="48">
        <f>ხარჯები!VPG36</f>
        <v>0</v>
      </c>
      <c r="VPH36" s="48">
        <f>ხარჯები!VPH36</f>
        <v>0</v>
      </c>
      <c r="VPI36" s="48">
        <f>ხარჯები!VPI36</f>
        <v>0</v>
      </c>
      <c r="VPJ36" s="48">
        <f>ხარჯები!VPJ36</f>
        <v>0</v>
      </c>
      <c r="VPK36" s="48">
        <f>ხარჯები!VPK36</f>
        <v>0</v>
      </c>
      <c r="VPL36" s="48">
        <f>ხარჯები!VPL36</f>
        <v>0</v>
      </c>
      <c r="VPM36" s="48">
        <f>ხარჯები!VPM36</f>
        <v>0</v>
      </c>
      <c r="VPN36" s="48">
        <f>ხარჯები!VPN36</f>
        <v>0</v>
      </c>
      <c r="VPO36" s="48">
        <f>ხარჯები!VPO36</f>
        <v>0</v>
      </c>
      <c r="VPP36" s="48">
        <f>ხარჯები!VPP36</f>
        <v>0</v>
      </c>
      <c r="VPQ36" s="48">
        <f>ხარჯები!VPQ36</f>
        <v>0</v>
      </c>
      <c r="VPR36" s="48">
        <f>ხარჯები!VPR36</f>
        <v>0</v>
      </c>
      <c r="VPS36" s="48">
        <f>ხარჯები!VPS36</f>
        <v>0</v>
      </c>
      <c r="VPT36" s="48">
        <f>ხარჯები!VPT36</f>
        <v>0</v>
      </c>
      <c r="VPU36" s="48">
        <f>ხარჯები!VPU36</f>
        <v>0</v>
      </c>
      <c r="VPV36" s="48">
        <f>ხარჯები!VPV36</f>
        <v>0</v>
      </c>
      <c r="VPW36" s="48">
        <f>ხარჯები!VPW36</f>
        <v>0</v>
      </c>
      <c r="VPX36" s="48">
        <f>ხარჯები!VPX36</f>
        <v>0</v>
      </c>
      <c r="VPY36" s="48">
        <f>ხარჯები!VPY36</f>
        <v>0</v>
      </c>
      <c r="VPZ36" s="48">
        <f>ხარჯები!VPZ36</f>
        <v>0</v>
      </c>
      <c r="VQA36" s="48">
        <f>ხარჯები!VQA36</f>
        <v>0</v>
      </c>
      <c r="VQB36" s="48">
        <f>ხარჯები!VQB36</f>
        <v>0</v>
      </c>
      <c r="VQC36" s="48">
        <f>ხარჯები!VQC36</f>
        <v>0</v>
      </c>
      <c r="VQD36" s="48">
        <f>ხარჯები!VQD36</f>
        <v>0</v>
      </c>
      <c r="VQE36" s="48">
        <f>ხარჯები!VQE36</f>
        <v>0</v>
      </c>
      <c r="VQF36" s="48">
        <f>ხარჯები!VQF36</f>
        <v>0</v>
      </c>
      <c r="VQG36" s="48">
        <f>ხარჯები!VQG36</f>
        <v>0</v>
      </c>
      <c r="VQH36" s="48">
        <f>ხარჯები!VQH36</f>
        <v>0</v>
      </c>
      <c r="VQI36" s="48">
        <f>ხარჯები!VQI36</f>
        <v>0</v>
      </c>
      <c r="VQJ36" s="48">
        <f>ხარჯები!VQJ36</f>
        <v>0</v>
      </c>
      <c r="VQK36" s="48">
        <f>ხარჯები!VQK36</f>
        <v>0</v>
      </c>
      <c r="VQL36" s="48">
        <f>ხარჯები!VQL36</f>
        <v>0</v>
      </c>
      <c r="VQM36" s="48">
        <f>ხარჯები!VQM36</f>
        <v>0</v>
      </c>
      <c r="VQN36" s="48">
        <f>ხარჯები!VQN36</f>
        <v>0</v>
      </c>
      <c r="VQO36" s="48">
        <f>ხარჯები!VQO36</f>
        <v>0</v>
      </c>
      <c r="VQP36" s="48">
        <f>ხარჯები!VQP36</f>
        <v>0</v>
      </c>
      <c r="VQQ36" s="48">
        <f>ხარჯები!VQQ36</f>
        <v>0</v>
      </c>
      <c r="VQR36" s="48">
        <f>ხარჯები!VQR36</f>
        <v>0</v>
      </c>
      <c r="VQS36" s="48">
        <f>ხარჯები!VQS36</f>
        <v>0</v>
      </c>
      <c r="VQT36" s="48">
        <f>ხარჯები!VQT36</f>
        <v>0</v>
      </c>
      <c r="VQU36" s="48">
        <f>ხარჯები!VQU36</f>
        <v>0</v>
      </c>
      <c r="VQV36" s="48">
        <f>ხარჯები!VQV36</f>
        <v>0</v>
      </c>
      <c r="VQW36" s="48">
        <f>ხარჯები!VQW36</f>
        <v>0</v>
      </c>
      <c r="VQX36" s="48">
        <f>ხარჯები!VQX36</f>
        <v>0</v>
      </c>
      <c r="VQY36" s="48">
        <f>ხარჯები!VQY36</f>
        <v>0</v>
      </c>
      <c r="VQZ36" s="48">
        <f>ხარჯები!VQZ36</f>
        <v>0</v>
      </c>
      <c r="VRA36" s="48">
        <f>ხარჯები!VRA36</f>
        <v>0</v>
      </c>
      <c r="VRB36" s="48">
        <f>ხარჯები!VRB36</f>
        <v>0</v>
      </c>
      <c r="VRC36" s="48">
        <f>ხარჯები!VRC36</f>
        <v>0</v>
      </c>
      <c r="VRD36" s="48">
        <f>ხარჯები!VRD36</f>
        <v>0</v>
      </c>
      <c r="VRE36" s="48">
        <f>ხარჯები!VRE36</f>
        <v>0</v>
      </c>
      <c r="VRF36" s="48">
        <f>ხარჯები!VRF36</f>
        <v>0</v>
      </c>
      <c r="VRG36" s="48">
        <f>ხარჯები!VRG36</f>
        <v>0</v>
      </c>
      <c r="VRH36" s="48">
        <f>ხარჯები!VRH36</f>
        <v>0</v>
      </c>
      <c r="VRI36" s="48">
        <f>ხარჯები!VRI36</f>
        <v>0</v>
      </c>
      <c r="VRJ36" s="48">
        <f>ხარჯები!VRJ36</f>
        <v>0</v>
      </c>
      <c r="VRK36" s="48">
        <f>ხარჯები!VRK36</f>
        <v>0</v>
      </c>
      <c r="VRL36" s="48">
        <f>ხარჯები!VRL36</f>
        <v>0</v>
      </c>
      <c r="VRM36" s="48">
        <f>ხარჯები!VRM36</f>
        <v>0</v>
      </c>
      <c r="VRN36" s="48">
        <f>ხარჯები!VRN36</f>
        <v>0</v>
      </c>
      <c r="VRO36" s="48">
        <f>ხარჯები!VRO36</f>
        <v>0</v>
      </c>
      <c r="VRP36" s="48">
        <f>ხარჯები!VRP36</f>
        <v>0</v>
      </c>
      <c r="VRQ36" s="48">
        <f>ხარჯები!VRQ36</f>
        <v>0</v>
      </c>
      <c r="VRR36" s="48">
        <f>ხარჯები!VRR36</f>
        <v>0</v>
      </c>
      <c r="VRS36" s="48">
        <f>ხარჯები!VRS36</f>
        <v>0</v>
      </c>
      <c r="VRT36" s="48">
        <f>ხარჯები!VRT36</f>
        <v>0</v>
      </c>
      <c r="VRU36" s="48">
        <f>ხარჯები!VRU36</f>
        <v>0</v>
      </c>
      <c r="VRV36" s="48">
        <f>ხარჯები!VRV36</f>
        <v>0</v>
      </c>
      <c r="VRW36" s="48">
        <f>ხარჯები!VRW36</f>
        <v>0</v>
      </c>
      <c r="VRX36" s="48">
        <f>ხარჯები!VRX36</f>
        <v>0</v>
      </c>
      <c r="VRY36" s="48">
        <f>ხარჯები!VRY36</f>
        <v>0</v>
      </c>
      <c r="VRZ36" s="48">
        <f>ხარჯები!VRZ36</f>
        <v>0</v>
      </c>
      <c r="VSA36" s="48">
        <f>ხარჯები!VSA36</f>
        <v>0</v>
      </c>
      <c r="VSB36" s="48">
        <f>ხარჯები!VSB36</f>
        <v>0</v>
      </c>
      <c r="VSC36" s="48">
        <f>ხარჯები!VSC36</f>
        <v>0</v>
      </c>
      <c r="VSD36" s="48">
        <f>ხარჯები!VSD36</f>
        <v>0</v>
      </c>
      <c r="VSE36" s="48">
        <f>ხარჯები!VSE36</f>
        <v>0</v>
      </c>
      <c r="VSF36" s="48">
        <f>ხარჯები!VSF36</f>
        <v>0</v>
      </c>
      <c r="VSG36" s="48">
        <f>ხარჯები!VSG36</f>
        <v>0</v>
      </c>
      <c r="VSH36" s="48">
        <f>ხარჯები!VSH36</f>
        <v>0</v>
      </c>
      <c r="VSI36" s="48">
        <f>ხარჯები!VSI36</f>
        <v>0</v>
      </c>
      <c r="VSJ36" s="48">
        <f>ხარჯები!VSJ36</f>
        <v>0</v>
      </c>
      <c r="VSK36" s="48">
        <f>ხარჯები!VSK36</f>
        <v>0</v>
      </c>
      <c r="VSL36" s="48">
        <f>ხარჯები!VSL36</f>
        <v>0</v>
      </c>
      <c r="VSM36" s="48">
        <f>ხარჯები!VSM36</f>
        <v>0</v>
      </c>
      <c r="VSN36" s="48">
        <f>ხარჯები!VSN36</f>
        <v>0</v>
      </c>
      <c r="VSO36" s="48">
        <f>ხარჯები!VSO36</f>
        <v>0</v>
      </c>
      <c r="VSP36" s="48">
        <f>ხარჯები!VSP36</f>
        <v>0</v>
      </c>
      <c r="VSQ36" s="48">
        <f>ხარჯები!VSQ36</f>
        <v>0</v>
      </c>
      <c r="VSR36" s="48">
        <f>ხარჯები!VSR36</f>
        <v>0</v>
      </c>
      <c r="VSS36" s="48">
        <f>ხარჯები!VSS36</f>
        <v>0</v>
      </c>
      <c r="VST36" s="48">
        <f>ხარჯები!VST36</f>
        <v>0</v>
      </c>
      <c r="VSU36" s="48">
        <f>ხარჯები!VSU36</f>
        <v>0</v>
      </c>
      <c r="VSV36" s="48">
        <f>ხარჯები!VSV36</f>
        <v>0</v>
      </c>
      <c r="VSW36" s="48">
        <f>ხარჯები!VSW36</f>
        <v>0</v>
      </c>
      <c r="VSX36" s="48">
        <f>ხარჯები!VSX36</f>
        <v>0</v>
      </c>
      <c r="VSY36" s="48">
        <f>ხარჯები!VSY36</f>
        <v>0</v>
      </c>
      <c r="VSZ36" s="48">
        <f>ხარჯები!VSZ36</f>
        <v>0</v>
      </c>
      <c r="VTA36" s="48">
        <f>ხარჯები!VTA36</f>
        <v>0</v>
      </c>
      <c r="VTB36" s="48">
        <f>ხარჯები!VTB36</f>
        <v>0</v>
      </c>
      <c r="VTC36" s="48">
        <f>ხარჯები!VTC36</f>
        <v>0</v>
      </c>
      <c r="VTD36" s="48">
        <f>ხარჯები!VTD36</f>
        <v>0</v>
      </c>
      <c r="VTE36" s="48">
        <f>ხარჯები!VTE36</f>
        <v>0</v>
      </c>
      <c r="VTF36" s="48">
        <f>ხარჯები!VTF36</f>
        <v>0</v>
      </c>
      <c r="VTG36" s="48">
        <f>ხარჯები!VTG36</f>
        <v>0</v>
      </c>
      <c r="VTH36" s="48">
        <f>ხარჯები!VTH36</f>
        <v>0</v>
      </c>
      <c r="VTI36" s="48">
        <f>ხარჯები!VTI36</f>
        <v>0</v>
      </c>
      <c r="VTJ36" s="48">
        <f>ხარჯები!VTJ36</f>
        <v>0</v>
      </c>
      <c r="VTK36" s="48">
        <f>ხარჯები!VTK36</f>
        <v>0</v>
      </c>
      <c r="VTL36" s="48">
        <f>ხარჯები!VTL36</f>
        <v>0</v>
      </c>
      <c r="VTM36" s="48">
        <f>ხარჯები!VTM36</f>
        <v>0</v>
      </c>
      <c r="VTN36" s="48">
        <f>ხარჯები!VTN36</f>
        <v>0</v>
      </c>
      <c r="VTO36" s="48">
        <f>ხარჯები!VTO36</f>
        <v>0</v>
      </c>
      <c r="VTP36" s="48">
        <f>ხარჯები!VTP36</f>
        <v>0</v>
      </c>
      <c r="VTQ36" s="48">
        <f>ხარჯები!VTQ36</f>
        <v>0</v>
      </c>
      <c r="VTR36" s="48">
        <f>ხარჯები!VTR36</f>
        <v>0</v>
      </c>
      <c r="VTS36" s="48">
        <f>ხარჯები!VTS36</f>
        <v>0</v>
      </c>
      <c r="VTT36" s="48">
        <f>ხარჯები!VTT36</f>
        <v>0</v>
      </c>
      <c r="VTU36" s="48">
        <f>ხარჯები!VTU36</f>
        <v>0</v>
      </c>
      <c r="VTV36" s="48">
        <f>ხარჯები!VTV36</f>
        <v>0</v>
      </c>
      <c r="VTW36" s="48">
        <f>ხარჯები!VTW36</f>
        <v>0</v>
      </c>
      <c r="VTX36" s="48">
        <f>ხარჯები!VTX36</f>
        <v>0</v>
      </c>
      <c r="VTY36" s="48">
        <f>ხარჯები!VTY36</f>
        <v>0</v>
      </c>
      <c r="VTZ36" s="48">
        <f>ხარჯები!VTZ36</f>
        <v>0</v>
      </c>
      <c r="VUA36" s="48">
        <f>ხარჯები!VUA36</f>
        <v>0</v>
      </c>
      <c r="VUB36" s="48">
        <f>ხარჯები!VUB36</f>
        <v>0</v>
      </c>
      <c r="VUC36" s="48">
        <f>ხარჯები!VUC36</f>
        <v>0</v>
      </c>
      <c r="VUD36" s="48">
        <f>ხარჯები!VUD36</f>
        <v>0</v>
      </c>
      <c r="VUE36" s="48">
        <f>ხარჯები!VUE36</f>
        <v>0</v>
      </c>
      <c r="VUF36" s="48">
        <f>ხარჯები!VUF36</f>
        <v>0</v>
      </c>
      <c r="VUG36" s="48">
        <f>ხარჯები!VUG36</f>
        <v>0</v>
      </c>
      <c r="VUH36" s="48">
        <f>ხარჯები!VUH36</f>
        <v>0</v>
      </c>
      <c r="VUI36" s="48">
        <f>ხარჯები!VUI36</f>
        <v>0</v>
      </c>
      <c r="VUJ36" s="48">
        <f>ხარჯები!VUJ36</f>
        <v>0</v>
      </c>
      <c r="VUK36" s="48">
        <f>ხარჯები!VUK36</f>
        <v>0</v>
      </c>
      <c r="VUL36" s="48">
        <f>ხარჯები!VUL36</f>
        <v>0</v>
      </c>
      <c r="VUM36" s="48">
        <f>ხარჯები!VUM36</f>
        <v>0</v>
      </c>
      <c r="VUN36" s="48">
        <f>ხარჯები!VUN36</f>
        <v>0</v>
      </c>
      <c r="VUO36" s="48">
        <f>ხარჯები!VUO36</f>
        <v>0</v>
      </c>
      <c r="VUP36" s="48">
        <f>ხარჯები!VUP36</f>
        <v>0</v>
      </c>
      <c r="VUQ36" s="48">
        <f>ხარჯები!VUQ36</f>
        <v>0</v>
      </c>
      <c r="VUR36" s="48">
        <f>ხარჯები!VUR36</f>
        <v>0</v>
      </c>
      <c r="VUS36" s="48">
        <f>ხარჯები!VUS36</f>
        <v>0</v>
      </c>
      <c r="VUT36" s="48">
        <f>ხარჯები!VUT36</f>
        <v>0</v>
      </c>
      <c r="VUU36" s="48">
        <f>ხარჯები!VUU36</f>
        <v>0</v>
      </c>
      <c r="VUV36" s="48">
        <f>ხარჯები!VUV36</f>
        <v>0</v>
      </c>
      <c r="VUW36" s="48">
        <f>ხარჯები!VUW36</f>
        <v>0</v>
      </c>
      <c r="VUX36" s="48">
        <f>ხარჯები!VUX36</f>
        <v>0</v>
      </c>
      <c r="VUY36" s="48">
        <f>ხარჯები!VUY36</f>
        <v>0</v>
      </c>
      <c r="VUZ36" s="48">
        <f>ხარჯები!VUZ36</f>
        <v>0</v>
      </c>
      <c r="VVA36" s="48">
        <f>ხარჯები!VVA36</f>
        <v>0</v>
      </c>
      <c r="VVB36" s="48">
        <f>ხარჯები!VVB36</f>
        <v>0</v>
      </c>
      <c r="VVC36" s="48">
        <f>ხარჯები!VVC36</f>
        <v>0</v>
      </c>
      <c r="VVD36" s="48">
        <f>ხარჯები!VVD36</f>
        <v>0</v>
      </c>
      <c r="VVE36" s="48">
        <f>ხარჯები!VVE36</f>
        <v>0</v>
      </c>
      <c r="VVF36" s="48">
        <f>ხარჯები!VVF36</f>
        <v>0</v>
      </c>
      <c r="VVG36" s="48">
        <f>ხარჯები!VVG36</f>
        <v>0</v>
      </c>
      <c r="VVH36" s="48">
        <f>ხარჯები!VVH36</f>
        <v>0</v>
      </c>
      <c r="VVI36" s="48">
        <f>ხარჯები!VVI36</f>
        <v>0</v>
      </c>
      <c r="VVJ36" s="48">
        <f>ხარჯები!VVJ36</f>
        <v>0</v>
      </c>
      <c r="VVK36" s="48">
        <f>ხარჯები!VVK36</f>
        <v>0</v>
      </c>
      <c r="VVL36" s="48">
        <f>ხარჯები!VVL36</f>
        <v>0</v>
      </c>
      <c r="VVM36" s="48">
        <f>ხარჯები!VVM36</f>
        <v>0</v>
      </c>
      <c r="VVN36" s="48">
        <f>ხარჯები!VVN36</f>
        <v>0</v>
      </c>
      <c r="VVO36" s="48">
        <f>ხარჯები!VVO36</f>
        <v>0</v>
      </c>
      <c r="VVP36" s="48">
        <f>ხარჯები!VVP36</f>
        <v>0</v>
      </c>
      <c r="VVQ36" s="48">
        <f>ხარჯები!VVQ36</f>
        <v>0</v>
      </c>
      <c r="VVR36" s="48">
        <f>ხარჯები!VVR36</f>
        <v>0</v>
      </c>
      <c r="VVS36" s="48">
        <f>ხარჯები!VVS36</f>
        <v>0</v>
      </c>
      <c r="VVT36" s="48">
        <f>ხარჯები!VVT36</f>
        <v>0</v>
      </c>
      <c r="VVU36" s="48">
        <f>ხარჯები!VVU36</f>
        <v>0</v>
      </c>
      <c r="VVV36" s="48">
        <f>ხარჯები!VVV36</f>
        <v>0</v>
      </c>
      <c r="VVW36" s="48">
        <f>ხარჯები!VVW36</f>
        <v>0</v>
      </c>
      <c r="VVX36" s="48">
        <f>ხარჯები!VVX36</f>
        <v>0</v>
      </c>
      <c r="VVY36" s="48">
        <f>ხარჯები!VVY36</f>
        <v>0</v>
      </c>
      <c r="VVZ36" s="48">
        <f>ხარჯები!VVZ36</f>
        <v>0</v>
      </c>
      <c r="VWA36" s="48">
        <f>ხარჯები!VWA36</f>
        <v>0</v>
      </c>
      <c r="VWB36" s="48">
        <f>ხარჯები!VWB36</f>
        <v>0</v>
      </c>
      <c r="VWC36" s="48">
        <f>ხარჯები!VWC36</f>
        <v>0</v>
      </c>
      <c r="VWD36" s="48">
        <f>ხარჯები!VWD36</f>
        <v>0</v>
      </c>
      <c r="VWE36" s="48">
        <f>ხარჯები!VWE36</f>
        <v>0</v>
      </c>
      <c r="VWF36" s="48">
        <f>ხარჯები!VWF36</f>
        <v>0</v>
      </c>
      <c r="VWG36" s="48">
        <f>ხარჯები!VWG36</f>
        <v>0</v>
      </c>
      <c r="VWH36" s="48">
        <f>ხარჯები!VWH36</f>
        <v>0</v>
      </c>
      <c r="VWI36" s="48">
        <f>ხარჯები!VWI36</f>
        <v>0</v>
      </c>
      <c r="VWJ36" s="48">
        <f>ხარჯები!VWJ36</f>
        <v>0</v>
      </c>
      <c r="VWK36" s="48">
        <f>ხარჯები!VWK36</f>
        <v>0</v>
      </c>
      <c r="VWL36" s="48">
        <f>ხარჯები!VWL36</f>
        <v>0</v>
      </c>
      <c r="VWM36" s="48">
        <f>ხარჯები!VWM36</f>
        <v>0</v>
      </c>
      <c r="VWN36" s="48">
        <f>ხარჯები!VWN36</f>
        <v>0</v>
      </c>
      <c r="VWO36" s="48">
        <f>ხარჯები!VWO36</f>
        <v>0</v>
      </c>
      <c r="VWP36" s="48">
        <f>ხარჯები!VWP36</f>
        <v>0</v>
      </c>
      <c r="VWQ36" s="48">
        <f>ხარჯები!VWQ36</f>
        <v>0</v>
      </c>
      <c r="VWR36" s="48">
        <f>ხარჯები!VWR36</f>
        <v>0</v>
      </c>
      <c r="VWS36" s="48">
        <f>ხარჯები!VWS36</f>
        <v>0</v>
      </c>
      <c r="VWT36" s="48">
        <f>ხარჯები!VWT36</f>
        <v>0</v>
      </c>
      <c r="VWU36" s="48">
        <f>ხარჯები!VWU36</f>
        <v>0</v>
      </c>
      <c r="VWV36" s="48">
        <f>ხარჯები!VWV36</f>
        <v>0</v>
      </c>
      <c r="VWW36" s="48">
        <f>ხარჯები!VWW36</f>
        <v>0</v>
      </c>
      <c r="VWX36" s="48">
        <f>ხარჯები!VWX36</f>
        <v>0</v>
      </c>
      <c r="VWY36" s="48">
        <f>ხარჯები!VWY36</f>
        <v>0</v>
      </c>
      <c r="VWZ36" s="48">
        <f>ხარჯები!VWZ36</f>
        <v>0</v>
      </c>
      <c r="VXA36" s="48">
        <f>ხარჯები!VXA36</f>
        <v>0</v>
      </c>
      <c r="VXB36" s="48">
        <f>ხარჯები!VXB36</f>
        <v>0</v>
      </c>
      <c r="VXC36" s="48">
        <f>ხარჯები!VXC36</f>
        <v>0</v>
      </c>
      <c r="VXD36" s="48">
        <f>ხარჯები!VXD36</f>
        <v>0</v>
      </c>
      <c r="VXE36" s="48">
        <f>ხარჯები!VXE36</f>
        <v>0</v>
      </c>
      <c r="VXF36" s="48">
        <f>ხარჯები!VXF36</f>
        <v>0</v>
      </c>
      <c r="VXG36" s="48">
        <f>ხარჯები!VXG36</f>
        <v>0</v>
      </c>
      <c r="VXH36" s="48">
        <f>ხარჯები!VXH36</f>
        <v>0</v>
      </c>
      <c r="VXI36" s="48">
        <f>ხარჯები!VXI36</f>
        <v>0</v>
      </c>
      <c r="VXJ36" s="48">
        <f>ხარჯები!VXJ36</f>
        <v>0</v>
      </c>
      <c r="VXK36" s="48">
        <f>ხარჯები!VXK36</f>
        <v>0</v>
      </c>
      <c r="VXL36" s="48">
        <f>ხარჯები!VXL36</f>
        <v>0</v>
      </c>
      <c r="VXM36" s="48">
        <f>ხარჯები!VXM36</f>
        <v>0</v>
      </c>
      <c r="VXN36" s="48">
        <f>ხარჯები!VXN36</f>
        <v>0</v>
      </c>
      <c r="VXO36" s="48">
        <f>ხარჯები!VXO36</f>
        <v>0</v>
      </c>
      <c r="VXP36" s="48">
        <f>ხარჯები!VXP36</f>
        <v>0</v>
      </c>
      <c r="VXQ36" s="48">
        <f>ხარჯები!VXQ36</f>
        <v>0</v>
      </c>
      <c r="VXR36" s="48">
        <f>ხარჯები!VXR36</f>
        <v>0</v>
      </c>
      <c r="VXS36" s="48">
        <f>ხარჯები!VXS36</f>
        <v>0</v>
      </c>
      <c r="VXT36" s="48">
        <f>ხარჯები!VXT36</f>
        <v>0</v>
      </c>
      <c r="VXU36" s="48">
        <f>ხარჯები!VXU36</f>
        <v>0</v>
      </c>
      <c r="VXV36" s="48">
        <f>ხარჯები!VXV36</f>
        <v>0</v>
      </c>
      <c r="VXW36" s="48">
        <f>ხარჯები!VXW36</f>
        <v>0</v>
      </c>
      <c r="VXX36" s="48">
        <f>ხარჯები!VXX36</f>
        <v>0</v>
      </c>
      <c r="VXY36" s="48">
        <f>ხარჯები!VXY36</f>
        <v>0</v>
      </c>
      <c r="VXZ36" s="48">
        <f>ხარჯები!VXZ36</f>
        <v>0</v>
      </c>
      <c r="VYA36" s="48">
        <f>ხარჯები!VYA36</f>
        <v>0</v>
      </c>
      <c r="VYB36" s="48">
        <f>ხარჯები!VYB36</f>
        <v>0</v>
      </c>
      <c r="VYC36" s="48">
        <f>ხარჯები!VYC36</f>
        <v>0</v>
      </c>
      <c r="VYD36" s="48">
        <f>ხარჯები!VYD36</f>
        <v>0</v>
      </c>
      <c r="VYE36" s="48">
        <f>ხარჯები!VYE36</f>
        <v>0</v>
      </c>
      <c r="VYF36" s="48">
        <f>ხარჯები!VYF36</f>
        <v>0</v>
      </c>
      <c r="VYG36" s="48">
        <f>ხარჯები!VYG36</f>
        <v>0</v>
      </c>
      <c r="VYH36" s="48">
        <f>ხარჯები!VYH36</f>
        <v>0</v>
      </c>
      <c r="VYI36" s="48">
        <f>ხარჯები!VYI36</f>
        <v>0</v>
      </c>
      <c r="VYJ36" s="48">
        <f>ხარჯები!VYJ36</f>
        <v>0</v>
      </c>
      <c r="VYK36" s="48">
        <f>ხარჯები!VYK36</f>
        <v>0</v>
      </c>
      <c r="VYL36" s="48">
        <f>ხარჯები!VYL36</f>
        <v>0</v>
      </c>
      <c r="VYM36" s="48">
        <f>ხარჯები!VYM36</f>
        <v>0</v>
      </c>
      <c r="VYN36" s="48">
        <f>ხარჯები!VYN36</f>
        <v>0</v>
      </c>
      <c r="VYO36" s="48">
        <f>ხარჯები!VYO36</f>
        <v>0</v>
      </c>
      <c r="VYP36" s="48">
        <f>ხარჯები!VYP36</f>
        <v>0</v>
      </c>
      <c r="VYQ36" s="48">
        <f>ხარჯები!VYQ36</f>
        <v>0</v>
      </c>
      <c r="VYR36" s="48">
        <f>ხარჯები!VYR36</f>
        <v>0</v>
      </c>
      <c r="VYS36" s="48">
        <f>ხარჯები!VYS36</f>
        <v>0</v>
      </c>
      <c r="VYT36" s="48">
        <f>ხარჯები!VYT36</f>
        <v>0</v>
      </c>
      <c r="VYU36" s="48">
        <f>ხარჯები!VYU36</f>
        <v>0</v>
      </c>
      <c r="VYV36" s="48">
        <f>ხარჯები!VYV36</f>
        <v>0</v>
      </c>
      <c r="VYW36" s="48">
        <f>ხარჯები!VYW36</f>
        <v>0</v>
      </c>
      <c r="VYX36" s="48">
        <f>ხარჯები!VYX36</f>
        <v>0</v>
      </c>
      <c r="VYY36" s="48">
        <f>ხარჯები!VYY36</f>
        <v>0</v>
      </c>
      <c r="VYZ36" s="48">
        <f>ხარჯები!VYZ36</f>
        <v>0</v>
      </c>
      <c r="VZA36" s="48">
        <f>ხარჯები!VZA36</f>
        <v>0</v>
      </c>
      <c r="VZB36" s="48">
        <f>ხარჯები!VZB36</f>
        <v>0</v>
      </c>
      <c r="VZC36" s="48">
        <f>ხარჯები!VZC36</f>
        <v>0</v>
      </c>
      <c r="VZD36" s="48">
        <f>ხარჯები!VZD36</f>
        <v>0</v>
      </c>
      <c r="VZE36" s="48">
        <f>ხარჯები!VZE36</f>
        <v>0</v>
      </c>
      <c r="VZF36" s="48">
        <f>ხარჯები!VZF36</f>
        <v>0</v>
      </c>
      <c r="VZG36" s="48">
        <f>ხარჯები!VZG36</f>
        <v>0</v>
      </c>
      <c r="VZH36" s="48">
        <f>ხარჯები!VZH36</f>
        <v>0</v>
      </c>
      <c r="VZI36" s="48">
        <f>ხარჯები!VZI36</f>
        <v>0</v>
      </c>
      <c r="VZJ36" s="48">
        <f>ხარჯები!VZJ36</f>
        <v>0</v>
      </c>
      <c r="VZK36" s="48">
        <f>ხარჯები!VZK36</f>
        <v>0</v>
      </c>
      <c r="VZL36" s="48">
        <f>ხარჯები!VZL36</f>
        <v>0</v>
      </c>
      <c r="VZM36" s="48">
        <f>ხარჯები!VZM36</f>
        <v>0</v>
      </c>
      <c r="VZN36" s="48">
        <f>ხარჯები!VZN36</f>
        <v>0</v>
      </c>
      <c r="VZO36" s="48">
        <f>ხარჯები!VZO36</f>
        <v>0</v>
      </c>
      <c r="VZP36" s="48">
        <f>ხარჯები!VZP36</f>
        <v>0</v>
      </c>
      <c r="VZQ36" s="48">
        <f>ხარჯები!VZQ36</f>
        <v>0</v>
      </c>
      <c r="VZR36" s="48">
        <f>ხარჯები!VZR36</f>
        <v>0</v>
      </c>
      <c r="VZS36" s="48">
        <f>ხარჯები!VZS36</f>
        <v>0</v>
      </c>
      <c r="VZT36" s="48">
        <f>ხარჯები!VZT36</f>
        <v>0</v>
      </c>
      <c r="VZU36" s="48">
        <f>ხარჯები!VZU36</f>
        <v>0</v>
      </c>
      <c r="VZV36" s="48">
        <f>ხარჯები!VZV36</f>
        <v>0</v>
      </c>
      <c r="VZW36" s="48">
        <f>ხარჯები!VZW36</f>
        <v>0</v>
      </c>
      <c r="VZX36" s="48">
        <f>ხარჯები!VZX36</f>
        <v>0</v>
      </c>
      <c r="VZY36" s="48">
        <f>ხარჯები!VZY36</f>
        <v>0</v>
      </c>
      <c r="VZZ36" s="48">
        <f>ხარჯები!VZZ36</f>
        <v>0</v>
      </c>
      <c r="WAA36" s="48">
        <f>ხარჯები!WAA36</f>
        <v>0</v>
      </c>
      <c r="WAB36" s="48">
        <f>ხარჯები!WAB36</f>
        <v>0</v>
      </c>
      <c r="WAC36" s="48">
        <f>ხარჯები!WAC36</f>
        <v>0</v>
      </c>
      <c r="WAD36" s="48">
        <f>ხარჯები!WAD36</f>
        <v>0</v>
      </c>
      <c r="WAE36" s="48">
        <f>ხარჯები!WAE36</f>
        <v>0</v>
      </c>
      <c r="WAF36" s="48">
        <f>ხარჯები!WAF36</f>
        <v>0</v>
      </c>
      <c r="WAG36" s="48">
        <f>ხარჯები!WAG36</f>
        <v>0</v>
      </c>
      <c r="WAH36" s="48">
        <f>ხარჯები!WAH36</f>
        <v>0</v>
      </c>
      <c r="WAI36" s="48">
        <f>ხარჯები!WAI36</f>
        <v>0</v>
      </c>
      <c r="WAJ36" s="48">
        <f>ხარჯები!WAJ36</f>
        <v>0</v>
      </c>
      <c r="WAK36" s="48">
        <f>ხარჯები!WAK36</f>
        <v>0</v>
      </c>
      <c r="WAL36" s="48">
        <f>ხარჯები!WAL36</f>
        <v>0</v>
      </c>
      <c r="WAM36" s="48">
        <f>ხარჯები!WAM36</f>
        <v>0</v>
      </c>
      <c r="WAN36" s="48">
        <f>ხარჯები!WAN36</f>
        <v>0</v>
      </c>
      <c r="WAO36" s="48">
        <f>ხარჯები!WAO36</f>
        <v>0</v>
      </c>
      <c r="WAP36" s="48">
        <f>ხარჯები!WAP36</f>
        <v>0</v>
      </c>
      <c r="WAQ36" s="48">
        <f>ხარჯები!WAQ36</f>
        <v>0</v>
      </c>
      <c r="WAR36" s="48">
        <f>ხარჯები!WAR36</f>
        <v>0</v>
      </c>
      <c r="WAS36" s="48">
        <f>ხარჯები!WAS36</f>
        <v>0</v>
      </c>
      <c r="WAT36" s="48">
        <f>ხარჯები!WAT36</f>
        <v>0</v>
      </c>
      <c r="WAU36" s="48">
        <f>ხარჯები!WAU36</f>
        <v>0</v>
      </c>
      <c r="WAV36" s="48">
        <f>ხარჯები!WAV36</f>
        <v>0</v>
      </c>
      <c r="WAW36" s="48">
        <f>ხარჯები!WAW36</f>
        <v>0</v>
      </c>
      <c r="WAX36" s="48">
        <f>ხარჯები!WAX36</f>
        <v>0</v>
      </c>
      <c r="WAY36" s="48">
        <f>ხარჯები!WAY36</f>
        <v>0</v>
      </c>
      <c r="WAZ36" s="48">
        <f>ხარჯები!WAZ36</f>
        <v>0</v>
      </c>
      <c r="WBA36" s="48">
        <f>ხარჯები!WBA36</f>
        <v>0</v>
      </c>
      <c r="WBB36" s="48">
        <f>ხარჯები!WBB36</f>
        <v>0</v>
      </c>
      <c r="WBC36" s="48">
        <f>ხარჯები!WBC36</f>
        <v>0</v>
      </c>
      <c r="WBD36" s="48">
        <f>ხარჯები!WBD36</f>
        <v>0</v>
      </c>
      <c r="WBE36" s="48">
        <f>ხარჯები!WBE36</f>
        <v>0</v>
      </c>
      <c r="WBF36" s="48">
        <f>ხარჯები!WBF36</f>
        <v>0</v>
      </c>
      <c r="WBG36" s="48">
        <f>ხარჯები!WBG36</f>
        <v>0</v>
      </c>
      <c r="WBH36" s="48">
        <f>ხარჯები!WBH36</f>
        <v>0</v>
      </c>
      <c r="WBI36" s="48">
        <f>ხარჯები!WBI36</f>
        <v>0</v>
      </c>
      <c r="WBJ36" s="48">
        <f>ხარჯები!WBJ36</f>
        <v>0</v>
      </c>
      <c r="WBK36" s="48">
        <f>ხარჯები!WBK36</f>
        <v>0</v>
      </c>
      <c r="WBL36" s="48">
        <f>ხარჯები!WBL36</f>
        <v>0</v>
      </c>
      <c r="WBM36" s="48">
        <f>ხარჯები!WBM36</f>
        <v>0</v>
      </c>
      <c r="WBN36" s="48">
        <f>ხარჯები!WBN36</f>
        <v>0</v>
      </c>
      <c r="WBO36" s="48">
        <f>ხარჯები!WBO36</f>
        <v>0</v>
      </c>
      <c r="WBP36" s="48">
        <f>ხარჯები!WBP36</f>
        <v>0</v>
      </c>
      <c r="WBQ36" s="48">
        <f>ხარჯები!WBQ36</f>
        <v>0</v>
      </c>
      <c r="WBR36" s="48">
        <f>ხარჯები!WBR36</f>
        <v>0</v>
      </c>
      <c r="WBS36" s="48">
        <f>ხარჯები!WBS36</f>
        <v>0</v>
      </c>
      <c r="WBT36" s="48">
        <f>ხარჯები!WBT36</f>
        <v>0</v>
      </c>
      <c r="WBU36" s="48">
        <f>ხარჯები!WBU36</f>
        <v>0</v>
      </c>
      <c r="WBV36" s="48">
        <f>ხარჯები!WBV36</f>
        <v>0</v>
      </c>
      <c r="WBW36" s="48">
        <f>ხარჯები!WBW36</f>
        <v>0</v>
      </c>
      <c r="WBX36" s="48">
        <f>ხარჯები!WBX36</f>
        <v>0</v>
      </c>
      <c r="WBY36" s="48">
        <f>ხარჯები!WBY36</f>
        <v>0</v>
      </c>
      <c r="WBZ36" s="48">
        <f>ხარჯები!WBZ36</f>
        <v>0</v>
      </c>
      <c r="WCA36" s="48">
        <f>ხარჯები!WCA36</f>
        <v>0</v>
      </c>
      <c r="WCB36" s="48">
        <f>ხარჯები!WCB36</f>
        <v>0</v>
      </c>
      <c r="WCC36" s="48">
        <f>ხარჯები!WCC36</f>
        <v>0</v>
      </c>
      <c r="WCD36" s="48">
        <f>ხარჯები!WCD36</f>
        <v>0</v>
      </c>
      <c r="WCE36" s="48">
        <f>ხარჯები!WCE36</f>
        <v>0</v>
      </c>
      <c r="WCF36" s="48">
        <f>ხარჯები!WCF36</f>
        <v>0</v>
      </c>
      <c r="WCG36" s="48">
        <f>ხარჯები!WCG36</f>
        <v>0</v>
      </c>
      <c r="WCH36" s="48">
        <f>ხარჯები!WCH36</f>
        <v>0</v>
      </c>
      <c r="WCI36" s="48">
        <f>ხარჯები!WCI36</f>
        <v>0</v>
      </c>
      <c r="WCJ36" s="48">
        <f>ხარჯები!WCJ36</f>
        <v>0</v>
      </c>
      <c r="WCK36" s="48">
        <f>ხარჯები!WCK36</f>
        <v>0</v>
      </c>
      <c r="WCL36" s="48">
        <f>ხარჯები!WCL36</f>
        <v>0</v>
      </c>
      <c r="WCM36" s="48">
        <f>ხარჯები!WCM36</f>
        <v>0</v>
      </c>
      <c r="WCN36" s="48">
        <f>ხარჯები!WCN36</f>
        <v>0</v>
      </c>
      <c r="WCO36" s="48">
        <f>ხარჯები!WCO36</f>
        <v>0</v>
      </c>
      <c r="WCP36" s="48">
        <f>ხარჯები!WCP36</f>
        <v>0</v>
      </c>
      <c r="WCQ36" s="48">
        <f>ხარჯები!WCQ36</f>
        <v>0</v>
      </c>
      <c r="WCR36" s="48">
        <f>ხარჯები!WCR36</f>
        <v>0</v>
      </c>
      <c r="WCS36" s="48">
        <f>ხარჯები!WCS36</f>
        <v>0</v>
      </c>
      <c r="WCT36" s="48">
        <f>ხარჯები!WCT36</f>
        <v>0</v>
      </c>
      <c r="WCU36" s="48">
        <f>ხარჯები!WCU36</f>
        <v>0</v>
      </c>
      <c r="WCV36" s="48">
        <f>ხარჯები!WCV36</f>
        <v>0</v>
      </c>
      <c r="WCW36" s="48">
        <f>ხარჯები!WCW36</f>
        <v>0</v>
      </c>
      <c r="WCX36" s="48">
        <f>ხარჯები!WCX36</f>
        <v>0</v>
      </c>
      <c r="WCY36" s="48">
        <f>ხარჯები!WCY36</f>
        <v>0</v>
      </c>
      <c r="WCZ36" s="48">
        <f>ხარჯები!WCZ36</f>
        <v>0</v>
      </c>
      <c r="WDA36" s="48">
        <f>ხარჯები!WDA36</f>
        <v>0</v>
      </c>
      <c r="WDB36" s="48">
        <f>ხარჯები!WDB36</f>
        <v>0</v>
      </c>
      <c r="WDC36" s="48">
        <f>ხარჯები!WDC36</f>
        <v>0</v>
      </c>
      <c r="WDD36" s="48">
        <f>ხარჯები!WDD36</f>
        <v>0</v>
      </c>
      <c r="WDE36" s="48">
        <f>ხარჯები!WDE36</f>
        <v>0</v>
      </c>
      <c r="WDF36" s="48">
        <f>ხარჯები!WDF36</f>
        <v>0</v>
      </c>
      <c r="WDG36" s="48">
        <f>ხარჯები!WDG36</f>
        <v>0</v>
      </c>
      <c r="WDH36" s="48">
        <f>ხარჯები!WDH36</f>
        <v>0</v>
      </c>
      <c r="WDI36" s="48">
        <f>ხარჯები!WDI36</f>
        <v>0</v>
      </c>
      <c r="WDJ36" s="48">
        <f>ხარჯები!WDJ36</f>
        <v>0</v>
      </c>
      <c r="WDK36" s="48">
        <f>ხარჯები!WDK36</f>
        <v>0</v>
      </c>
      <c r="WDL36" s="48">
        <f>ხარჯები!WDL36</f>
        <v>0</v>
      </c>
      <c r="WDM36" s="48">
        <f>ხარჯები!WDM36</f>
        <v>0</v>
      </c>
      <c r="WDN36" s="48">
        <f>ხარჯები!WDN36</f>
        <v>0</v>
      </c>
      <c r="WDO36" s="48">
        <f>ხარჯები!WDO36</f>
        <v>0</v>
      </c>
      <c r="WDP36" s="48">
        <f>ხარჯები!WDP36</f>
        <v>0</v>
      </c>
      <c r="WDQ36" s="48">
        <f>ხარჯები!WDQ36</f>
        <v>0</v>
      </c>
      <c r="WDR36" s="48">
        <f>ხარჯები!WDR36</f>
        <v>0</v>
      </c>
      <c r="WDS36" s="48">
        <f>ხარჯები!WDS36</f>
        <v>0</v>
      </c>
      <c r="WDT36" s="48">
        <f>ხარჯები!WDT36</f>
        <v>0</v>
      </c>
      <c r="WDU36" s="48">
        <f>ხარჯები!WDU36</f>
        <v>0</v>
      </c>
      <c r="WDV36" s="48">
        <f>ხარჯები!WDV36</f>
        <v>0</v>
      </c>
      <c r="WDW36" s="48">
        <f>ხარჯები!WDW36</f>
        <v>0</v>
      </c>
      <c r="WDX36" s="48">
        <f>ხარჯები!WDX36</f>
        <v>0</v>
      </c>
      <c r="WDY36" s="48">
        <f>ხარჯები!WDY36</f>
        <v>0</v>
      </c>
      <c r="WDZ36" s="48">
        <f>ხარჯები!WDZ36</f>
        <v>0</v>
      </c>
      <c r="WEA36" s="48">
        <f>ხარჯები!WEA36</f>
        <v>0</v>
      </c>
      <c r="WEB36" s="48">
        <f>ხარჯები!WEB36</f>
        <v>0</v>
      </c>
      <c r="WEC36" s="48">
        <f>ხარჯები!WEC36</f>
        <v>0</v>
      </c>
      <c r="WED36" s="48">
        <f>ხარჯები!WED36</f>
        <v>0</v>
      </c>
      <c r="WEE36" s="48">
        <f>ხარჯები!WEE36</f>
        <v>0</v>
      </c>
      <c r="WEF36" s="48">
        <f>ხარჯები!WEF36</f>
        <v>0</v>
      </c>
      <c r="WEG36" s="48">
        <f>ხარჯები!WEG36</f>
        <v>0</v>
      </c>
      <c r="WEH36" s="48">
        <f>ხარჯები!WEH36</f>
        <v>0</v>
      </c>
      <c r="WEI36" s="48">
        <f>ხარჯები!WEI36</f>
        <v>0</v>
      </c>
      <c r="WEJ36" s="48">
        <f>ხარჯები!WEJ36</f>
        <v>0</v>
      </c>
      <c r="WEK36" s="48">
        <f>ხარჯები!WEK36</f>
        <v>0</v>
      </c>
      <c r="WEL36" s="48">
        <f>ხარჯები!WEL36</f>
        <v>0</v>
      </c>
      <c r="WEM36" s="48">
        <f>ხარჯები!WEM36</f>
        <v>0</v>
      </c>
      <c r="WEN36" s="48">
        <f>ხარჯები!WEN36</f>
        <v>0</v>
      </c>
      <c r="WEO36" s="48">
        <f>ხარჯები!WEO36</f>
        <v>0</v>
      </c>
      <c r="WEP36" s="48">
        <f>ხარჯები!WEP36</f>
        <v>0</v>
      </c>
      <c r="WEQ36" s="48">
        <f>ხარჯები!WEQ36</f>
        <v>0</v>
      </c>
      <c r="WER36" s="48">
        <f>ხარჯები!WER36</f>
        <v>0</v>
      </c>
      <c r="WES36" s="48">
        <f>ხარჯები!WES36</f>
        <v>0</v>
      </c>
      <c r="WET36" s="48">
        <f>ხარჯები!WET36</f>
        <v>0</v>
      </c>
      <c r="WEU36" s="48">
        <f>ხარჯები!WEU36</f>
        <v>0</v>
      </c>
      <c r="WEV36" s="48">
        <f>ხარჯები!WEV36</f>
        <v>0</v>
      </c>
      <c r="WEW36" s="48">
        <f>ხარჯები!WEW36</f>
        <v>0</v>
      </c>
      <c r="WEX36" s="48">
        <f>ხარჯები!WEX36</f>
        <v>0</v>
      </c>
      <c r="WEY36" s="48">
        <f>ხარჯები!WEY36</f>
        <v>0</v>
      </c>
      <c r="WEZ36" s="48">
        <f>ხარჯები!WEZ36</f>
        <v>0</v>
      </c>
      <c r="WFA36" s="48">
        <f>ხარჯები!WFA36</f>
        <v>0</v>
      </c>
      <c r="WFB36" s="48">
        <f>ხარჯები!WFB36</f>
        <v>0</v>
      </c>
      <c r="WFC36" s="48">
        <f>ხარჯები!WFC36</f>
        <v>0</v>
      </c>
      <c r="WFD36" s="48">
        <f>ხარჯები!WFD36</f>
        <v>0</v>
      </c>
      <c r="WFE36" s="48">
        <f>ხარჯები!WFE36</f>
        <v>0</v>
      </c>
      <c r="WFF36" s="48">
        <f>ხარჯები!WFF36</f>
        <v>0</v>
      </c>
      <c r="WFG36" s="48">
        <f>ხარჯები!WFG36</f>
        <v>0</v>
      </c>
      <c r="WFH36" s="48">
        <f>ხარჯები!WFH36</f>
        <v>0</v>
      </c>
      <c r="WFI36" s="48">
        <f>ხარჯები!WFI36</f>
        <v>0</v>
      </c>
      <c r="WFJ36" s="48">
        <f>ხარჯები!WFJ36</f>
        <v>0</v>
      </c>
      <c r="WFK36" s="48">
        <f>ხარჯები!WFK36</f>
        <v>0</v>
      </c>
      <c r="WFL36" s="48">
        <f>ხარჯები!WFL36</f>
        <v>0</v>
      </c>
      <c r="WFM36" s="48">
        <f>ხარჯები!WFM36</f>
        <v>0</v>
      </c>
      <c r="WFN36" s="48">
        <f>ხარჯები!WFN36</f>
        <v>0</v>
      </c>
      <c r="WFO36" s="48">
        <f>ხარჯები!WFO36</f>
        <v>0</v>
      </c>
      <c r="WFP36" s="48">
        <f>ხარჯები!WFP36</f>
        <v>0</v>
      </c>
      <c r="WFQ36" s="48">
        <f>ხარჯები!WFQ36</f>
        <v>0</v>
      </c>
      <c r="WFR36" s="48">
        <f>ხარჯები!WFR36</f>
        <v>0</v>
      </c>
      <c r="WFS36" s="48">
        <f>ხარჯები!WFS36</f>
        <v>0</v>
      </c>
      <c r="WFT36" s="48">
        <f>ხარჯები!WFT36</f>
        <v>0</v>
      </c>
      <c r="WFU36" s="48">
        <f>ხარჯები!WFU36</f>
        <v>0</v>
      </c>
      <c r="WFV36" s="48">
        <f>ხარჯები!WFV36</f>
        <v>0</v>
      </c>
      <c r="WFW36" s="48">
        <f>ხარჯები!WFW36</f>
        <v>0</v>
      </c>
      <c r="WFX36" s="48">
        <f>ხარჯები!WFX36</f>
        <v>0</v>
      </c>
      <c r="WFY36" s="48">
        <f>ხარჯები!WFY36</f>
        <v>0</v>
      </c>
      <c r="WFZ36" s="48">
        <f>ხარჯები!WFZ36</f>
        <v>0</v>
      </c>
      <c r="WGA36" s="48">
        <f>ხარჯები!WGA36</f>
        <v>0</v>
      </c>
      <c r="WGB36" s="48">
        <f>ხარჯები!WGB36</f>
        <v>0</v>
      </c>
      <c r="WGC36" s="48">
        <f>ხარჯები!WGC36</f>
        <v>0</v>
      </c>
      <c r="WGD36" s="48">
        <f>ხარჯები!WGD36</f>
        <v>0</v>
      </c>
      <c r="WGE36" s="48">
        <f>ხარჯები!WGE36</f>
        <v>0</v>
      </c>
      <c r="WGF36" s="48">
        <f>ხარჯები!WGF36</f>
        <v>0</v>
      </c>
      <c r="WGG36" s="48">
        <f>ხარჯები!WGG36</f>
        <v>0</v>
      </c>
      <c r="WGH36" s="48">
        <f>ხარჯები!WGH36</f>
        <v>0</v>
      </c>
      <c r="WGI36" s="48">
        <f>ხარჯები!WGI36</f>
        <v>0</v>
      </c>
      <c r="WGJ36" s="48">
        <f>ხარჯები!WGJ36</f>
        <v>0</v>
      </c>
      <c r="WGK36" s="48">
        <f>ხარჯები!WGK36</f>
        <v>0</v>
      </c>
      <c r="WGL36" s="48">
        <f>ხარჯები!WGL36</f>
        <v>0</v>
      </c>
      <c r="WGM36" s="48">
        <f>ხარჯები!WGM36</f>
        <v>0</v>
      </c>
      <c r="WGN36" s="48">
        <f>ხარჯები!WGN36</f>
        <v>0</v>
      </c>
      <c r="WGO36" s="48">
        <f>ხარჯები!WGO36</f>
        <v>0</v>
      </c>
      <c r="WGP36" s="48">
        <f>ხარჯები!WGP36</f>
        <v>0</v>
      </c>
      <c r="WGQ36" s="48">
        <f>ხარჯები!WGQ36</f>
        <v>0</v>
      </c>
      <c r="WGR36" s="48">
        <f>ხარჯები!WGR36</f>
        <v>0</v>
      </c>
      <c r="WGS36" s="48">
        <f>ხარჯები!WGS36</f>
        <v>0</v>
      </c>
      <c r="WGT36" s="48">
        <f>ხარჯები!WGT36</f>
        <v>0</v>
      </c>
      <c r="WGU36" s="48">
        <f>ხარჯები!WGU36</f>
        <v>0</v>
      </c>
      <c r="WGV36" s="48">
        <f>ხარჯები!WGV36</f>
        <v>0</v>
      </c>
      <c r="WGW36" s="48">
        <f>ხარჯები!WGW36</f>
        <v>0</v>
      </c>
      <c r="WGX36" s="48">
        <f>ხარჯები!WGX36</f>
        <v>0</v>
      </c>
      <c r="WGY36" s="48">
        <f>ხარჯები!WGY36</f>
        <v>0</v>
      </c>
      <c r="WGZ36" s="48">
        <f>ხარჯები!WGZ36</f>
        <v>0</v>
      </c>
      <c r="WHA36" s="48">
        <f>ხარჯები!WHA36</f>
        <v>0</v>
      </c>
      <c r="WHB36" s="48">
        <f>ხარჯები!WHB36</f>
        <v>0</v>
      </c>
      <c r="WHC36" s="48">
        <f>ხარჯები!WHC36</f>
        <v>0</v>
      </c>
      <c r="WHD36" s="48">
        <f>ხარჯები!WHD36</f>
        <v>0</v>
      </c>
      <c r="WHE36" s="48">
        <f>ხარჯები!WHE36</f>
        <v>0</v>
      </c>
      <c r="WHF36" s="48">
        <f>ხარჯები!WHF36</f>
        <v>0</v>
      </c>
      <c r="WHG36" s="48">
        <f>ხარჯები!WHG36</f>
        <v>0</v>
      </c>
      <c r="WHH36" s="48">
        <f>ხარჯები!WHH36</f>
        <v>0</v>
      </c>
      <c r="WHI36" s="48">
        <f>ხარჯები!WHI36</f>
        <v>0</v>
      </c>
      <c r="WHJ36" s="48">
        <f>ხარჯები!WHJ36</f>
        <v>0</v>
      </c>
      <c r="WHK36" s="48">
        <f>ხარჯები!WHK36</f>
        <v>0</v>
      </c>
      <c r="WHL36" s="48">
        <f>ხარჯები!WHL36</f>
        <v>0</v>
      </c>
      <c r="WHM36" s="48">
        <f>ხარჯები!WHM36</f>
        <v>0</v>
      </c>
      <c r="WHN36" s="48">
        <f>ხარჯები!WHN36</f>
        <v>0</v>
      </c>
      <c r="WHO36" s="48">
        <f>ხარჯები!WHO36</f>
        <v>0</v>
      </c>
      <c r="WHP36" s="48">
        <f>ხარჯები!WHP36</f>
        <v>0</v>
      </c>
      <c r="WHQ36" s="48">
        <f>ხარჯები!WHQ36</f>
        <v>0</v>
      </c>
      <c r="WHR36" s="48">
        <f>ხარჯები!WHR36</f>
        <v>0</v>
      </c>
      <c r="WHS36" s="48">
        <f>ხარჯები!WHS36</f>
        <v>0</v>
      </c>
      <c r="WHT36" s="48">
        <f>ხარჯები!WHT36</f>
        <v>0</v>
      </c>
      <c r="WHU36" s="48">
        <f>ხარჯები!WHU36</f>
        <v>0</v>
      </c>
      <c r="WHV36" s="48">
        <f>ხარჯები!WHV36</f>
        <v>0</v>
      </c>
      <c r="WHW36" s="48">
        <f>ხარჯები!WHW36</f>
        <v>0</v>
      </c>
      <c r="WHX36" s="48">
        <f>ხარჯები!WHX36</f>
        <v>0</v>
      </c>
      <c r="WHY36" s="48">
        <f>ხარჯები!WHY36</f>
        <v>0</v>
      </c>
      <c r="WHZ36" s="48">
        <f>ხარჯები!WHZ36</f>
        <v>0</v>
      </c>
      <c r="WIA36" s="48">
        <f>ხარჯები!WIA36</f>
        <v>0</v>
      </c>
      <c r="WIB36" s="48">
        <f>ხარჯები!WIB36</f>
        <v>0</v>
      </c>
      <c r="WIC36" s="48">
        <f>ხარჯები!WIC36</f>
        <v>0</v>
      </c>
      <c r="WID36" s="48">
        <f>ხარჯები!WID36</f>
        <v>0</v>
      </c>
      <c r="WIE36" s="48">
        <f>ხარჯები!WIE36</f>
        <v>0</v>
      </c>
      <c r="WIF36" s="48">
        <f>ხარჯები!WIF36</f>
        <v>0</v>
      </c>
      <c r="WIG36" s="48">
        <f>ხარჯები!WIG36</f>
        <v>0</v>
      </c>
      <c r="WIH36" s="48">
        <f>ხარჯები!WIH36</f>
        <v>0</v>
      </c>
      <c r="WII36" s="48">
        <f>ხარჯები!WII36</f>
        <v>0</v>
      </c>
      <c r="WIJ36" s="48">
        <f>ხარჯები!WIJ36</f>
        <v>0</v>
      </c>
      <c r="WIK36" s="48">
        <f>ხარჯები!WIK36</f>
        <v>0</v>
      </c>
      <c r="WIL36" s="48">
        <f>ხარჯები!WIL36</f>
        <v>0</v>
      </c>
      <c r="WIM36" s="48">
        <f>ხარჯები!WIM36</f>
        <v>0</v>
      </c>
      <c r="WIN36" s="48">
        <f>ხარჯები!WIN36</f>
        <v>0</v>
      </c>
      <c r="WIO36" s="48">
        <f>ხარჯები!WIO36</f>
        <v>0</v>
      </c>
      <c r="WIP36" s="48">
        <f>ხარჯები!WIP36</f>
        <v>0</v>
      </c>
      <c r="WIQ36" s="48">
        <f>ხარჯები!WIQ36</f>
        <v>0</v>
      </c>
      <c r="WIR36" s="48">
        <f>ხარჯები!WIR36</f>
        <v>0</v>
      </c>
      <c r="WIS36" s="48">
        <f>ხარჯები!WIS36</f>
        <v>0</v>
      </c>
      <c r="WIT36" s="48">
        <f>ხარჯები!WIT36</f>
        <v>0</v>
      </c>
      <c r="WIU36" s="48">
        <f>ხარჯები!WIU36</f>
        <v>0</v>
      </c>
      <c r="WIV36" s="48">
        <f>ხარჯები!WIV36</f>
        <v>0</v>
      </c>
      <c r="WIW36" s="48">
        <f>ხარჯები!WIW36</f>
        <v>0</v>
      </c>
      <c r="WIX36" s="48">
        <f>ხარჯები!WIX36</f>
        <v>0</v>
      </c>
      <c r="WIY36" s="48">
        <f>ხარჯები!WIY36</f>
        <v>0</v>
      </c>
      <c r="WIZ36" s="48">
        <f>ხარჯები!WIZ36</f>
        <v>0</v>
      </c>
      <c r="WJA36" s="48">
        <f>ხარჯები!WJA36</f>
        <v>0</v>
      </c>
      <c r="WJB36" s="48">
        <f>ხარჯები!WJB36</f>
        <v>0</v>
      </c>
      <c r="WJC36" s="48">
        <f>ხარჯები!WJC36</f>
        <v>0</v>
      </c>
      <c r="WJD36" s="48">
        <f>ხარჯები!WJD36</f>
        <v>0</v>
      </c>
      <c r="WJE36" s="48">
        <f>ხარჯები!WJE36</f>
        <v>0</v>
      </c>
      <c r="WJF36" s="48">
        <f>ხარჯები!WJF36</f>
        <v>0</v>
      </c>
      <c r="WJG36" s="48">
        <f>ხარჯები!WJG36</f>
        <v>0</v>
      </c>
      <c r="WJH36" s="48">
        <f>ხარჯები!WJH36</f>
        <v>0</v>
      </c>
      <c r="WJI36" s="48">
        <f>ხარჯები!WJI36</f>
        <v>0</v>
      </c>
      <c r="WJJ36" s="48">
        <f>ხარჯები!WJJ36</f>
        <v>0</v>
      </c>
      <c r="WJK36" s="48">
        <f>ხარჯები!WJK36</f>
        <v>0</v>
      </c>
      <c r="WJL36" s="48">
        <f>ხარჯები!WJL36</f>
        <v>0</v>
      </c>
      <c r="WJM36" s="48">
        <f>ხარჯები!WJM36</f>
        <v>0</v>
      </c>
      <c r="WJN36" s="48">
        <f>ხარჯები!WJN36</f>
        <v>0</v>
      </c>
      <c r="WJO36" s="48">
        <f>ხარჯები!WJO36</f>
        <v>0</v>
      </c>
      <c r="WJP36" s="48">
        <f>ხარჯები!WJP36</f>
        <v>0</v>
      </c>
      <c r="WJQ36" s="48">
        <f>ხარჯები!WJQ36</f>
        <v>0</v>
      </c>
      <c r="WJR36" s="48">
        <f>ხარჯები!WJR36</f>
        <v>0</v>
      </c>
      <c r="WJS36" s="48">
        <f>ხარჯები!WJS36</f>
        <v>0</v>
      </c>
      <c r="WJT36" s="48">
        <f>ხარჯები!WJT36</f>
        <v>0</v>
      </c>
      <c r="WJU36" s="48">
        <f>ხარჯები!WJU36</f>
        <v>0</v>
      </c>
      <c r="WJV36" s="48">
        <f>ხარჯები!WJV36</f>
        <v>0</v>
      </c>
      <c r="WJW36" s="48">
        <f>ხარჯები!WJW36</f>
        <v>0</v>
      </c>
      <c r="WJX36" s="48">
        <f>ხარჯები!WJX36</f>
        <v>0</v>
      </c>
      <c r="WJY36" s="48">
        <f>ხარჯები!WJY36</f>
        <v>0</v>
      </c>
      <c r="WJZ36" s="48">
        <f>ხარჯები!WJZ36</f>
        <v>0</v>
      </c>
      <c r="WKA36" s="48">
        <f>ხარჯები!WKA36</f>
        <v>0</v>
      </c>
      <c r="WKB36" s="48">
        <f>ხარჯები!WKB36</f>
        <v>0</v>
      </c>
      <c r="WKC36" s="48">
        <f>ხარჯები!WKC36</f>
        <v>0</v>
      </c>
      <c r="WKD36" s="48">
        <f>ხარჯები!WKD36</f>
        <v>0</v>
      </c>
      <c r="WKE36" s="48">
        <f>ხარჯები!WKE36</f>
        <v>0</v>
      </c>
      <c r="WKF36" s="48">
        <f>ხარჯები!WKF36</f>
        <v>0</v>
      </c>
      <c r="WKG36" s="48">
        <f>ხარჯები!WKG36</f>
        <v>0</v>
      </c>
      <c r="WKH36" s="48">
        <f>ხარჯები!WKH36</f>
        <v>0</v>
      </c>
      <c r="WKI36" s="48">
        <f>ხარჯები!WKI36</f>
        <v>0</v>
      </c>
      <c r="WKJ36" s="48">
        <f>ხარჯები!WKJ36</f>
        <v>0</v>
      </c>
      <c r="WKK36" s="48">
        <f>ხარჯები!WKK36</f>
        <v>0</v>
      </c>
      <c r="WKL36" s="48">
        <f>ხარჯები!WKL36</f>
        <v>0</v>
      </c>
      <c r="WKM36" s="48">
        <f>ხარჯები!WKM36</f>
        <v>0</v>
      </c>
      <c r="WKN36" s="48">
        <f>ხარჯები!WKN36</f>
        <v>0</v>
      </c>
      <c r="WKO36" s="48">
        <f>ხარჯები!WKO36</f>
        <v>0</v>
      </c>
      <c r="WKP36" s="48">
        <f>ხარჯები!WKP36</f>
        <v>0</v>
      </c>
      <c r="WKQ36" s="48">
        <f>ხარჯები!WKQ36</f>
        <v>0</v>
      </c>
      <c r="WKR36" s="48">
        <f>ხარჯები!WKR36</f>
        <v>0</v>
      </c>
      <c r="WKS36" s="48">
        <f>ხარჯები!WKS36</f>
        <v>0</v>
      </c>
      <c r="WKT36" s="48">
        <f>ხარჯები!WKT36</f>
        <v>0</v>
      </c>
      <c r="WKU36" s="48">
        <f>ხარჯები!WKU36</f>
        <v>0</v>
      </c>
      <c r="WKV36" s="48">
        <f>ხარჯები!WKV36</f>
        <v>0</v>
      </c>
      <c r="WKW36" s="48">
        <f>ხარჯები!WKW36</f>
        <v>0</v>
      </c>
      <c r="WKX36" s="48">
        <f>ხარჯები!WKX36</f>
        <v>0</v>
      </c>
      <c r="WKY36" s="48">
        <f>ხარჯები!WKY36</f>
        <v>0</v>
      </c>
      <c r="WKZ36" s="48">
        <f>ხარჯები!WKZ36</f>
        <v>0</v>
      </c>
      <c r="WLA36" s="48">
        <f>ხარჯები!WLA36</f>
        <v>0</v>
      </c>
      <c r="WLB36" s="48">
        <f>ხარჯები!WLB36</f>
        <v>0</v>
      </c>
      <c r="WLC36" s="48">
        <f>ხარჯები!WLC36</f>
        <v>0</v>
      </c>
      <c r="WLD36" s="48">
        <f>ხარჯები!WLD36</f>
        <v>0</v>
      </c>
      <c r="WLE36" s="48">
        <f>ხარჯები!WLE36</f>
        <v>0</v>
      </c>
      <c r="WLF36" s="48">
        <f>ხარჯები!WLF36</f>
        <v>0</v>
      </c>
      <c r="WLG36" s="48">
        <f>ხარჯები!WLG36</f>
        <v>0</v>
      </c>
      <c r="WLH36" s="48">
        <f>ხარჯები!WLH36</f>
        <v>0</v>
      </c>
      <c r="WLI36" s="48">
        <f>ხარჯები!WLI36</f>
        <v>0</v>
      </c>
      <c r="WLJ36" s="48">
        <f>ხარჯები!WLJ36</f>
        <v>0</v>
      </c>
      <c r="WLK36" s="48">
        <f>ხარჯები!WLK36</f>
        <v>0</v>
      </c>
      <c r="WLL36" s="48">
        <f>ხარჯები!WLL36</f>
        <v>0</v>
      </c>
      <c r="WLM36" s="48">
        <f>ხარჯები!WLM36</f>
        <v>0</v>
      </c>
      <c r="WLN36" s="48">
        <f>ხარჯები!WLN36</f>
        <v>0</v>
      </c>
      <c r="WLO36" s="48">
        <f>ხარჯები!WLO36</f>
        <v>0</v>
      </c>
      <c r="WLP36" s="48">
        <f>ხარჯები!WLP36</f>
        <v>0</v>
      </c>
      <c r="WLQ36" s="48">
        <f>ხარჯები!WLQ36</f>
        <v>0</v>
      </c>
      <c r="WLR36" s="48">
        <f>ხარჯები!WLR36</f>
        <v>0</v>
      </c>
      <c r="WLS36" s="48">
        <f>ხარჯები!WLS36</f>
        <v>0</v>
      </c>
      <c r="WLT36" s="48">
        <f>ხარჯები!WLT36</f>
        <v>0</v>
      </c>
      <c r="WLU36" s="48">
        <f>ხარჯები!WLU36</f>
        <v>0</v>
      </c>
      <c r="WLV36" s="48">
        <f>ხარჯები!WLV36</f>
        <v>0</v>
      </c>
      <c r="WLW36" s="48">
        <f>ხარჯები!WLW36</f>
        <v>0</v>
      </c>
      <c r="WLX36" s="48">
        <f>ხარჯები!WLX36</f>
        <v>0</v>
      </c>
      <c r="WLY36" s="48">
        <f>ხარჯები!WLY36</f>
        <v>0</v>
      </c>
      <c r="WLZ36" s="48">
        <f>ხარჯები!WLZ36</f>
        <v>0</v>
      </c>
      <c r="WMA36" s="48">
        <f>ხარჯები!WMA36</f>
        <v>0</v>
      </c>
      <c r="WMB36" s="48">
        <f>ხარჯები!WMB36</f>
        <v>0</v>
      </c>
      <c r="WMC36" s="48">
        <f>ხარჯები!WMC36</f>
        <v>0</v>
      </c>
      <c r="WMD36" s="48">
        <f>ხარჯები!WMD36</f>
        <v>0</v>
      </c>
      <c r="WME36" s="48">
        <f>ხარჯები!WME36</f>
        <v>0</v>
      </c>
      <c r="WMF36" s="48">
        <f>ხარჯები!WMF36</f>
        <v>0</v>
      </c>
      <c r="WMG36" s="48">
        <f>ხარჯები!WMG36</f>
        <v>0</v>
      </c>
      <c r="WMH36" s="48">
        <f>ხარჯები!WMH36</f>
        <v>0</v>
      </c>
      <c r="WMI36" s="48">
        <f>ხარჯები!WMI36</f>
        <v>0</v>
      </c>
      <c r="WMJ36" s="48">
        <f>ხარჯები!WMJ36</f>
        <v>0</v>
      </c>
      <c r="WMK36" s="48">
        <f>ხარჯები!WMK36</f>
        <v>0</v>
      </c>
      <c r="WML36" s="48">
        <f>ხარჯები!WML36</f>
        <v>0</v>
      </c>
      <c r="WMM36" s="48">
        <f>ხარჯები!WMM36</f>
        <v>0</v>
      </c>
      <c r="WMN36" s="48">
        <f>ხარჯები!WMN36</f>
        <v>0</v>
      </c>
      <c r="WMO36" s="48">
        <f>ხარჯები!WMO36</f>
        <v>0</v>
      </c>
      <c r="WMP36" s="48">
        <f>ხარჯები!WMP36</f>
        <v>0</v>
      </c>
      <c r="WMQ36" s="48">
        <f>ხარჯები!WMQ36</f>
        <v>0</v>
      </c>
      <c r="WMR36" s="48">
        <f>ხარჯები!WMR36</f>
        <v>0</v>
      </c>
      <c r="WMS36" s="48">
        <f>ხარჯები!WMS36</f>
        <v>0</v>
      </c>
      <c r="WMT36" s="48">
        <f>ხარჯები!WMT36</f>
        <v>0</v>
      </c>
      <c r="WMU36" s="48">
        <f>ხარჯები!WMU36</f>
        <v>0</v>
      </c>
      <c r="WMV36" s="48">
        <f>ხარჯები!WMV36</f>
        <v>0</v>
      </c>
      <c r="WMW36" s="48">
        <f>ხარჯები!WMW36</f>
        <v>0</v>
      </c>
      <c r="WMX36" s="48">
        <f>ხარჯები!WMX36</f>
        <v>0</v>
      </c>
      <c r="WMY36" s="48">
        <f>ხარჯები!WMY36</f>
        <v>0</v>
      </c>
      <c r="WMZ36" s="48">
        <f>ხარჯები!WMZ36</f>
        <v>0</v>
      </c>
      <c r="WNA36" s="48">
        <f>ხარჯები!WNA36</f>
        <v>0</v>
      </c>
      <c r="WNB36" s="48">
        <f>ხარჯები!WNB36</f>
        <v>0</v>
      </c>
      <c r="WNC36" s="48">
        <f>ხარჯები!WNC36</f>
        <v>0</v>
      </c>
      <c r="WND36" s="48">
        <f>ხარჯები!WND36</f>
        <v>0</v>
      </c>
      <c r="WNE36" s="48">
        <f>ხარჯები!WNE36</f>
        <v>0</v>
      </c>
      <c r="WNF36" s="48">
        <f>ხარჯები!WNF36</f>
        <v>0</v>
      </c>
      <c r="WNG36" s="48">
        <f>ხარჯები!WNG36</f>
        <v>0</v>
      </c>
      <c r="WNH36" s="48">
        <f>ხარჯები!WNH36</f>
        <v>0</v>
      </c>
      <c r="WNI36" s="48">
        <f>ხარჯები!WNI36</f>
        <v>0</v>
      </c>
      <c r="WNJ36" s="48">
        <f>ხარჯები!WNJ36</f>
        <v>0</v>
      </c>
      <c r="WNK36" s="48">
        <f>ხარჯები!WNK36</f>
        <v>0</v>
      </c>
      <c r="WNL36" s="48">
        <f>ხარჯები!WNL36</f>
        <v>0</v>
      </c>
      <c r="WNM36" s="48">
        <f>ხარჯები!WNM36</f>
        <v>0</v>
      </c>
      <c r="WNN36" s="48">
        <f>ხარჯები!WNN36</f>
        <v>0</v>
      </c>
      <c r="WNO36" s="48">
        <f>ხარჯები!WNO36</f>
        <v>0</v>
      </c>
      <c r="WNP36" s="48">
        <f>ხარჯები!WNP36</f>
        <v>0</v>
      </c>
      <c r="WNQ36" s="48">
        <f>ხარჯები!WNQ36</f>
        <v>0</v>
      </c>
      <c r="WNR36" s="48">
        <f>ხარჯები!WNR36</f>
        <v>0</v>
      </c>
      <c r="WNS36" s="48">
        <f>ხარჯები!WNS36</f>
        <v>0</v>
      </c>
      <c r="WNT36" s="48">
        <f>ხარჯები!WNT36</f>
        <v>0</v>
      </c>
      <c r="WNU36" s="48">
        <f>ხარჯები!WNU36</f>
        <v>0</v>
      </c>
      <c r="WNV36" s="48">
        <f>ხარჯები!WNV36</f>
        <v>0</v>
      </c>
      <c r="WNW36" s="48">
        <f>ხარჯები!WNW36</f>
        <v>0</v>
      </c>
      <c r="WNX36" s="48">
        <f>ხარჯები!WNX36</f>
        <v>0</v>
      </c>
      <c r="WNY36" s="48">
        <f>ხარჯები!WNY36</f>
        <v>0</v>
      </c>
      <c r="WNZ36" s="48">
        <f>ხარჯები!WNZ36</f>
        <v>0</v>
      </c>
      <c r="WOA36" s="48">
        <f>ხარჯები!WOA36</f>
        <v>0</v>
      </c>
      <c r="WOB36" s="48">
        <f>ხარჯები!WOB36</f>
        <v>0</v>
      </c>
      <c r="WOC36" s="48">
        <f>ხარჯები!WOC36</f>
        <v>0</v>
      </c>
      <c r="WOD36" s="48">
        <f>ხარჯები!WOD36</f>
        <v>0</v>
      </c>
      <c r="WOE36" s="48">
        <f>ხარჯები!WOE36</f>
        <v>0</v>
      </c>
      <c r="WOF36" s="48">
        <f>ხარჯები!WOF36</f>
        <v>0</v>
      </c>
      <c r="WOG36" s="48">
        <f>ხარჯები!WOG36</f>
        <v>0</v>
      </c>
      <c r="WOH36" s="48">
        <f>ხარჯები!WOH36</f>
        <v>0</v>
      </c>
      <c r="WOI36" s="48">
        <f>ხარჯები!WOI36</f>
        <v>0</v>
      </c>
      <c r="WOJ36" s="48">
        <f>ხარჯები!WOJ36</f>
        <v>0</v>
      </c>
      <c r="WOK36" s="48">
        <f>ხარჯები!WOK36</f>
        <v>0</v>
      </c>
      <c r="WOL36" s="48">
        <f>ხარჯები!WOL36</f>
        <v>0</v>
      </c>
      <c r="WOM36" s="48">
        <f>ხარჯები!WOM36</f>
        <v>0</v>
      </c>
      <c r="WON36" s="48">
        <f>ხარჯები!WON36</f>
        <v>0</v>
      </c>
      <c r="WOO36" s="48">
        <f>ხარჯები!WOO36</f>
        <v>0</v>
      </c>
      <c r="WOP36" s="48">
        <f>ხარჯები!WOP36</f>
        <v>0</v>
      </c>
      <c r="WOQ36" s="48">
        <f>ხარჯები!WOQ36</f>
        <v>0</v>
      </c>
      <c r="WOR36" s="48">
        <f>ხარჯები!WOR36</f>
        <v>0</v>
      </c>
      <c r="WOS36" s="48">
        <f>ხარჯები!WOS36</f>
        <v>0</v>
      </c>
      <c r="WOT36" s="48">
        <f>ხარჯები!WOT36</f>
        <v>0</v>
      </c>
      <c r="WOU36" s="48">
        <f>ხარჯები!WOU36</f>
        <v>0</v>
      </c>
      <c r="WOV36" s="48">
        <f>ხარჯები!WOV36</f>
        <v>0</v>
      </c>
      <c r="WOW36" s="48">
        <f>ხარჯები!WOW36</f>
        <v>0</v>
      </c>
      <c r="WOX36" s="48">
        <f>ხარჯები!WOX36</f>
        <v>0</v>
      </c>
      <c r="WOY36" s="48">
        <f>ხარჯები!WOY36</f>
        <v>0</v>
      </c>
      <c r="WOZ36" s="48">
        <f>ხარჯები!WOZ36</f>
        <v>0</v>
      </c>
      <c r="WPA36" s="48">
        <f>ხარჯები!WPA36</f>
        <v>0</v>
      </c>
      <c r="WPB36" s="48">
        <f>ხარჯები!WPB36</f>
        <v>0</v>
      </c>
      <c r="WPC36" s="48">
        <f>ხარჯები!WPC36</f>
        <v>0</v>
      </c>
      <c r="WPD36" s="48">
        <f>ხარჯები!WPD36</f>
        <v>0</v>
      </c>
      <c r="WPE36" s="48">
        <f>ხარჯები!WPE36</f>
        <v>0</v>
      </c>
      <c r="WPF36" s="48">
        <f>ხარჯები!WPF36</f>
        <v>0</v>
      </c>
      <c r="WPG36" s="48">
        <f>ხარჯები!WPG36</f>
        <v>0</v>
      </c>
      <c r="WPH36" s="48">
        <f>ხარჯები!WPH36</f>
        <v>0</v>
      </c>
      <c r="WPI36" s="48">
        <f>ხარჯები!WPI36</f>
        <v>0</v>
      </c>
      <c r="WPJ36" s="48">
        <f>ხარჯები!WPJ36</f>
        <v>0</v>
      </c>
      <c r="WPK36" s="48">
        <f>ხარჯები!WPK36</f>
        <v>0</v>
      </c>
      <c r="WPL36" s="48">
        <f>ხარჯები!WPL36</f>
        <v>0</v>
      </c>
      <c r="WPM36" s="48">
        <f>ხარჯები!WPM36</f>
        <v>0</v>
      </c>
      <c r="WPN36" s="48">
        <f>ხარჯები!WPN36</f>
        <v>0</v>
      </c>
      <c r="WPO36" s="48">
        <f>ხარჯები!WPO36</f>
        <v>0</v>
      </c>
      <c r="WPP36" s="48">
        <f>ხარჯები!WPP36</f>
        <v>0</v>
      </c>
      <c r="WPQ36" s="48">
        <f>ხარჯები!WPQ36</f>
        <v>0</v>
      </c>
      <c r="WPR36" s="48">
        <f>ხარჯები!WPR36</f>
        <v>0</v>
      </c>
      <c r="WPS36" s="48">
        <f>ხარჯები!WPS36</f>
        <v>0</v>
      </c>
      <c r="WPT36" s="48">
        <f>ხარჯები!WPT36</f>
        <v>0</v>
      </c>
      <c r="WPU36" s="48">
        <f>ხარჯები!WPU36</f>
        <v>0</v>
      </c>
      <c r="WPV36" s="48">
        <f>ხარჯები!WPV36</f>
        <v>0</v>
      </c>
      <c r="WPW36" s="48">
        <f>ხარჯები!WPW36</f>
        <v>0</v>
      </c>
      <c r="WPX36" s="48">
        <f>ხარჯები!WPX36</f>
        <v>0</v>
      </c>
      <c r="WPY36" s="48">
        <f>ხარჯები!WPY36</f>
        <v>0</v>
      </c>
      <c r="WPZ36" s="48">
        <f>ხარჯები!WPZ36</f>
        <v>0</v>
      </c>
      <c r="WQA36" s="48">
        <f>ხარჯები!WQA36</f>
        <v>0</v>
      </c>
      <c r="WQB36" s="48">
        <f>ხარჯები!WQB36</f>
        <v>0</v>
      </c>
      <c r="WQC36" s="48">
        <f>ხარჯები!WQC36</f>
        <v>0</v>
      </c>
      <c r="WQD36" s="48">
        <f>ხარჯები!WQD36</f>
        <v>0</v>
      </c>
      <c r="WQE36" s="48">
        <f>ხარჯები!WQE36</f>
        <v>0</v>
      </c>
      <c r="WQF36" s="48">
        <f>ხარჯები!WQF36</f>
        <v>0</v>
      </c>
      <c r="WQG36" s="48">
        <f>ხარჯები!WQG36</f>
        <v>0</v>
      </c>
      <c r="WQH36" s="48">
        <f>ხარჯები!WQH36</f>
        <v>0</v>
      </c>
      <c r="WQI36" s="48">
        <f>ხარჯები!WQI36</f>
        <v>0</v>
      </c>
      <c r="WQJ36" s="48">
        <f>ხარჯები!WQJ36</f>
        <v>0</v>
      </c>
      <c r="WQK36" s="48">
        <f>ხარჯები!WQK36</f>
        <v>0</v>
      </c>
      <c r="WQL36" s="48">
        <f>ხარჯები!WQL36</f>
        <v>0</v>
      </c>
      <c r="WQM36" s="48">
        <f>ხარჯები!WQM36</f>
        <v>0</v>
      </c>
      <c r="WQN36" s="48">
        <f>ხარჯები!WQN36</f>
        <v>0</v>
      </c>
      <c r="WQO36" s="48">
        <f>ხარჯები!WQO36</f>
        <v>0</v>
      </c>
      <c r="WQP36" s="48">
        <f>ხარჯები!WQP36</f>
        <v>0</v>
      </c>
      <c r="WQQ36" s="48">
        <f>ხარჯები!WQQ36</f>
        <v>0</v>
      </c>
      <c r="WQR36" s="48">
        <f>ხარჯები!WQR36</f>
        <v>0</v>
      </c>
      <c r="WQS36" s="48">
        <f>ხარჯები!WQS36</f>
        <v>0</v>
      </c>
      <c r="WQT36" s="48">
        <f>ხარჯები!WQT36</f>
        <v>0</v>
      </c>
      <c r="WQU36" s="48">
        <f>ხარჯები!WQU36</f>
        <v>0</v>
      </c>
      <c r="WQV36" s="48">
        <f>ხარჯები!WQV36</f>
        <v>0</v>
      </c>
      <c r="WQW36" s="48">
        <f>ხარჯები!WQW36</f>
        <v>0</v>
      </c>
      <c r="WQX36" s="48">
        <f>ხარჯები!WQX36</f>
        <v>0</v>
      </c>
      <c r="WQY36" s="48">
        <f>ხარჯები!WQY36</f>
        <v>0</v>
      </c>
      <c r="WQZ36" s="48">
        <f>ხარჯები!WQZ36</f>
        <v>0</v>
      </c>
      <c r="WRA36" s="48">
        <f>ხარჯები!WRA36</f>
        <v>0</v>
      </c>
      <c r="WRB36" s="48">
        <f>ხარჯები!WRB36</f>
        <v>0</v>
      </c>
      <c r="WRC36" s="48">
        <f>ხარჯები!WRC36</f>
        <v>0</v>
      </c>
      <c r="WRD36" s="48">
        <f>ხარჯები!WRD36</f>
        <v>0</v>
      </c>
      <c r="WRE36" s="48">
        <f>ხარჯები!WRE36</f>
        <v>0</v>
      </c>
      <c r="WRF36" s="48">
        <f>ხარჯები!WRF36</f>
        <v>0</v>
      </c>
      <c r="WRG36" s="48">
        <f>ხარჯები!WRG36</f>
        <v>0</v>
      </c>
      <c r="WRH36" s="48">
        <f>ხარჯები!WRH36</f>
        <v>0</v>
      </c>
      <c r="WRI36" s="48">
        <f>ხარჯები!WRI36</f>
        <v>0</v>
      </c>
      <c r="WRJ36" s="48">
        <f>ხარჯები!WRJ36</f>
        <v>0</v>
      </c>
      <c r="WRK36" s="48">
        <f>ხარჯები!WRK36</f>
        <v>0</v>
      </c>
      <c r="WRL36" s="48">
        <f>ხარჯები!WRL36</f>
        <v>0</v>
      </c>
      <c r="WRM36" s="48">
        <f>ხარჯები!WRM36</f>
        <v>0</v>
      </c>
      <c r="WRN36" s="48">
        <f>ხარჯები!WRN36</f>
        <v>0</v>
      </c>
      <c r="WRO36" s="48">
        <f>ხარჯები!WRO36</f>
        <v>0</v>
      </c>
      <c r="WRP36" s="48">
        <f>ხარჯები!WRP36</f>
        <v>0</v>
      </c>
      <c r="WRQ36" s="48">
        <f>ხარჯები!WRQ36</f>
        <v>0</v>
      </c>
      <c r="WRR36" s="48">
        <f>ხარჯები!WRR36</f>
        <v>0</v>
      </c>
      <c r="WRS36" s="48">
        <f>ხარჯები!WRS36</f>
        <v>0</v>
      </c>
      <c r="WRT36" s="48">
        <f>ხარჯები!WRT36</f>
        <v>0</v>
      </c>
      <c r="WRU36" s="48">
        <f>ხარჯები!WRU36</f>
        <v>0</v>
      </c>
      <c r="WRV36" s="48">
        <f>ხარჯები!WRV36</f>
        <v>0</v>
      </c>
      <c r="WRW36" s="48">
        <f>ხარჯები!WRW36</f>
        <v>0</v>
      </c>
      <c r="WRX36" s="48">
        <f>ხარჯები!WRX36</f>
        <v>0</v>
      </c>
      <c r="WRY36" s="48">
        <f>ხარჯები!WRY36</f>
        <v>0</v>
      </c>
      <c r="WRZ36" s="48">
        <f>ხარჯები!WRZ36</f>
        <v>0</v>
      </c>
      <c r="WSA36" s="48">
        <f>ხარჯები!WSA36</f>
        <v>0</v>
      </c>
      <c r="WSB36" s="48">
        <f>ხარჯები!WSB36</f>
        <v>0</v>
      </c>
      <c r="WSC36" s="48">
        <f>ხარჯები!WSC36</f>
        <v>0</v>
      </c>
      <c r="WSD36" s="48">
        <f>ხარჯები!WSD36</f>
        <v>0</v>
      </c>
      <c r="WSE36" s="48">
        <f>ხარჯები!WSE36</f>
        <v>0</v>
      </c>
      <c r="WSF36" s="48">
        <f>ხარჯები!WSF36</f>
        <v>0</v>
      </c>
      <c r="WSG36" s="48">
        <f>ხარჯები!WSG36</f>
        <v>0</v>
      </c>
      <c r="WSH36" s="48">
        <f>ხარჯები!WSH36</f>
        <v>0</v>
      </c>
      <c r="WSI36" s="48">
        <f>ხარჯები!WSI36</f>
        <v>0</v>
      </c>
      <c r="WSJ36" s="48">
        <f>ხარჯები!WSJ36</f>
        <v>0</v>
      </c>
      <c r="WSK36" s="48">
        <f>ხარჯები!WSK36</f>
        <v>0</v>
      </c>
      <c r="WSL36" s="48">
        <f>ხარჯები!WSL36</f>
        <v>0</v>
      </c>
      <c r="WSM36" s="48">
        <f>ხარჯები!WSM36</f>
        <v>0</v>
      </c>
      <c r="WSN36" s="48">
        <f>ხარჯები!WSN36</f>
        <v>0</v>
      </c>
      <c r="WSO36" s="48">
        <f>ხარჯები!WSO36</f>
        <v>0</v>
      </c>
      <c r="WSP36" s="48">
        <f>ხარჯები!WSP36</f>
        <v>0</v>
      </c>
      <c r="WSQ36" s="48">
        <f>ხარჯები!WSQ36</f>
        <v>0</v>
      </c>
      <c r="WSR36" s="48">
        <f>ხარჯები!WSR36</f>
        <v>0</v>
      </c>
      <c r="WSS36" s="48">
        <f>ხარჯები!WSS36</f>
        <v>0</v>
      </c>
      <c r="WST36" s="48">
        <f>ხარჯები!WST36</f>
        <v>0</v>
      </c>
      <c r="WSU36" s="48">
        <f>ხარჯები!WSU36</f>
        <v>0</v>
      </c>
      <c r="WSV36" s="48">
        <f>ხარჯები!WSV36</f>
        <v>0</v>
      </c>
      <c r="WSW36" s="48">
        <f>ხარჯები!WSW36</f>
        <v>0</v>
      </c>
      <c r="WSX36" s="48">
        <f>ხარჯები!WSX36</f>
        <v>0</v>
      </c>
      <c r="WSY36" s="48">
        <f>ხარჯები!WSY36</f>
        <v>0</v>
      </c>
      <c r="WSZ36" s="48">
        <f>ხარჯები!WSZ36</f>
        <v>0</v>
      </c>
      <c r="WTA36" s="48">
        <f>ხარჯები!WTA36</f>
        <v>0</v>
      </c>
      <c r="WTB36" s="48">
        <f>ხარჯები!WTB36</f>
        <v>0</v>
      </c>
      <c r="WTC36" s="48">
        <f>ხარჯები!WTC36</f>
        <v>0</v>
      </c>
      <c r="WTD36" s="48">
        <f>ხარჯები!WTD36</f>
        <v>0</v>
      </c>
      <c r="WTE36" s="48">
        <f>ხარჯები!WTE36</f>
        <v>0</v>
      </c>
      <c r="WTF36" s="48">
        <f>ხარჯები!WTF36</f>
        <v>0</v>
      </c>
      <c r="WTG36" s="48">
        <f>ხარჯები!WTG36</f>
        <v>0</v>
      </c>
      <c r="WTH36" s="48">
        <f>ხარჯები!WTH36</f>
        <v>0</v>
      </c>
      <c r="WTI36" s="48">
        <f>ხარჯები!WTI36</f>
        <v>0</v>
      </c>
      <c r="WTJ36" s="48">
        <f>ხარჯები!WTJ36</f>
        <v>0</v>
      </c>
      <c r="WTK36" s="48">
        <f>ხარჯები!WTK36</f>
        <v>0</v>
      </c>
      <c r="WTL36" s="48">
        <f>ხარჯები!WTL36</f>
        <v>0</v>
      </c>
      <c r="WTM36" s="48">
        <f>ხარჯები!WTM36</f>
        <v>0</v>
      </c>
      <c r="WTN36" s="48">
        <f>ხარჯები!WTN36</f>
        <v>0</v>
      </c>
      <c r="WTO36" s="48">
        <f>ხარჯები!WTO36</f>
        <v>0</v>
      </c>
      <c r="WTP36" s="48">
        <f>ხარჯები!WTP36</f>
        <v>0</v>
      </c>
      <c r="WTQ36" s="48">
        <f>ხარჯები!WTQ36</f>
        <v>0</v>
      </c>
      <c r="WTR36" s="48">
        <f>ხარჯები!WTR36</f>
        <v>0</v>
      </c>
      <c r="WTS36" s="48">
        <f>ხარჯები!WTS36</f>
        <v>0</v>
      </c>
      <c r="WTT36" s="48">
        <f>ხარჯები!WTT36</f>
        <v>0</v>
      </c>
      <c r="WTU36" s="48">
        <f>ხარჯები!WTU36</f>
        <v>0</v>
      </c>
      <c r="WTV36" s="48">
        <f>ხარჯები!WTV36</f>
        <v>0</v>
      </c>
      <c r="WTW36" s="48">
        <f>ხარჯები!WTW36</f>
        <v>0</v>
      </c>
      <c r="WTX36" s="48">
        <f>ხარჯები!WTX36</f>
        <v>0</v>
      </c>
      <c r="WTY36" s="48">
        <f>ხარჯები!WTY36</f>
        <v>0</v>
      </c>
      <c r="WTZ36" s="48">
        <f>ხარჯები!WTZ36</f>
        <v>0</v>
      </c>
      <c r="WUA36" s="48">
        <f>ხარჯები!WUA36</f>
        <v>0</v>
      </c>
      <c r="WUB36" s="48">
        <f>ხარჯები!WUB36</f>
        <v>0</v>
      </c>
      <c r="WUC36" s="48">
        <f>ხარჯები!WUC36</f>
        <v>0</v>
      </c>
      <c r="WUD36" s="48">
        <f>ხარჯები!WUD36</f>
        <v>0</v>
      </c>
      <c r="WUE36" s="48">
        <f>ხარჯები!WUE36</f>
        <v>0</v>
      </c>
      <c r="WUF36" s="48">
        <f>ხარჯები!WUF36</f>
        <v>0</v>
      </c>
      <c r="WUG36" s="48">
        <f>ხარჯები!WUG36</f>
        <v>0</v>
      </c>
      <c r="WUH36" s="48">
        <f>ხარჯები!WUH36</f>
        <v>0</v>
      </c>
      <c r="WUI36" s="48">
        <f>ხარჯები!WUI36</f>
        <v>0</v>
      </c>
      <c r="WUJ36" s="48">
        <f>ხარჯები!WUJ36</f>
        <v>0</v>
      </c>
      <c r="WUK36" s="48">
        <f>ხარჯები!WUK36</f>
        <v>0</v>
      </c>
      <c r="WUL36" s="48">
        <f>ხარჯები!WUL36</f>
        <v>0</v>
      </c>
      <c r="WUM36" s="48">
        <f>ხარჯები!WUM36</f>
        <v>0</v>
      </c>
      <c r="WUN36" s="48">
        <f>ხარჯები!WUN36</f>
        <v>0</v>
      </c>
      <c r="WUO36" s="48">
        <f>ხარჯები!WUO36</f>
        <v>0</v>
      </c>
      <c r="WUP36" s="48">
        <f>ხარჯები!WUP36</f>
        <v>0</v>
      </c>
      <c r="WUQ36" s="48">
        <f>ხარჯები!WUQ36</f>
        <v>0</v>
      </c>
      <c r="WUR36" s="48">
        <f>ხარჯები!WUR36</f>
        <v>0</v>
      </c>
      <c r="WUS36" s="48">
        <f>ხარჯები!WUS36</f>
        <v>0</v>
      </c>
      <c r="WUT36" s="48">
        <f>ხარჯები!WUT36</f>
        <v>0</v>
      </c>
      <c r="WUU36" s="48">
        <f>ხარჯები!WUU36</f>
        <v>0</v>
      </c>
      <c r="WUV36" s="48">
        <f>ხარჯები!WUV36</f>
        <v>0</v>
      </c>
      <c r="WUW36" s="48">
        <f>ხარჯები!WUW36</f>
        <v>0</v>
      </c>
      <c r="WUX36" s="48">
        <f>ხარჯები!WUX36</f>
        <v>0</v>
      </c>
      <c r="WUY36" s="48">
        <f>ხარჯები!WUY36</f>
        <v>0</v>
      </c>
      <c r="WUZ36" s="48">
        <f>ხარჯები!WUZ36</f>
        <v>0</v>
      </c>
      <c r="WVA36" s="48">
        <f>ხარჯები!WVA36</f>
        <v>0</v>
      </c>
      <c r="WVB36" s="48">
        <f>ხარჯები!WVB36</f>
        <v>0</v>
      </c>
      <c r="WVC36" s="48">
        <f>ხარჯები!WVC36</f>
        <v>0</v>
      </c>
      <c r="WVD36" s="48">
        <f>ხარჯები!WVD36</f>
        <v>0</v>
      </c>
      <c r="WVE36" s="48">
        <f>ხარჯები!WVE36</f>
        <v>0</v>
      </c>
      <c r="WVF36" s="48">
        <f>ხარჯები!WVF36</f>
        <v>0</v>
      </c>
      <c r="WVG36" s="48">
        <f>ხარჯები!WVG36</f>
        <v>0</v>
      </c>
      <c r="WVH36" s="48">
        <f>ხარჯები!WVH36</f>
        <v>0</v>
      </c>
      <c r="WVI36" s="48">
        <f>ხარჯები!WVI36</f>
        <v>0</v>
      </c>
      <c r="WVJ36" s="48">
        <f>ხარჯები!WVJ36</f>
        <v>0</v>
      </c>
      <c r="WVK36" s="48">
        <f>ხარჯები!WVK36</f>
        <v>0</v>
      </c>
      <c r="WVL36" s="48">
        <f>ხარჯები!WVL36</f>
        <v>0</v>
      </c>
      <c r="WVM36" s="48">
        <f>ხარჯები!WVM36</f>
        <v>0</v>
      </c>
      <c r="WVN36" s="48">
        <f>ხარჯები!WVN36</f>
        <v>0</v>
      </c>
      <c r="WVO36" s="48">
        <f>ხარჯები!WVO36</f>
        <v>0</v>
      </c>
      <c r="WVP36" s="48">
        <f>ხარჯები!WVP36</f>
        <v>0</v>
      </c>
      <c r="WVQ36" s="48">
        <f>ხარჯები!WVQ36</f>
        <v>0</v>
      </c>
      <c r="WVR36" s="48">
        <f>ხარჯები!WVR36</f>
        <v>0</v>
      </c>
      <c r="WVS36" s="48">
        <f>ხარჯები!WVS36</f>
        <v>0</v>
      </c>
      <c r="WVT36" s="48">
        <f>ხარჯები!WVT36</f>
        <v>0</v>
      </c>
      <c r="WVU36" s="48">
        <f>ხარჯები!WVU36</f>
        <v>0</v>
      </c>
      <c r="WVV36" s="48">
        <f>ხარჯები!WVV36</f>
        <v>0</v>
      </c>
      <c r="WVW36" s="48">
        <f>ხარჯები!WVW36</f>
        <v>0</v>
      </c>
      <c r="WVX36" s="48">
        <f>ხარჯები!WVX36</f>
        <v>0</v>
      </c>
      <c r="WVY36" s="48">
        <f>ხარჯები!WVY36</f>
        <v>0</v>
      </c>
      <c r="WVZ36" s="48">
        <f>ხარჯები!WVZ36</f>
        <v>0</v>
      </c>
      <c r="WWA36" s="48">
        <f>ხარჯები!WWA36</f>
        <v>0</v>
      </c>
      <c r="WWB36" s="48">
        <f>ხარჯები!WWB36</f>
        <v>0</v>
      </c>
      <c r="WWC36" s="48">
        <f>ხარჯები!WWC36</f>
        <v>0</v>
      </c>
      <c r="WWD36" s="48">
        <f>ხარჯები!WWD36</f>
        <v>0</v>
      </c>
      <c r="WWE36" s="48">
        <f>ხარჯები!WWE36</f>
        <v>0</v>
      </c>
      <c r="WWF36" s="48">
        <f>ხარჯები!WWF36</f>
        <v>0</v>
      </c>
      <c r="WWG36" s="48">
        <f>ხარჯები!WWG36</f>
        <v>0</v>
      </c>
      <c r="WWH36" s="48">
        <f>ხარჯები!WWH36</f>
        <v>0</v>
      </c>
      <c r="WWI36" s="48">
        <f>ხარჯები!WWI36</f>
        <v>0</v>
      </c>
      <c r="WWJ36" s="48">
        <f>ხარჯები!WWJ36</f>
        <v>0</v>
      </c>
      <c r="WWK36" s="48">
        <f>ხარჯები!WWK36</f>
        <v>0</v>
      </c>
      <c r="WWL36" s="48">
        <f>ხარჯები!WWL36</f>
        <v>0</v>
      </c>
      <c r="WWM36" s="48">
        <f>ხარჯები!WWM36</f>
        <v>0</v>
      </c>
      <c r="WWN36" s="48">
        <f>ხარჯები!WWN36</f>
        <v>0</v>
      </c>
      <c r="WWO36" s="48">
        <f>ხარჯები!WWO36</f>
        <v>0</v>
      </c>
      <c r="WWP36" s="48">
        <f>ხარჯები!WWP36</f>
        <v>0</v>
      </c>
      <c r="WWQ36" s="48">
        <f>ხარჯები!WWQ36</f>
        <v>0</v>
      </c>
      <c r="WWR36" s="48">
        <f>ხარჯები!WWR36</f>
        <v>0</v>
      </c>
      <c r="WWS36" s="48">
        <f>ხარჯები!WWS36</f>
        <v>0</v>
      </c>
      <c r="WWT36" s="48">
        <f>ხარჯები!WWT36</f>
        <v>0</v>
      </c>
      <c r="WWU36" s="48">
        <f>ხარჯები!WWU36</f>
        <v>0</v>
      </c>
      <c r="WWV36" s="48">
        <f>ხარჯები!WWV36</f>
        <v>0</v>
      </c>
      <c r="WWW36" s="48">
        <f>ხარჯები!WWW36</f>
        <v>0</v>
      </c>
      <c r="WWX36" s="48">
        <f>ხარჯები!WWX36</f>
        <v>0</v>
      </c>
      <c r="WWY36" s="48">
        <f>ხარჯები!WWY36</f>
        <v>0</v>
      </c>
      <c r="WWZ36" s="48">
        <f>ხარჯები!WWZ36</f>
        <v>0</v>
      </c>
      <c r="WXA36" s="48">
        <f>ხარჯები!WXA36</f>
        <v>0</v>
      </c>
      <c r="WXB36" s="48">
        <f>ხარჯები!WXB36</f>
        <v>0</v>
      </c>
      <c r="WXC36" s="48">
        <f>ხარჯები!WXC36</f>
        <v>0</v>
      </c>
      <c r="WXD36" s="48">
        <f>ხარჯები!WXD36</f>
        <v>0</v>
      </c>
      <c r="WXE36" s="48">
        <f>ხარჯები!WXE36</f>
        <v>0</v>
      </c>
      <c r="WXF36" s="48">
        <f>ხარჯები!WXF36</f>
        <v>0</v>
      </c>
      <c r="WXG36" s="48">
        <f>ხარჯები!WXG36</f>
        <v>0</v>
      </c>
      <c r="WXH36" s="48">
        <f>ხარჯები!WXH36</f>
        <v>0</v>
      </c>
      <c r="WXI36" s="48">
        <f>ხარჯები!WXI36</f>
        <v>0</v>
      </c>
      <c r="WXJ36" s="48">
        <f>ხარჯები!WXJ36</f>
        <v>0</v>
      </c>
      <c r="WXK36" s="48">
        <f>ხარჯები!WXK36</f>
        <v>0</v>
      </c>
      <c r="WXL36" s="48">
        <f>ხარჯები!WXL36</f>
        <v>0</v>
      </c>
      <c r="WXM36" s="48">
        <f>ხარჯები!WXM36</f>
        <v>0</v>
      </c>
      <c r="WXN36" s="48">
        <f>ხარჯები!WXN36</f>
        <v>0</v>
      </c>
      <c r="WXO36" s="48">
        <f>ხარჯები!WXO36</f>
        <v>0</v>
      </c>
      <c r="WXP36" s="48">
        <f>ხარჯები!WXP36</f>
        <v>0</v>
      </c>
      <c r="WXQ36" s="48">
        <f>ხარჯები!WXQ36</f>
        <v>0</v>
      </c>
      <c r="WXR36" s="48">
        <f>ხარჯები!WXR36</f>
        <v>0</v>
      </c>
      <c r="WXS36" s="48">
        <f>ხარჯები!WXS36</f>
        <v>0</v>
      </c>
      <c r="WXT36" s="48">
        <f>ხარჯები!WXT36</f>
        <v>0</v>
      </c>
      <c r="WXU36" s="48">
        <f>ხარჯები!WXU36</f>
        <v>0</v>
      </c>
      <c r="WXV36" s="48">
        <f>ხარჯები!WXV36</f>
        <v>0</v>
      </c>
      <c r="WXW36" s="48">
        <f>ხარჯები!WXW36</f>
        <v>0</v>
      </c>
      <c r="WXX36" s="48">
        <f>ხარჯები!WXX36</f>
        <v>0</v>
      </c>
      <c r="WXY36" s="48">
        <f>ხარჯები!WXY36</f>
        <v>0</v>
      </c>
      <c r="WXZ36" s="48">
        <f>ხარჯები!WXZ36</f>
        <v>0</v>
      </c>
      <c r="WYA36" s="48">
        <f>ხარჯები!WYA36</f>
        <v>0</v>
      </c>
      <c r="WYB36" s="48">
        <f>ხარჯები!WYB36</f>
        <v>0</v>
      </c>
      <c r="WYC36" s="48">
        <f>ხარჯები!WYC36</f>
        <v>0</v>
      </c>
      <c r="WYD36" s="48">
        <f>ხარჯები!WYD36</f>
        <v>0</v>
      </c>
      <c r="WYE36" s="48">
        <f>ხარჯები!WYE36</f>
        <v>0</v>
      </c>
      <c r="WYF36" s="48">
        <f>ხარჯები!WYF36</f>
        <v>0</v>
      </c>
      <c r="WYG36" s="48">
        <f>ხარჯები!WYG36</f>
        <v>0</v>
      </c>
      <c r="WYH36" s="48">
        <f>ხარჯები!WYH36</f>
        <v>0</v>
      </c>
      <c r="WYI36" s="48">
        <f>ხარჯები!WYI36</f>
        <v>0</v>
      </c>
      <c r="WYJ36" s="48">
        <f>ხარჯები!WYJ36</f>
        <v>0</v>
      </c>
      <c r="WYK36" s="48">
        <f>ხარჯები!WYK36</f>
        <v>0</v>
      </c>
      <c r="WYL36" s="48">
        <f>ხარჯები!WYL36</f>
        <v>0</v>
      </c>
      <c r="WYM36" s="48">
        <f>ხარჯები!WYM36</f>
        <v>0</v>
      </c>
      <c r="WYN36" s="48">
        <f>ხარჯები!WYN36</f>
        <v>0</v>
      </c>
      <c r="WYO36" s="48">
        <f>ხარჯები!WYO36</f>
        <v>0</v>
      </c>
      <c r="WYP36" s="48">
        <f>ხარჯები!WYP36</f>
        <v>0</v>
      </c>
      <c r="WYQ36" s="48">
        <f>ხარჯები!WYQ36</f>
        <v>0</v>
      </c>
      <c r="WYR36" s="48">
        <f>ხარჯები!WYR36</f>
        <v>0</v>
      </c>
      <c r="WYS36" s="48">
        <f>ხარჯები!WYS36</f>
        <v>0</v>
      </c>
      <c r="WYT36" s="48">
        <f>ხარჯები!WYT36</f>
        <v>0</v>
      </c>
      <c r="WYU36" s="48">
        <f>ხარჯები!WYU36</f>
        <v>0</v>
      </c>
      <c r="WYV36" s="48">
        <f>ხარჯები!WYV36</f>
        <v>0</v>
      </c>
      <c r="WYW36" s="48">
        <f>ხარჯები!WYW36</f>
        <v>0</v>
      </c>
      <c r="WYX36" s="48">
        <f>ხარჯები!WYX36</f>
        <v>0</v>
      </c>
      <c r="WYY36" s="48">
        <f>ხარჯები!WYY36</f>
        <v>0</v>
      </c>
      <c r="WYZ36" s="48">
        <f>ხარჯები!WYZ36</f>
        <v>0</v>
      </c>
      <c r="WZA36" s="48">
        <f>ხარჯები!WZA36</f>
        <v>0</v>
      </c>
      <c r="WZB36" s="48">
        <f>ხარჯები!WZB36</f>
        <v>0</v>
      </c>
      <c r="WZC36" s="48">
        <f>ხარჯები!WZC36</f>
        <v>0</v>
      </c>
      <c r="WZD36" s="48">
        <f>ხარჯები!WZD36</f>
        <v>0</v>
      </c>
      <c r="WZE36" s="48">
        <f>ხარჯები!WZE36</f>
        <v>0</v>
      </c>
      <c r="WZF36" s="48">
        <f>ხარჯები!WZF36</f>
        <v>0</v>
      </c>
      <c r="WZG36" s="48">
        <f>ხარჯები!WZG36</f>
        <v>0</v>
      </c>
      <c r="WZH36" s="48">
        <f>ხარჯები!WZH36</f>
        <v>0</v>
      </c>
      <c r="WZI36" s="48">
        <f>ხარჯები!WZI36</f>
        <v>0</v>
      </c>
      <c r="WZJ36" s="48">
        <f>ხარჯები!WZJ36</f>
        <v>0</v>
      </c>
      <c r="WZK36" s="48">
        <f>ხარჯები!WZK36</f>
        <v>0</v>
      </c>
      <c r="WZL36" s="48">
        <f>ხარჯები!WZL36</f>
        <v>0</v>
      </c>
      <c r="WZM36" s="48">
        <f>ხარჯები!WZM36</f>
        <v>0</v>
      </c>
      <c r="WZN36" s="48">
        <f>ხარჯები!WZN36</f>
        <v>0</v>
      </c>
      <c r="WZO36" s="48">
        <f>ხარჯები!WZO36</f>
        <v>0</v>
      </c>
      <c r="WZP36" s="48">
        <f>ხარჯები!WZP36</f>
        <v>0</v>
      </c>
      <c r="WZQ36" s="48">
        <f>ხარჯები!WZQ36</f>
        <v>0</v>
      </c>
      <c r="WZR36" s="48">
        <f>ხარჯები!WZR36</f>
        <v>0</v>
      </c>
      <c r="WZS36" s="48">
        <f>ხარჯები!WZS36</f>
        <v>0</v>
      </c>
      <c r="WZT36" s="48">
        <f>ხარჯები!WZT36</f>
        <v>0</v>
      </c>
      <c r="WZU36" s="48">
        <f>ხარჯები!WZU36</f>
        <v>0</v>
      </c>
      <c r="WZV36" s="48">
        <f>ხარჯები!WZV36</f>
        <v>0</v>
      </c>
      <c r="WZW36" s="48">
        <f>ხარჯები!WZW36</f>
        <v>0</v>
      </c>
      <c r="WZX36" s="48">
        <f>ხარჯები!WZX36</f>
        <v>0</v>
      </c>
      <c r="WZY36" s="48">
        <f>ხარჯები!WZY36</f>
        <v>0</v>
      </c>
      <c r="WZZ36" s="48">
        <f>ხარჯები!WZZ36</f>
        <v>0</v>
      </c>
      <c r="XAA36" s="48">
        <f>ხარჯები!XAA36</f>
        <v>0</v>
      </c>
      <c r="XAB36" s="48">
        <f>ხარჯები!XAB36</f>
        <v>0</v>
      </c>
      <c r="XAC36" s="48">
        <f>ხარჯები!XAC36</f>
        <v>0</v>
      </c>
      <c r="XAD36" s="48">
        <f>ხარჯები!XAD36</f>
        <v>0</v>
      </c>
      <c r="XAE36" s="48">
        <f>ხარჯები!XAE36</f>
        <v>0</v>
      </c>
      <c r="XAF36" s="48">
        <f>ხარჯები!XAF36</f>
        <v>0</v>
      </c>
      <c r="XAG36" s="48">
        <f>ხარჯები!XAG36</f>
        <v>0</v>
      </c>
      <c r="XAH36" s="48">
        <f>ხარჯები!XAH36</f>
        <v>0</v>
      </c>
      <c r="XAI36" s="48">
        <f>ხარჯები!XAI36</f>
        <v>0</v>
      </c>
      <c r="XAJ36" s="48">
        <f>ხარჯები!XAJ36</f>
        <v>0</v>
      </c>
      <c r="XAK36" s="48">
        <f>ხარჯები!XAK36</f>
        <v>0</v>
      </c>
      <c r="XAL36" s="48">
        <f>ხარჯები!XAL36</f>
        <v>0</v>
      </c>
      <c r="XAM36" s="48">
        <f>ხარჯები!XAM36</f>
        <v>0</v>
      </c>
      <c r="XAN36" s="48">
        <f>ხარჯები!XAN36</f>
        <v>0</v>
      </c>
      <c r="XAO36" s="48">
        <f>ხარჯები!XAO36</f>
        <v>0</v>
      </c>
      <c r="XAP36" s="48">
        <f>ხარჯები!XAP36</f>
        <v>0</v>
      </c>
      <c r="XAQ36" s="48">
        <f>ხარჯები!XAQ36</f>
        <v>0</v>
      </c>
      <c r="XAR36" s="48">
        <f>ხარჯები!XAR36</f>
        <v>0</v>
      </c>
      <c r="XAS36" s="48">
        <f>ხარჯები!XAS36</f>
        <v>0</v>
      </c>
      <c r="XAT36" s="48">
        <f>ხარჯები!XAT36</f>
        <v>0</v>
      </c>
      <c r="XAU36" s="48">
        <f>ხარჯები!XAU36</f>
        <v>0</v>
      </c>
      <c r="XAV36" s="48">
        <f>ხარჯები!XAV36</f>
        <v>0</v>
      </c>
      <c r="XAW36" s="48">
        <f>ხარჯები!XAW36</f>
        <v>0</v>
      </c>
      <c r="XAX36" s="48">
        <f>ხარჯები!XAX36</f>
        <v>0</v>
      </c>
      <c r="XAY36" s="48">
        <f>ხარჯები!XAY36</f>
        <v>0</v>
      </c>
      <c r="XAZ36" s="48">
        <f>ხარჯები!XAZ36</f>
        <v>0</v>
      </c>
      <c r="XBA36" s="48">
        <f>ხარჯები!XBA36</f>
        <v>0</v>
      </c>
      <c r="XBB36" s="48">
        <f>ხარჯები!XBB36</f>
        <v>0</v>
      </c>
      <c r="XBC36" s="48">
        <f>ხარჯები!XBC36</f>
        <v>0</v>
      </c>
      <c r="XBD36" s="48">
        <f>ხარჯები!XBD36</f>
        <v>0</v>
      </c>
      <c r="XBE36" s="48">
        <f>ხარჯები!XBE36</f>
        <v>0</v>
      </c>
      <c r="XBF36" s="48">
        <f>ხარჯები!XBF36</f>
        <v>0</v>
      </c>
      <c r="XBG36" s="48">
        <f>ხარჯები!XBG36</f>
        <v>0</v>
      </c>
      <c r="XBH36" s="48">
        <f>ხარჯები!XBH36</f>
        <v>0</v>
      </c>
      <c r="XBI36" s="48">
        <f>ხარჯები!XBI36</f>
        <v>0</v>
      </c>
      <c r="XBJ36" s="48">
        <f>ხარჯები!XBJ36</f>
        <v>0</v>
      </c>
      <c r="XBK36" s="48">
        <f>ხარჯები!XBK36</f>
        <v>0</v>
      </c>
      <c r="XBL36" s="48">
        <f>ხარჯები!XBL36</f>
        <v>0</v>
      </c>
      <c r="XBM36" s="48">
        <f>ხარჯები!XBM36</f>
        <v>0</v>
      </c>
      <c r="XBN36" s="48">
        <f>ხარჯები!XBN36</f>
        <v>0</v>
      </c>
      <c r="XBO36" s="48">
        <f>ხარჯები!XBO36</f>
        <v>0</v>
      </c>
      <c r="XBP36" s="48">
        <f>ხარჯები!XBP36</f>
        <v>0</v>
      </c>
      <c r="XBQ36" s="48">
        <f>ხარჯები!XBQ36</f>
        <v>0</v>
      </c>
      <c r="XBR36" s="48">
        <f>ხარჯები!XBR36</f>
        <v>0</v>
      </c>
      <c r="XBS36" s="48">
        <f>ხარჯები!XBS36</f>
        <v>0</v>
      </c>
      <c r="XBT36" s="48">
        <f>ხარჯები!XBT36</f>
        <v>0</v>
      </c>
      <c r="XBU36" s="48">
        <f>ხარჯები!XBU36</f>
        <v>0</v>
      </c>
      <c r="XBV36" s="48">
        <f>ხარჯები!XBV36</f>
        <v>0</v>
      </c>
      <c r="XBW36" s="48">
        <f>ხარჯები!XBW36</f>
        <v>0</v>
      </c>
      <c r="XBX36" s="48">
        <f>ხარჯები!XBX36</f>
        <v>0</v>
      </c>
      <c r="XBY36" s="48">
        <f>ხარჯები!XBY36</f>
        <v>0</v>
      </c>
      <c r="XBZ36" s="48">
        <f>ხარჯები!XBZ36</f>
        <v>0</v>
      </c>
      <c r="XCA36" s="48">
        <f>ხარჯები!XCA36</f>
        <v>0</v>
      </c>
      <c r="XCB36" s="48">
        <f>ხარჯები!XCB36</f>
        <v>0</v>
      </c>
      <c r="XCC36" s="48">
        <f>ხარჯები!XCC36</f>
        <v>0</v>
      </c>
      <c r="XCD36" s="48">
        <f>ხარჯები!XCD36</f>
        <v>0</v>
      </c>
      <c r="XCE36" s="48">
        <f>ხარჯები!XCE36</f>
        <v>0</v>
      </c>
      <c r="XCF36" s="48">
        <f>ხარჯები!XCF36</f>
        <v>0</v>
      </c>
      <c r="XCG36" s="48">
        <f>ხარჯები!XCG36</f>
        <v>0</v>
      </c>
      <c r="XCH36" s="48">
        <f>ხარჯები!XCH36</f>
        <v>0</v>
      </c>
      <c r="XCI36" s="48">
        <f>ხარჯები!XCI36</f>
        <v>0</v>
      </c>
      <c r="XCJ36" s="48">
        <f>ხარჯები!XCJ36</f>
        <v>0</v>
      </c>
      <c r="XCK36" s="48">
        <f>ხარჯები!XCK36</f>
        <v>0</v>
      </c>
      <c r="XCL36" s="48">
        <f>ხარჯები!XCL36</f>
        <v>0</v>
      </c>
      <c r="XCM36" s="48">
        <f>ხარჯები!XCM36</f>
        <v>0</v>
      </c>
      <c r="XCN36" s="48">
        <f>ხარჯები!XCN36</f>
        <v>0</v>
      </c>
      <c r="XCO36" s="48">
        <f>ხარჯები!XCO36</f>
        <v>0</v>
      </c>
      <c r="XCP36" s="48">
        <f>ხარჯები!XCP36</f>
        <v>0</v>
      </c>
      <c r="XCQ36" s="48">
        <f>ხარჯები!XCQ36</f>
        <v>0</v>
      </c>
      <c r="XCR36" s="48">
        <f>ხარჯები!XCR36</f>
        <v>0</v>
      </c>
      <c r="XCS36" s="48">
        <f>ხარჯები!XCS36</f>
        <v>0</v>
      </c>
      <c r="XCT36" s="48">
        <f>ხარჯები!XCT36</f>
        <v>0</v>
      </c>
      <c r="XCU36" s="48">
        <f>ხარჯები!XCU36</f>
        <v>0</v>
      </c>
      <c r="XCV36" s="48">
        <f>ხარჯები!XCV36</f>
        <v>0</v>
      </c>
      <c r="XCW36" s="48">
        <f>ხარჯები!XCW36</f>
        <v>0</v>
      </c>
      <c r="XCX36" s="48">
        <f>ხარჯები!XCX36</f>
        <v>0</v>
      </c>
      <c r="XCY36" s="48">
        <f>ხარჯები!XCY36</f>
        <v>0</v>
      </c>
      <c r="XCZ36" s="48">
        <f>ხარჯები!XCZ36</f>
        <v>0</v>
      </c>
      <c r="XDA36" s="48">
        <f>ხარჯები!XDA36</f>
        <v>0</v>
      </c>
      <c r="XDB36" s="48">
        <f>ხარჯები!XDB36</f>
        <v>0</v>
      </c>
      <c r="XDC36" s="48">
        <f>ხარჯები!XDC36</f>
        <v>0</v>
      </c>
      <c r="XDD36" s="48">
        <f>ხარჯები!XDD36</f>
        <v>0</v>
      </c>
      <c r="XDE36" s="48">
        <f>ხარჯები!XDE36</f>
        <v>0</v>
      </c>
      <c r="XDF36" s="48">
        <f>ხარჯები!XDF36</f>
        <v>0</v>
      </c>
      <c r="XDG36" s="48">
        <f>ხარჯები!XDG36</f>
        <v>0</v>
      </c>
      <c r="XDH36" s="48">
        <f>ხარჯები!XDH36</f>
        <v>0</v>
      </c>
      <c r="XDI36" s="48">
        <f>ხარჯები!XDI36</f>
        <v>0</v>
      </c>
      <c r="XDJ36" s="48">
        <f>ხარჯები!XDJ36</f>
        <v>0</v>
      </c>
      <c r="XDK36" s="48">
        <f>ხარჯები!XDK36</f>
        <v>0</v>
      </c>
      <c r="XDL36" s="48">
        <f>ხარჯები!XDL36</f>
        <v>0</v>
      </c>
      <c r="XDM36" s="48">
        <f>ხარჯები!XDM36</f>
        <v>0</v>
      </c>
      <c r="XDN36" s="48">
        <f>ხარჯები!XDN36</f>
        <v>0</v>
      </c>
      <c r="XDO36" s="48">
        <f>ხარჯები!XDO36</f>
        <v>0</v>
      </c>
      <c r="XDP36" s="48">
        <f>ხარჯები!XDP36</f>
        <v>0</v>
      </c>
      <c r="XDQ36" s="48">
        <f>ხარჯები!XDQ36</f>
        <v>0</v>
      </c>
      <c r="XDR36" s="48">
        <f>ხარჯები!XDR36</f>
        <v>0</v>
      </c>
      <c r="XDS36" s="48">
        <f>ხარჯები!XDS36</f>
        <v>0</v>
      </c>
      <c r="XDT36" s="48">
        <f>ხარჯები!XDT36</f>
        <v>0</v>
      </c>
      <c r="XDU36" s="48">
        <f>ხარჯები!XDU36</f>
        <v>0</v>
      </c>
      <c r="XDV36" s="48">
        <f>ხარჯები!XDV36</f>
        <v>0</v>
      </c>
      <c r="XDW36" s="48">
        <f>ხარჯები!XDW36</f>
        <v>0</v>
      </c>
      <c r="XDX36" s="48">
        <f>ხარჯები!XDX36</f>
        <v>0</v>
      </c>
      <c r="XDY36" s="48">
        <f>ხარჯები!XDY36</f>
        <v>0</v>
      </c>
      <c r="XDZ36" s="48">
        <f>ხარჯები!XDZ36</f>
        <v>0</v>
      </c>
      <c r="XEA36" s="48">
        <f>ხარჯები!XEA36</f>
        <v>0</v>
      </c>
      <c r="XEB36" s="48">
        <f>ხარჯები!XEB36</f>
        <v>0</v>
      </c>
      <c r="XEC36" s="48">
        <f>ხარჯები!XEC36</f>
        <v>0</v>
      </c>
      <c r="XED36" s="48">
        <f>ხარჯები!XED36</f>
        <v>0</v>
      </c>
      <c r="XEE36" s="48">
        <f>ხარჯები!XEE36</f>
        <v>0</v>
      </c>
      <c r="XEF36" s="48">
        <f>ხარჯები!XEF36</f>
        <v>0</v>
      </c>
      <c r="XEG36" s="48">
        <f>ხარჯები!XEG36</f>
        <v>0</v>
      </c>
      <c r="XEH36" s="48">
        <f>ხარჯები!XEH36</f>
        <v>0</v>
      </c>
      <c r="XEI36" s="48">
        <f>ხარჯები!XEI36</f>
        <v>0</v>
      </c>
      <c r="XEJ36" s="48">
        <f>ხარჯები!XEJ36</f>
        <v>0</v>
      </c>
      <c r="XEK36" s="48">
        <f>ხარჯები!XEK36</f>
        <v>0</v>
      </c>
      <c r="XEL36" s="48">
        <f>ხარჯები!XEL36</f>
        <v>0</v>
      </c>
      <c r="XEM36" s="48">
        <f>ხარჯები!XEM36</f>
        <v>0</v>
      </c>
      <c r="XEN36" s="48">
        <f>ხარჯები!XEN36</f>
        <v>0</v>
      </c>
      <c r="XEO36" s="48">
        <f>ხარჯები!XEO36</f>
        <v>0</v>
      </c>
      <c r="XEP36" s="48">
        <f>ხარჯები!XEP36</f>
        <v>0</v>
      </c>
      <c r="XEQ36" s="48">
        <f>ხარჯები!XEQ36</f>
        <v>0</v>
      </c>
      <c r="XER36" s="48">
        <f>ხარჯები!XER36</f>
        <v>0</v>
      </c>
      <c r="XES36" s="48">
        <f>ხარჯები!XES36</f>
        <v>0</v>
      </c>
      <c r="XET36" s="48">
        <f>ხარჯები!XET36</f>
        <v>0</v>
      </c>
      <c r="XEU36" s="48">
        <f>ხარჯები!XEU36</f>
        <v>0</v>
      </c>
      <c r="XEV36" s="48">
        <f>ხარჯები!XEV36</f>
        <v>0</v>
      </c>
      <c r="XEW36" s="48">
        <f>ხარჯები!XEW36</f>
        <v>0</v>
      </c>
      <c r="XEX36" s="48">
        <f>ხარჯები!XEX36</f>
        <v>0</v>
      </c>
      <c r="XEY36" s="48">
        <f>ხარჯები!XEY36</f>
        <v>0</v>
      </c>
      <c r="XEZ36" s="48">
        <f>ხარჯები!XEZ36</f>
        <v>0</v>
      </c>
      <c r="XFA36" s="48">
        <f>ხარჯები!XFA36</f>
        <v>0</v>
      </c>
      <c r="XFB36" s="48">
        <f>ხარჯები!XFB36</f>
        <v>0</v>
      </c>
      <c r="XFC36" s="48">
        <f>ხარჯები!XFC36</f>
        <v>0</v>
      </c>
      <c r="XFD36" s="48">
        <f>ხარჯები!XFD36</f>
        <v>0</v>
      </c>
    </row>
    <row r="37" spans="2:16384" x14ac:dyDescent="0.2">
      <c r="B37" s="47" t="s">
        <v>52</v>
      </c>
      <c r="C37" s="102">
        <f>C35-C36</f>
        <v>-19305000</v>
      </c>
      <c r="D37" s="102">
        <f t="shared" ref="D37:S37" si="2">D35-D36</f>
        <v>-83193.050000000047</v>
      </c>
      <c r="E37" s="102">
        <f t="shared" si="2"/>
        <v>-134483.39749999996</v>
      </c>
      <c r="F37" s="102">
        <f t="shared" si="2"/>
        <v>-96213.702625000151</v>
      </c>
      <c r="G37" s="102">
        <f t="shared" si="2"/>
        <v>-52953.657206249889</v>
      </c>
      <c r="H37" s="102">
        <f t="shared" si="2"/>
        <v>-4235.6744950059801</v>
      </c>
      <c r="I37" s="102">
        <f t="shared" si="2"/>
        <v>50448.23822952644</v>
      </c>
      <c r="J37" s="102">
        <f t="shared" si="2"/>
        <v>111649.86573164444</v>
      </c>
      <c r="K37" s="102">
        <f t="shared" si="2"/>
        <v>179968.45082360436</v>
      </c>
      <c r="L37" s="102">
        <f t="shared" si="2"/>
        <v>249033.53607063019</v>
      </c>
      <c r="M37" s="102">
        <f t="shared" si="2"/>
        <v>317072.96698085289</v>
      </c>
      <c r="N37" s="102">
        <f t="shared" si="2"/>
        <v>391645.22590643982</v>
      </c>
      <c r="O37" s="102">
        <f t="shared" si="2"/>
        <v>394021.39652668452</v>
      </c>
      <c r="P37" s="102">
        <f t="shared" si="2"/>
        <v>395999.26826836006</v>
      </c>
      <c r="Q37" s="102">
        <f t="shared" si="2"/>
        <v>397543.45919971727</v>
      </c>
      <c r="R37" s="102">
        <f t="shared" si="2"/>
        <v>398616.35197106143</v>
      </c>
      <c r="S37" s="102">
        <f t="shared" si="2"/>
        <v>399177.96816979954</v>
      </c>
    </row>
    <row r="40" spans="2:16384" x14ac:dyDescent="0.2">
      <c r="D40" s="110" t="s">
        <v>53</v>
      </c>
      <c r="E40" s="110"/>
      <c r="F40" s="110"/>
      <c r="G40" s="110"/>
    </row>
    <row r="41" spans="2:16384" x14ac:dyDescent="0.2">
      <c r="B41" s="47" t="s">
        <v>54</v>
      </c>
      <c r="C41" s="49">
        <v>0.05</v>
      </c>
      <c r="D41" s="107" t="s">
        <v>55</v>
      </c>
      <c r="E41" s="107"/>
      <c r="F41" s="107"/>
      <c r="G41" s="107"/>
    </row>
    <row r="42" spans="2:16384" x14ac:dyDescent="0.2">
      <c r="B42" s="47" t="s">
        <v>56</v>
      </c>
      <c r="C42" s="50">
        <f>NPV(C41,D37:S37)+C37</f>
        <v>-17808426.424561158</v>
      </c>
      <c r="D42" s="107" t="s">
        <v>57</v>
      </c>
      <c r="E42" s="108"/>
      <c r="F42" s="108"/>
      <c r="G42" s="108"/>
      <c r="H42" s="51"/>
    </row>
    <row r="43" spans="2:16384" x14ac:dyDescent="0.2">
      <c r="B43" s="47" t="s">
        <v>58</v>
      </c>
      <c r="C43" s="49">
        <f>IRR(C37:S37)</f>
        <v>-0.13228873252372586</v>
      </c>
      <c r="D43" s="107" t="s">
        <v>59</v>
      </c>
      <c r="E43" s="108"/>
      <c r="F43" s="108"/>
      <c r="G43" s="108"/>
    </row>
    <row r="44" spans="2:16384" x14ac:dyDescent="0.2">
      <c r="B44" s="47" t="s">
        <v>0</v>
      </c>
      <c r="C44" s="52">
        <f>NPV(C41,C35:S35)/NPV(C41,C36:S36)</f>
        <v>0.50188278301818101</v>
      </c>
      <c r="D44" s="107" t="s">
        <v>60</v>
      </c>
      <c r="E44" s="108"/>
      <c r="F44" s="108"/>
      <c r="G44" s="108"/>
    </row>
  </sheetData>
  <mergeCells count="17">
    <mergeCell ref="D44:G44"/>
    <mergeCell ref="D26:G26"/>
    <mergeCell ref="D27:G27"/>
    <mergeCell ref="D28:G28"/>
    <mergeCell ref="D29:G29"/>
    <mergeCell ref="D40:G40"/>
    <mergeCell ref="D41:G41"/>
    <mergeCell ref="D15:G15"/>
    <mergeCell ref="B2:S2"/>
    <mergeCell ref="B3:S3"/>
    <mergeCell ref="D42:G42"/>
    <mergeCell ref="D43:G43"/>
    <mergeCell ref="D25:G25"/>
    <mergeCell ref="D11:G11"/>
    <mergeCell ref="D12:G12"/>
    <mergeCell ref="D13:G13"/>
    <mergeCell ref="D14:G14"/>
  </mergeCells>
  <pageMargins left="0.25" right="0.25" top="0.25" bottom="0.25" header="0" footer="0"/>
  <pageSetup scale="4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  <vt:lpstr>დაშვებები!Print_Titles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Szporko</dc:creator>
  <cp:lastModifiedBy>gela bukia</cp:lastModifiedBy>
  <cp:lastPrinted>2019-11-27T09:08:36Z</cp:lastPrinted>
  <dcterms:created xsi:type="dcterms:W3CDTF">2007-06-12T06:26:02Z</dcterms:created>
  <dcterms:modified xsi:type="dcterms:W3CDTF">2019-11-27T12:42:18Z</dcterms:modified>
</cp:coreProperties>
</file>